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39979\"/>
    </mc:Choice>
  </mc:AlternateContent>
  <xr:revisionPtr revIDLastSave="0" documentId="13_ncr:1_{21FAD643-DF52-4FEE-8A91-6A0AEDA914DB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Additional Topo 060424_superele" sheetId="1" r:id="rId1"/>
    <sheet name="RAW+extra shots" sheetId="2" r:id="rId2"/>
    <sheet name="EDIT_existing" sheetId="4" r:id="rId3"/>
    <sheet name="EDIT_proposed1" sheetId="5" r:id="rId4"/>
    <sheet name="EDIT_proposed2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7" i="2" l="1"/>
  <c r="C178" i="2"/>
  <c r="C179" i="2"/>
  <c r="C152" i="2"/>
  <c r="C153" i="2"/>
  <c r="C154" i="2"/>
  <c r="L20" i="6"/>
  <c r="L21" i="6"/>
  <c r="L22" i="6"/>
  <c r="L23" i="6"/>
  <c r="L24" i="6"/>
  <c r="L25" i="6"/>
  <c r="L26" i="6"/>
  <c r="L27" i="6"/>
  <c r="L19" i="6"/>
  <c r="J20" i="6"/>
  <c r="J21" i="6"/>
  <c r="J22" i="6"/>
  <c r="J23" i="6"/>
  <c r="J24" i="6"/>
  <c r="J25" i="6"/>
  <c r="J26" i="6"/>
  <c r="C25" i="6"/>
  <c r="A23" i="6"/>
  <c r="A24" i="6"/>
  <c r="A26" i="6"/>
  <c r="A27" i="6"/>
  <c r="O33" i="4"/>
  <c r="O34" i="4"/>
  <c r="O35" i="4"/>
  <c r="O36" i="4"/>
  <c r="O37" i="4"/>
  <c r="O38" i="4"/>
  <c r="O32" i="4"/>
  <c r="J27" i="6"/>
  <c r="J19" i="6"/>
  <c r="C23" i="6"/>
  <c r="C24" i="6"/>
  <c r="C26" i="6"/>
  <c r="C27" i="6"/>
  <c r="D32" i="6"/>
  <c r="C32" i="6" s="1"/>
  <c r="A32" i="6" s="1"/>
  <c r="D34" i="6"/>
  <c r="C34" i="6" s="1"/>
  <c r="A34" i="6" s="1"/>
  <c r="C28" i="6"/>
  <c r="A28" i="6" s="1"/>
  <c r="J28" i="6"/>
  <c r="L28" i="6" s="1"/>
  <c r="J18" i="6"/>
  <c r="L18" i="6" s="1"/>
  <c r="I14" i="6"/>
  <c r="J14" i="6" s="1"/>
  <c r="L14" i="6" s="1"/>
  <c r="C18" i="6"/>
  <c r="A18" i="6" s="1"/>
  <c r="J43" i="6"/>
  <c r="I43" i="6"/>
  <c r="D43" i="6"/>
  <c r="C43" i="6"/>
  <c r="J42" i="6"/>
  <c r="I42" i="6"/>
  <c r="D42" i="6"/>
  <c r="C42" i="6"/>
  <c r="J41" i="6"/>
  <c r="I41" i="6"/>
  <c r="D41" i="6"/>
  <c r="C41" i="6"/>
  <c r="J40" i="6"/>
  <c r="I40" i="6"/>
  <c r="D40" i="6"/>
  <c r="C40" i="6"/>
  <c r="J39" i="6"/>
  <c r="I39" i="6"/>
  <c r="D39" i="6"/>
  <c r="C39" i="6"/>
  <c r="J38" i="6"/>
  <c r="I38" i="6"/>
  <c r="D38" i="6"/>
  <c r="C38" i="6"/>
  <c r="J37" i="6"/>
  <c r="I37" i="6"/>
  <c r="D37" i="6"/>
  <c r="C37" i="6"/>
  <c r="J36" i="6"/>
  <c r="I36" i="6"/>
  <c r="I30" i="6" s="1"/>
  <c r="J30" i="6" s="1"/>
  <c r="L30" i="6" s="1"/>
  <c r="D36" i="6"/>
  <c r="D33" i="6" s="1"/>
  <c r="C33" i="6" s="1"/>
  <c r="A33" i="6" s="1"/>
  <c r="C36" i="6"/>
  <c r="J13" i="6"/>
  <c r="I13" i="6"/>
  <c r="I17" i="6" s="1"/>
  <c r="J17" i="6" s="1"/>
  <c r="L17" i="6" s="1"/>
  <c r="D13" i="6"/>
  <c r="D16" i="6" s="1"/>
  <c r="C16" i="6" s="1"/>
  <c r="A16" i="6" s="1"/>
  <c r="C13" i="6"/>
  <c r="J12" i="6"/>
  <c r="I12" i="6"/>
  <c r="D12" i="6"/>
  <c r="C12" i="6"/>
  <c r="J11" i="6"/>
  <c r="I11" i="6"/>
  <c r="D11" i="6"/>
  <c r="C11" i="6"/>
  <c r="J10" i="6"/>
  <c r="I10" i="6"/>
  <c r="D10" i="6"/>
  <c r="C10" i="6"/>
  <c r="J9" i="6"/>
  <c r="I9" i="6"/>
  <c r="D9" i="6"/>
  <c r="C9" i="6"/>
  <c r="J8" i="6"/>
  <c r="I8" i="6"/>
  <c r="D8" i="6"/>
  <c r="C8" i="6"/>
  <c r="J7" i="6"/>
  <c r="I7" i="6"/>
  <c r="D7" i="6"/>
  <c r="C7" i="6"/>
  <c r="J6" i="6"/>
  <c r="I6" i="6"/>
  <c r="D6" i="6"/>
  <c r="C6" i="6"/>
  <c r="J5" i="6"/>
  <c r="I5" i="6"/>
  <c r="D5" i="6"/>
  <c r="C5" i="6"/>
  <c r="J4" i="6"/>
  <c r="I4" i="6"/>
  <c r="D4" i="6"/>
  <c r="C4" i="6"/>
  <c r="J3" i="6"/>
  <c r="I3" i="6"/>
  <c r="D3" i="6"/>
  <c r="C3" i="6"/>
  <c r="J2" i="6"/>
  <c r="I2" i="6"/>
  <c r="D2" i="6"/>
  <c r="C2" i="6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2" i="2"/>
  <c r="D17" i="5"/>
  <c r="J15" i="5"/>
  <c r="I18" i="5"/>
  <c r="D22" i="5"/>
  <c r="J24" i="5"/>
  <c r="I21" i="5"/>
  <c r="J23" i="5"/>
  <c r="J19" i="5"/>
  <c r="J41" i="5"/>
  <c r="I41" i="5"/>
  <c r="D41" i="5"/>
  <c r="C41" i="5"/>
  <c r="J40" i="5"/>
  <c r="I40" i="5"/>
  <c r="D40" i="5"/>
  <c r="C40" i="5"/>
  <c r="J39" i="5"/>
  <c r="I39" i="5"/>
  <c r="D39" i="5"/>
  <c r="C39" i="5"/>
  <c r="J38" i="5"/>
  <c r="I38" i="5"/>
  <c r="D38" i="5"/>
  <c r="C38" i="5"/>
  <c r="J37" i="5"/>
  <c r="I37" i="5"/>
  <c r="D37" i="5"/>
  <c r="C37" i="5"/>
  <c r="J36" i="5"/>
  <c r="I36" i="5"/>
  <c r="D36" i="5"/>
  <c r="C36" i="5"/>
  <c r="J35" i="5"/>
  <c r="I35" i="5"/>
  <c r="D35" i="5"/>
  <c r="C35" i="5"/>
  <c r="J34" i="5"/>
  <c r="I34" i="5"/>
  <c r="D34" i="5"/>
  <c r="C34" i="5"/>
  <c r="J25" i="5"/>
  <c r="I25" i="5"/>
  <c r="D25" i="5"/>
  <c r="C25" i="5"/>
  <c r="I23" i="5"/>
  <c r="D23" i="5"/>
  <c r="C23" i="5"/>
  <c r="J22" i="5"/>
  <c r="I22" i="5"/>
  <c r="J21" i="5"/>
  <c r="J20" i="5"/>
  <c r="I20" i="5"/>
  <c r="D20" i="5"/>
  <c r="C20" i="5"/>
  <c r="I19" i="5"/>
  <c r="D19" i="5"/>
  <c r="C19" i="5"/>
  <c r="J13" i="5"/>
  <c r="I13" i="5"/>
  <c r="D13" i="5"/>
  <c r="C13" i="5"/>
  <c r="J12" i="5"/>
  <c r="I12" i="5"/>
  <c r="D12" i="5"/>
  <c r="C12" i="5"/>
  <c r="J11" i="5"/>
  <c r="I11" i="5"/>
  <c r="D11" i="5"/>
  <c r="C11" i="5"/>
  <c r="J10" i="5"/>
  <c r="I10" i="5"/>
  <c r="D10" i="5"/>
  <c r="C10" i="5"/>
  <c r="J9" i="5"/>
  <c r="I9" i="5"/>
  <c r="D9" i="5"/>
  <c r="C9" i="5"/>
  <c r="J8" i="5"/>
  <c r="I8" i="5"/>
  <c r="D8" i="5"/>
  <c r="C8" i="5"/>
  <c r="J7" i="5"/>
  <c r="I7" i="5"/>
  <c r="D7" i="5"/>
  <c r="C7" i="5"/>
  <c r="J6" i="5"/>
  <c r="I6" i="5"/>
  <c r="D6" i="5"/>
  <c r="C6" i="5"/>
  <c r="J5" i="5"/>
  <c r="I5" i="5"/>
  <c r="D5" i="5"/>
  <c r="C5" i="5"/>
  <c r="J4" i="5"/>
  <c r="I4" i="5"/>
  <c r="D4" i="5"/>
  <c r="C4" i="5"/>
  <c r="J3" i="5"/>
  <c r="I3" i="5"/>
  <c r="D3" i="5"/>
  <c r="C3" i="5"/>
  <c r="J2" i="5"/>
  <c r="I2" i="5"/>
  <c r="D2" i="5"/>
  <c r="C2" i="5"/>
  <c r="J41" i="4"/>
  <c r="I41" i="4"/>
  <c r="D41" i="4"/>
  <c r="C41" i="4"/>
  <c r="J40" i="4"/>
  <c r="I40" i="4"/>
  <c r="D40" i="4"/>
  <c r="C40" i="4"/>
  <c r="J39" i="4"/>
  <c r="I39" i="4"/>
  <c r="D39" i="4"/>
  <c r="C39" i="4"/>
  <c r="J38" i="4"/>
  <c r="I38" i="4"/>
  <c r="D38" i="4"/>
  <c r="C38" i="4"/>
  <c r="J37" i="4"/>
  <c r="I37" i="4"/>
  <c r="D37" i="4"/>
  <c r="C37" i="4"/>
  <c r="J36" i="4"/>
  <c r="I36" i="4"/>
  <c r="D36" i="4"/>
  <c r="C36" i="4"/>
  <c r="J35" i="4"/>
  <c r="I35" i="4"/>
  <c r="D35" i="4"/>
  <c r="C35" i="4"/>
  <c r="J34" i="4"/>
  <c r="I34" i="4"/>
  <c r="D34" i="4"/>
  <c r="C34" i="4"/>
  <c r="J33" i="4"/>
  <c r="I33" i="4"/>
  <c r="D33" i="4"/>
  <c r="C33" i="4"/>
  <c r="J32" i="4"/>
  <c r="I32" i="4"/>
  <c r="D32" i="4"/>
  <c r="C32" i="4"/>
  <c r="J31" i="4"/>
  <c r="I31" i="4"/>
  <c r="D31" i="4"/>
  <c r="C31" i="4"/>
  <c r="J30" i="4"/>
  <c r="I30" i="4"/>
  <c r="D30" i="4"/>
  <c r="C30" i="4"/>
  <c r="J29" i="4"/>
  <c r="I29" i="4"/>
  <c r="D29" i="4"/>
  <c r="C29" i="4"/>
  <c r="J28" i="4"/>
  <c r="I28" i="4"/>
  <c r="D28" i="4"/>
  <c r="C28" i="4"/>
  <c r="J27" i="4"/>
  <c r="I27" i="4"/>
  <c r="D27" i="4"/>
  <c r="C27" i="4"/>
  <c r="J26" i="4"/>
  <c r="I26" i="4"/>
  <c r="D26" i="4"/>
  <c r="C26" i="4"/>
  <c r="J25" i="4"/>
  <c r="I25" i="4"/>
  <c r="D25" i="4"/>
  <c r="C25" i="4"/>
  <c r="J24" i="4"/>
  <c r="I24" i="4"/>
  <c r="D24" i="4"/>
  <c r="C24" i="4"/>
  <c r="J23" i="4"/>
  <c r="I23" i="4"/>
  <c r="D23" i="4"/>
  <c r="C23" i="4"/>
  <c r="J22" i="4"/>
  <c r="I22" i="4"/>
  <c r="D22" i="4"/>
  <c r="C22" i="4"/>
  <c r="J21" i="4"/>
  <c r="I21" i="4"/>
  <c r="D21" i="4"/>
  <c r="C21" i="4"/>
  <c r="J20" i="4"/>
  <c r="I20" i="4"/>
  <c r="D20" i="4"/>
  <c r="C20" i="4"/>
  <c r="J19" i="4"/>
  <c r="I19" i="4"/>
  <c r="D19" i="4"/>
  <c r="C19" i="4"/>
  <c r="J18" i="4"/>
  <c r="I18" i="4"/>
  <c r="D18" i="4"/>
  <c r="C18" i="4"/>
  <c r="J17" i="4"/>
  <c r="I17" i="4"/>
  <c r="D17" i="4"/>
  <c r="C17" i="4"/>
  <c r="J16" i="4"/>
  <c r="I16" i="4"/>
  <c r="D16" i="4"/>
  <c r="C16" i="4"/>
  <c r="J15" i="4"/>
  <c r="I15" i="4"/>
  <c r="D15" i="4"/>
  <c r="C15" i="4"/>
  <c r="J14" i="4"/>
  <c r="I14" i="4"/>
  <c r="D14" i="4"/>
  <c r="C14" i="4"/>
  <c r="J13" i="4"/>
  <c r="I13" i="4"/>
  <c r="D13" i="4"/>
  <c r="C13" i="4"/>
  <c r="J12" i="4"/>
  <c r="I12" i="4"/>
  <c r="D12" i="4"/>
  <c r="C12" i="4"/>
  <c r="J11" i="4"/>
  <c r="I11" i="4"/>
  <c r="D11" i="4"/>
  <c r="C11" i="4"/>
  <c r="J10" i="4"/>
  <c r="I10" i="4"/>
  <c r="D10" i="4"/>
  <c r="C10" i="4"/>
  <c r="J9" i="4"/>
  <c r="I9" i="4"/>
  <c r="D9" i="4"/>
  <c r="C9" i="4"/>
  <c r="J8" i="4"/>
  <c r="I8" i="4"/>
  <c r="D8" i="4"/>
  <c r="C8" i="4"/>
  <c r="J7" i="4"/>
  <c r="I7" i="4"/>
  <c r="D7" i="4"/>
  <c r="C7" i="4"/>
  <c r="J6" i="4"/>
  <c r="I6" i="4"/>
  <c r="D6" i="4"/>
  <c r="C6" i="4"/>
  <c r="J5" i="4"/>
  <c r="I5" i="4"/>
  <c r="D5" i="4"/>
  <c r="C5" i="4"/>
  <c r="J4" i="4"/>
  <c r="I4" i="4"/>
  <c r="D4" i="4"/>
  <c r="C4" i="4"/>
  <c r="J3" i="4"/>
  <c r="I3" i="4"/>
  <c r="D3" i="4"/>
  <c r="C3" i="4"/>
  <c r="J2" i="4"/>
  <c r="I2" i="4"/>
  <c r="D2" i="4"/>
  <c r="C2" i="4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2" i="2"/>
  <c r="S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2" i="2"/>
  <c r="D17" i="6" l="1"/>
  <c r="C17" i="6" s="1"/>
  <c r="A17" i="6" s="1"/>
  <c r="D31" i="6"/>
  <c r="C31" i="6" s="1"/>
  <c r="A31" i="6" s="1"/>
  <c r="D30" i="6"/>
  <c r="C30" i="6" s="1"/>
  <c r="A30" i="6" s="1"/>
  <c r="D15" i="6"/>
  <c r="C15" i="6" s="1"/>
  <c r="A15" i="6" s="1"/>
  <c r="I16" i="6"/>
  <c r="J16" i="6" s="1"/>
  <c r="L16" i="6" s="1"/>
  <c r="D14" i="6"/>
  <c r="C14" i="6" s="1"/>
  <c r="A14" i="6" s="1"/>
  <c r="I15" i="6"/>
  <c r="J15" i="6" s="1"/>
  <c r="L15" i="6" s="1"/>
  <c r="I35" i="6"/>
  <c r="J35" i="6" s="1"/>
  <c r="L35" i="6" s="1"/>
  <c r="I34" i="6"/>
  <c r="J34" i="6" s="1"/>
  <c r="L34" i="6" s="1"/>
  <c r="I33" i="6"/>
  <c r="J33" i="6" s="1"/>
  <c r="L33" i="6" s="1"/>
  <c r="I32" i="6"/>
  <c r="J32" i="6" s="1"/>
  <c r="L32" i="6" s="1"/>
  <c r="I31" i="6"/>
  <c r="J31" i="6" s="1"/>
  <c r="L31" i="6" s="1"/>
  <c r="I29" i="6"/>
  <c r="J29" i="6" s="1"/>
  <c r="L29" i="6" s="1"/>
  <c r="D29" i="6"/>
  <c r="C29" i="6" s="1"/>
  <c r="A29" i="6" s="1"/>
  <c r="D35" i="6"/>
  <c r="J16" i="5"/>
  <c r="J14" i="5"/>
  <c r="I17" i="5"/>
  <c r="J17" i="5"/>
  <c r="C18" i="5"/>
  <c r="C14" i="5"/>
  <c r="D14" i="5"/>
  <c r="I14" i="5"/>
  <c r="C17" i="5"/>
  <c r="J18" i="5"/>
  <c r="D18" i="5"/>
  <c r="C16" i="5"/>
  <c r="D16" i="5"/>
  <c r="I16" i="5"/>
  <c r="C15" i="5"/>
  <c r="D15" i="5"/>
  <c r="I15" i="5"/>
  <c r="C22" i="5"/>
  <c r="C24" i="5"/>
  <c r="D24" i="5"/>
  <c r="I24" i="5"/>
  <c r="C21" i="5"/>
  <c r="D21" i="5"/>
  <c r="C35" i="6" l="1"/>
  <c r="A35" i="6" s="1"/>
  <c r="D26" i="5"/>
  <c r="C26" i="5"/>
  <c r="J26" i="5"/>
  <c r="I26" i="5"/>
  <c r="I31" i="5"/>
  <c r="D31" i="5"/>
  <c r="C31" i="5"/>
  <c r="J31" i="5"/>
  <c r="C29" i="5"/>
  <c r="D29" i="5"/>
  <c r="I29" i="5"/>
  <c r="J29" i="5"/>
  <c r="I27" i="5"/>
  <c r="C27" i="5"/>
  <c r="D27" i="5"/>
  <c r="J27" i="5"/>
  <c r="I30" i="5"/>
  <c r="D30" i="5"/>
  <c r="C30" i="5"/>
  <c r="J30" i="5"/>
  <c r="D33" i="5"/>
  <c r="I33" i="5"/>
  <c r="C33" i="5"/>
  <c r="J33" i="5"/>
  <c r="C28" i="5"/>
  <c r="J28" i="5"/>
  <c r="I28" i="5"/>
  <c r="D28" i="5"/>
  <c r="D32" i="5"/>
  <c r="C32" i="5"/>
  <c r="I32" i="5"/>
  <c r="J32" i="5"/>
  <c r="C20" i="6"/>
  <c r="A20" i="6" s="1"/>
  <c r="C19" i="6"/>
  <c r="A19" i="6"/>
  <c r="C21" i="6"/>
  <c r="A21" i="6" s="1"/>
  <c r="A25" i="6"/>
  <c r="C22" i="6"/>
  <c r="A22" i="6" s="1"/>
</calcChain>
</file>

<file path=xl/sharedStrings.xml><?xml version="1.0" encoding="utf-8"?>
<sst xmlns="http://schemas.openxmlformats.org/spreadsheetml/2006/main" count="879" uniqueCount="95">
  <si>
    <t>Station (ft)</t>
  </si>
  <si>
    <t>Offset (ft)</t>
  </si>
  <si>
    <t>Elevation (ft)</t>
  </si>
  <si>
    <t>Slope</t>
  </si>
  <si>
    <t>Elevation Change (ft)</t>
  </si>
  <si>
    <t>Northing (ft)</t>
  </si>
  <si>
    <t>Easting (ft)</t>
  </si>
  <si>
    <t>Feature code</t>
  </si>
  <si>
    <t>7+00.00</t>
  </si>
  <si>
    <t>Interpolated</t>
  </si>
  <si>
    <t>7+25.00</t>
  </si>
  <si>
    <t>7+40.24</t>
  </si>
  <si>
    <t>TS</t>
  </si>
  <si>
    <t>7+50.00</t>
  </si>
  <si>
    <t>7+75.00</t>
  </si>
  <si>
    <t>8+00.00</t>
  </si>
  <si>
    <t>8+25.00</t>
  </si>
  <si>
    <t>8+50.00</t>
  </si>
  <si>
    <t>8+75.00</t>
  </si>
  <si>
    <t>9+00.00</t>
  </si>
  <si>
    <t>9+25.00</t>
  </si>
  <si>
    <t>9+50.00</t>
  </si>
  <si>
    <t>9+75.00</t>
  </si>
  <si>
    <t>10+00.00</t>
  </si>
  <si>
    <t>10+25.00</t>
  </si>
  <si>
    <t>10+50.00</t>
  </si>
  <si>
    <t>10+75.00</t>
  </si>
  <si>
    <t>10+90.24</t>
  </si>
  <si>
    <t>SC</t>
  </si>
  <si>
    <t>11+00.00</t>
  </si>
  <si>
    <t>11+25.00</t>
  </si>
  <si>
    <t>11+50.00</t>
  </si>
  <si>
    <t>11+75.00</t>
  </si>
  <si>
    <t>12+00.00</t>
  </si>
  <si>
    <t>12+25.00</t>
  </si>
  <si>
    <t>12+50.00</t>
  </si>
  <si>
    <t>12+75.00</t>
  </si>
  <si>
    <t>13+00.00</t>
  </si>
  <si>
    <t>13+25.00</t>
  </si>
  <si>
    <t>13+50.00</t>
  </si>
  <si>
    <t>13+75.00</t>
  </si>
  <si>
    <t>14+00.00</t>
  </si>
  <si>
    <t>2.46:1</t>
  </si>
  <si>
    <t>14+25.00</t>
  </si>
  <si>
    <t>-7.86:1</t>
  </si>
  <si>
    <t>14+50.00</t>
  </si>
  <si>
    <t>14+75.00</t>
  </si>
  <si>
    <t>15+00.00</t>
  </si>
  <si>
    <t>15+25.00</t>
  </si>
  <si>
    <t>15+50.00</t>
  </si>
  <si>
    <t>15+75.00</t>
  </si>
  <si>
    <t>16+00.00</t>
  </si>
  <si>
    <t>16+25.00</t>
  </si>
  <si>
    <t>Offset rounded</t>
  </si>
  <si>
    <t>STATION</t>
  </si>
  <si>
    <t>PROFILE GRADE</t>
  </si>
  <si>
    <t>REMARKS</t>
  </si>
  <si>
    <t>ELEV CORRECTION_RT</t>
  </si>
  <si>
    <t>TRANSITION RATE_RT</t>
  </si>
  <si>
    <t>ELEVATION_RT</t>
  </si>
  <si>
    <t>CROSS SLOPE_RT</t>
  </si>
  <si>
    <t>WIDTH_RT</t>
  </si>
  <si>
    <t>WIDTH_LT</t>
  </si>
  <si>
    <t>CROSS SLOPE_LT</t>
  </si>
  <si>
    <t>ELEV CORRECTION_LT</t>
  </si>
  <si>
    <t>TRANSITION RATE_LT</t>
  </si>
  <si>
    <t>ELEVATION_LT</t>
  </si>
  <si>
    <t>BRIDGE BEGIN 10+98.34</t>
  </si>
  <si>
    <t>BRIDGE END 12+23.64</t>
  </si>
  <si>
    <t>BRIDGE</t>
  </si>
  <si>
    <t>PROP_ELEVATION_LT</t>
  </si>
  <si>
    <t>PROP_TRANSITION RATE_LT</t>
  </si>
  <si>
    <t>PROP_ELEV CORRECTION_LT</t>
  </si>
  <si>
    <t>PROP_CROSS SLOPE_LT</t>
  </si>
  <si>
    <t>PROP_PROFILE GRADE</t>
  </si>
  <si>
    <t>PROP_CROSS SLOPE_RT</t>
  </si>
  <si>
    <t>PROP_ELEV CORRECTION_RT</t>
  </si>
  <si>
    <t>PROP_TRANSITION RATE_RT</t>
  </si>
  <si>
    <t>PROP_ELEVATION_RT</t>
  </si>
  <si>
    <t>PROP_REMARKS</t>
  </si>
  <si>
    <t>EX_ELEVATION_LT</t>
  </si>
  <si>
    <t>EX_TRANSITION RATE_LT</t>
  </si>
  <si>
    <t>EX_ELEV CORRECTION_LT</t>
  </si>
  <si>
    <t>EX_CROSS SLOPE_LT</t>
  </si>
  <si>
    <t>EX_PROFILE GRADE</t>
  </si>
  <si>
    <t>EX_CROSS SLOPE_RT</t>
  </si>
  <si>
    <t>EX_ELEV CORRECTION_RT</t>
  </si>
  <si>
    <t>EX_TRANSITION RATE_RT</t>
  </si>
  <si>
    <t>EX_ELEVATION_RT</t>
  </si>
  <si>
    <t>EX_REMARKS</t>
  </si>
  <si>
    <t>BRIDGE - profile reduced by 4"</t>
  </si>
  <si>
    <t>BATES Intersection CL @ 9+77.17</t>
  </si>
  <si>
    <t>UPPER VALLEY PIKE Intersection CL @ 14+55</t>
  </si>
  <si>
    <t>11+37.18</t>
  </si>
  <si>
    <t>11+84.75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</si>
</sst>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\+##.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8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0" fontId="0" fillId="0" borderId="0" xfId="0" applyNumberFormat="1"/>
    <xf numFmtId="164" fontId="0" fillId="0" borderId="0" xfId="0" applyNumberFormat="1"/>
    <xf numFmtId="164" fontId="0" fillId="33" borderId="0" xfId="0" applyNumberFormat="1" applyFill="1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65" fontId="0" fillId="0" borderId="0" xfId="0" applyNumberFormat="1" applyAlignment="1">
      <alignment horizontal="center" vertical="top"/>
    </xf>
    <xf numFmtId="166" fontId="0" fillId="0" borderId="0" xfId="0" applyNumberFormat="1" applyAlignment="1">
      <alignment horizontal="center" vertical="top"/>
    </xf>
    <xf numFmtId="2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165" fontId="18" fillId="0" borderId="0" xfId="0" applyNumberFormat="1" applyFont="1" applyAlignment="1">
      <alignment horizontal="center" vertical="top"/>
    </xf>
    <xf numFmtId="166" fontId="18" fillId="0" borderId="0" xfId="0" applyNumberFormat="1" applyFont="1" applyAlignment="1">
      <alignment horizontal="center" vertical="top"/>
    </xf>
    <xf numFmtId="2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165" fontId="19" fillId="0" borderId="0" xfId="0" applyNumberFormat="1" applyFont="1" applyAlignment="1">
      <alignment horizontal="center" vertical="top"/>
    </xf>
    <xf numFmtId="166" fontId="19" fillId="0" borderId="0" xfId="0" applyNumberFormat="1" applyFont="1" applyAlignment="1">
      <alignment horizontal="center" vertical="top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0"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#\+##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#\+##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#\+##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5" formatCode="0.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611992963649807E-2"/>
          <c:y val="5.0925925925925923E-2"/>
          <c:w val="0.87221545946085299"/>
          <c:h val="0.81745825098555902"/>
        </c:manualLayout>
      </c:layout>
      <c:scatterChart>
        <c:scatterStyle val="lineMarker"/>
        <c:varyColors val="0"/>
        <c:ser>
          <c:idx val="1"/>
          <c:order val="0"/>
          <c:tx>
            <c:v>EX LT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EDIT_existing!$A$2:$A$41</c:f>
              <c:numCache>
                <c:formatCode>0.00</c:formatCode>
                <c:ptCount val="40"/>
                <c:pt idx="0">
                  <c:v>1026.05</c:v>
                </c:pt>
                <c:pt idx="1">
                  <c:v>1026.22</c:v>
                </c:pt>
                <c:pt idx="2">
                  <c:v>1026.3499999999999</c:v>
                </c:pt>
                <c:pt idx="3">
                  <c:v>1026.42</c:v>
                </c:pt>
                <c:pt idx="4">
                  <c:v>1026.5899999999999</c:v>
                </c:pt>
                <c:pt idx="5">
                  <c:v>1026.8900000000001</c:v>
                </c:pt>
                <c:pt idx="6">
                  <c:v>1027.27</c:v>
                </c:pt>
                <c:pt idx="7">
                  <c:v>1027.5999999999999</c:v>
                </c:pt>
                <c:pt idx="8">
                  <c:v>1027.94</c:v>
                </c:pt>
                <c:pt idx="9">
                  <c:v>1028.26</c:v>
                </c:pt>
                <c:pt idx="10">
                  <c:v>1028.54</c:v>
                </c:pt>
                <c:pt idx="11">
                  <c:v>1028.8399999999999</c:v>
                </c:pt>
                <c:pt idx="12">
                  <c:v>1029.1199999999999</c:v>
                </c:pt>
                <c:pt idx="13">
                  <c:v>1029.3599999999999</c:v>
                </c:pt>
                <c:pt idx="14">
                  <c:v>1029.6300000000001</c:v>
                </c:pt>
                <c:pt idx="15">
                  <c:v>1029.9000000000001</c:v>
                </c:pt>
                <c:pt idx="16">
                  <c:v>1029.97</c:v>
                </c:pt>
                <c:pt idx="17">
                  <c:v>1030.0899999999999</c:v>
                </c:pt>
                <c:pt idx="18">
                  <c:v>1030.19</c:v>
                </c:pt>
                <c:pt idx="19">
                  <c:v>1030.3399999999999</c:v>
                </c:pt>
                <c:pt idx="20">
                  <c:v>1030.3800000000001</c:v>
                </c:pt>
                <c:pt idx="21">
                  <c:v>1030.43</c:v>
                </c:pt>
                <c:pt idx="22">
                  <c:v>1030.5</c:v>
                </c:pt>
                <c:pt idx="23">
                  <c:v>1030.47</c:v>
                </c:pt>
                <c:pt idx="24">
                  <c:v>1030.48</c:v>
                </c:pt>
                <c:pt idx="25">
                  <c:v>1030.51</c:v>
                </c:pt>
                <c:pt idx="26">
                  <c:v>1030.57</c:v>
                </c:pt>
                <c:pt idx="27">
                  <c:v>1030.53</c:v>
                </c:pt>
                <c:pt idx="28">
                  <c:v>1030.46</c:v>
                </c:pt>
                <c:pt idx="29">
                  <c:v>1030.3599999999999</c:v>
                </c:pt>
                <c:pt idx="30">
                  <c:v>1030.25</c:v>
                </c:pt>
                <c:pt idx="31">
                  <c:v>1029.97</c:v>
                </c:pt>
                <c:pt idx="32">
                  <c:v>1030.05</c:v>
                </c:pt>
                <c:pt idx="33">
                  <c:v>1029.81</c:v>
                </c:pt>
                <c:pt idx="34">
                  <c:v>1030.1099999999999</c:v>
                </c:pt>
                <c:pt idx="35">
                  <c:v>1030.1199999999999</c:v>
                </c:pt>
                <c:pt idx="36">
                  <c:v>1030.0899999999999</c:v>
                </c:pt>
                <c:pt idx="37">
                  <c:v>1030.07</c:v>
                </c:pt>
                <c:pt idx="38">
                  <c:v>1030.08</c:v>
                </c:pt>
                <c:pt idx="39">
                  <c:v>1030.0899999999999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C4-468E-B482-35A0508CF179}"/>
            </c:ext>
          </c:extLst>
        </c:ser>
        <c:ser>
          <c:idx val="0"/>
          <c:order val="1"/>
          <c:tx>
            <c:v>EX PROFILE GRADE</c:v>
          </c:tx>
          <c:spPr>
            <a:ln w="254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EDIT_existing!$G$2:$G$41</c:f>
              <c:numCache>
                <c:formatCode>0.00</c:formatCode>
                <c:ptCount val="40"/>
                <c:pt idx="0">
                  <c:v>1026.1099999999999</c:v>
                </c:pt>
                <c:pt idx="1">
                  <c:v>1026.21</c:v>
                </c:pt>
                <c:pt idx="2">
                  <c:v>1026.3</c:v>
                </c:pt>
                <c:pt idx="3">
                  <c:v>1026.3699999999999</c:v>
                </c:pt>
                <c:pt idx="4">
                  <c:v>1026.55</c:v>
                </c:pt>
                <c:pt idx="5">
                  <c:v>1026.81</c:v>
                </c:pt>
                <c:pt idx="6">
                  <c:v>1027.0899999999999</c:v>
                </c:pt>
                <c:pt idx="7">
                  <c:v>1027.33</c:v>
                </c:pt>
                <c:pt idx="8">
                  <c:v>1027.58</c:v>
                </c:pt>
                <c:pt idx="9">
                  <c:v>1027.8399999999999</c:v>
                </c:pt>
                <c:pt idx="10">
                  <c:v>1028.07</c:v>
                </c:pt>
                <c:pt idx="11">
                  <c:v>1028.3</c:v>
                </c:pt>
                <c:pt idx="12">
                  <c:v>1028.52</c:v>
                </c:pt>
                <c:pt idx="13">
                  <c:v>1028.75</c:v>
                </c:pt>
                <c:pt idx="14">
                  <c:v>1029</c:v>
                </c:pt>
                <c:pt idx="15">
                  <c:v>1029.18</c:v>
                </c:pt>
                <c:pt idx="16">
                  <c:v>1029.27</c:v>
                </c:pt>
                <c:pt idx="17">
                  <c:v>1029.32</c:v>
                </c:pt>
                <c:pt idx="18">
                  <c:v>1029.3499999999999</c:v>
                </c:pt>
                <c:pt idx="19">
                  <c:v>1029.44</c:v>
                </c:pt>
                <c:pt idx="20">
                  <c:v>1029.45</c:v>
                </c:pt>
                <c:pt idx="21">
                  <c:v>1029.54</c:v>
                </c:pt>
                <c:pt idx="22">
                  <c:v>1029.58</c:v>
                </c:pt>
                <c:pt idx="23">
                  <c:v>1029.6500000000001</c:v>
                </c:pt>
                <c:pt idx="24">
                  <c:v>1029.72</c:v>
                </c:pt>
                <c:pt idx="25">
                  <c:v>1029.67</c:v>
                </c:pt>
                <c:pt idx="26">
                  <c:v>1029.74</c:v>
                </c:pt>
                <c:pt idx="27">
                  <c:v>1029.71</c:v>
                </c:pt>
                <c:pt idx="28">
                  <c:v>1029.6099999999999</c:v>
                </c:pt>
                <c:pt idx="29">
                  <c:v>1029.53</c:v>
                </c:pt>
                <c:pt idx="30">
                  <c:v>1029.51</c:v>
                </c:pt>
                <c:pt idx="31">
                  <c:v>1029.43</c:v>
                </c:pt>
                <c:pt idx="32">
                  <c:v>1029.3900000000001</c:v>
                </c:pt>
                <c:pt idx="33">
                  <c:v>1029.29</c:v>
                </c:pt>
                <c:pt idx="34">
                  <c:v>1029.32</c:v>
                </c:pt>
                <c:pt idx="35">
                  <c:v>1029.32</c:v>
                </c:pt>
                <c:pt idx="36">
                  <c:v>1029.32</c:v>
                </c:pt>
                <c:pt idx="37">
                  <c:v>1029.32</c:v>
                </c:pt>
                <c:pt idx="38">
                  <c:v>1029.33</c:v>
                </c:pt>
                <c:pt idx="39">
                  <c:v>1029.3399999999999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C4-468E-B482-35A0508CF179}"/>
            </c:ext>
          </c:extLst>
        </c:ser>
        <c:ser>
          <c:idx val="2"/>
          <c:order val="2"/>
          <c:tx>
            <c:v>EX RT</c:v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EDIT_existing!$L$2:$L$41</c:f>
              <c:numCache>
                <c:formatCode>0.00</c:formatCode>
                <c:ptCount val="40"/>
                <c:pt idx="0">
                  <c:v>1025.95</c:v>
                </c:pt>
                <c:pt idx="1">
                  <c:v>1026.08</c:v>
                </c:pt>
                <c:pt idx="2">
                  <c:v>1026.1600000000001</c:v>
                </c:pt>
                <c:pt idx="3">
                  <c:v>1026.22</c:v>
                </c:pt>
                <c:pt idx="4">
                  <c:v>1026.3800000000001</c:v>
                </c:pt>
                <c:pt idx="5">
                  <c:v>1026.5</c:v>
                </c:pt>
                <c:pt idx="6">
                  <c:v>1026.6600000000001</c:v>
                </c:pt>
                <c:pt idx="7">
                  <c:v>1026.8499999999999</c:v>
                </c:pt>
                <c:pt idx="8">
                  <c:v>1027.05</c:v>
                </c:pt>
                <c:pt idx="9">
                  <c:v>1027.21</c:v>
                </c:pt>
                <c:pt idx="10">
                  <c:v>1027.4000000000001</c:v>
                </c:pt>
                <c:pt idx="11">
                  <c:v>1027.58</c:v>
                </c:pt>
                <c:pt idx="12">
                  <c:v>1027.73</c:v>
                </c:pt>
                <c:pt idx="13">
                  <c:v>1027.8499999999999</c:v>
                </c:pt>
                <c:pt idx="14">
                  <c:v>1028.06</c:v>
                </c:pt>
                <c:pt idx="15">
                  <c:v>1028.21</c:v>
                </c:pt>
                <c:pt idx="16">
                  <c:v>1028.3</c:v>
                </c:pt>
                <c:pt idx="17">
                  <c:v>1028.3599999999999</c:v>
                </c:pt>
                <c:pt idx="18">
                  <c:v>1028.4000000000001</c:v>
                </c:pt>
                <c:pt idx="19">
                  <c:v>1028.53</c:v>
                </c:pt>
                <c:pt idx="20">
                  <c:v>1028.57</c:v>
                </c:pt>
                <c:pt idx="21">
                  <c:v>1028.5999999999999</c:v>
                </c:pt>
                <c:pt idx="22">
                  <c:v>1028.6400000000001</c:v>
                </c:pt>
                <c:pt idx="23">
                  <c:v>1028.72</c:v>
                </c:pt>
                <c:pt idx="24">
                  <c:v>1028.8</c:v>
                </c:pt>
                <c:pt idx="25">
                  <c:v>1028.77</c:v>
                </c:pt>
                <c:pt idx="26">
                  <c:v>1028.77</c:v>
                </c:pt>
                <c:pt idx="27">
                  <c:v>1028.78</c:v>
                </c:pt>
                <c:pt idx="28">
                  <c:v>1028.71</c:v>
                </c:pt>
                <c:pt idx="29">
                  <c:v>1028.6600000000001</c:v>
                </c:pt>
                <c:pt idx="30">
                  <c:v>1028.6199999999999</c:v>
                </c:pt>
                <c:pt idx="31">
                  <c:v>1028.53</c:v>
                </c:pt>
                <c:pt idx="32">
                  <c:v>1028.52</c:v>
                </c:pt>
                <c:pt idx="33">
                  <c:v>1028.45</c:v>
                </c:pt>
                <c:pt idx="34">
                  <c:v>1028.3900000000001</c:v>
                </c:pt>
                <c:pt idx="35">
                  <c:v>1028.3900000000001</c:v>
                </c:pt>
                <c:pt idx="36">
                  <c:v>1028.4000000000001</c:v>
                </c:pt>
                <c:pt idx="37">
                  <c:v>1028.3800000000001</c:v>
                </c:pt>
                <c:pt idx="38">
                  <c:v>1028.4100000000001</c:v>
                </c:pt>
                <c:pt idx="39">
                  <c:v>1028.45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C4-468E-B482-35A0508CF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046048"/>
        <c:axId val="675054688"/>
      </c:scatterChart>
      <c:valAx>
        <c:axId val="675046048"/>
        <c:scaling>
          <c:orientation val="minMax"/>
          <c:min val="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+##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54688"/>
        <c:crosses val="autoZero"/>
        <c:crossBetween val="midCat"/>
      </c:valAx>
      <c:valAx>
        <c:axId val="67505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4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698053341708543E-2"/>
          <c:y val="5.0925925925925923E-2"/>
          <c:w val="0.90463594173237472"/>
          <c:h val="0.81745825098555902"/>
        </c:manualLayout>
      </c:layout>
      <c:scatterChart>
        <c:scatterStyle val="lineMarker"/>
        <c:varyColors val="0"/>
        <c:ser>
          <c:idx val="3"/>
          <c:order val="0"/>
          <c:tx>
            <c:v>EX LT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EDIT_existing!$A$2:$A$41</c:f>
              <c:numCache>
                <c:formatCode>0.00</c:formatCode>
                <c:ptCount val="40"/>
                <c:pt idx="0">
                  <c:v>1026.05</c:v>
                </c:pt>
                <c:pt idx="1">
                  <c:v>1026.22</c:v>
                </c:pt>
                <c:pt idx="2">
                  <c:v>1026.3499999999999</c:v>
                </c:pt>
                <c:pt idx="3">
                  <c:v>1026.42</c:v>
                </c:pt>
                <c:pt idx="4">
                  <c:v>1026.5899999999999</c:v>
                </c:pt>
                <c:pt idx="5">
                  <c:v>1026.8900000000001</c:v>
                </c:pt>
                <c:pt idx="6">
                  <c:v>1027.27</c:v>
                </c:pt>
                <c:pt idx="7">
                  <c:v>1027.5999999999999</c:v>
                </c:pt>
                <c:pt idx="8">
                  <c:v>1027.94</c:v>
                </c:pt>
                <c:pt idx="9">
                  <c:v>1028.26</c:v>
                </c:pt>
                <c:pt idx="10">
                  <c:v>1028.54</c:v>
                </c:pt>
                <c:pt idx="11">
                  <c:v>1028.8399999999999</c:v>
                </c:pt>
                <c:pt idx="12">
                  <c:v>1029.1199999999999</c:v>
                </c:pt>
                <c:pt idx="13">
                  <c:v>1029.3599999999999</c:v>
                </c:pt>
                <c:pt idx="14">
                  <c:v>1029.6300000000001</c:v>
                </c:pt>
                <c:pt idx="15">
                  <c:v>1029.9000000000001</c:v>
                </c:pt>
                <c:pt idx="16">
                  <c:v>1029.97</c:v>
                </c:pt>
                <c:pt idx="17">
                  <c:v>1030.0899999999999</c:v>
                </c:pt>
                <c:pt idx="18">
                  <c:v>1030.19</c:v>
                </c:pt>
                <c:pt idx="19">
                  <c:v>1030.3399999999999</c:v>
                </c:pt>
                <c:pt idx="20">
                  <c:v>1030.3800000000001</c:v>
                </c:pt>
                <c:pt idx="21">
                  <c:v>1030.43</c:v>
                </c:pt>
                <c:pt idx="22">
                  <c:v>1030.5</c:v>
                </c:pt>
                <c:pt idx="23">
                  <c:v>1030.47</c:v>
                </c:pt>
                <c:pt idx="24">
                  <c:v>1030.48</c:v>
                </c:pt>
                <c:pt idx="25">
                  <c:v>1030.51</c:v>
                </c:pt>
                <c:pt idx="26">
                  <c:v>1030.57</c:v>
                </c:pt>
                <c:pt idx="27">
                  <c:v>1030.53</c:v>
                </c:pt>
                <c:pt idx="28">
                  <c:v>1030.46</c:v>
                </c:pt>
                <c:pt idx="29">
                  <c:v>1030.3599999999999</c:v>
                </c:pt>
                <c:pt idx="30">
                  <c:v>1030.25</c:v>
                </c:pt>
                <c:pt idx="31">
                  <c:v>1029.97</c:v>
                </c:pt>
                <c:pt idx="32">
                  <c:v>1030.05</c:v>
                </c:pt>
                <c:pt idx="33">
                  <c:v>1029.81</c:v>
                </c:pt>
                <c:pt idx="34">
                  <c:v>1030.1099999999999</c:v>
                </c:pt>
                <c:pt idx="35">
                  <c:v>1030.1199999999999</c:v>
                </c:pt>
                <c:pt idx="36">
                  <c:v>1030.0899999999999</c:v>
                </c:pt>
                <c:pt idx="37">
                  <c:v>1030.07</c:v>
                </c:pt>
                <c:pt idx="38">
                  <c:v>1030.08</c:v>
                </c:pt>
                <c:pt idx="39">
                  <c:v>1030.0899999999999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74-49C0-88EE-86A4A712C422}"/>
            </c:ext>
          </c:extLst>
        </c:ser>
        <c:ser>
          <c:idx val="4"/>
          <c:order val="1"/>
          <c:tx>
            <c:v>EX RT</c:v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EDIT_existing!$L$2:$L$41</c:f>
              <c:numCache>
                <c:formatCode>0.00</c:formatCode>
                <c:ptCount val="40"/>
                <c:pt idx="0">
                  <c:v>1025.95</c:v>
                </c:pt>
                <c:pt idx="1">
                  <c:v>1026.08</c:v>
                </c:pt>
                <c:pt idx="2">
                  <c:v>1026.1600000000001</c:v>
                </c:pt>
                <c:pt idx="3">
                  <c:v>1026.22</c:v>
                </c:pt>
                <c:pt idx="4">
                  <c:v>1026.3800000000001</c:v>
                </c:pt>
                <c:pt idx="5">
                  <c:v>1026.5</c:v>
                </c:pt>
                <c:pt idx="6">
                  <c:v>1026.6600000000001</c:v>
                </c:pt>
                <c:pt idx="7">
                  <c:v>1026.8499999999999</c:v>
                </c:pt>
                <c:pt idx="8">
                  <c:v>1027.05</c:v>
                </c:pt>
                <c:pt idx="9">
                  <c:v>1027.21</c:v>
                </c:pt>
                <c:pt idx="10">
                  <c:v>1027.4000000000001</c:v>
                </c:pt>
                <c:pt idx="11">
                  <c:v>1027.58</c:v>
                </c:pt>
                <c:pt idx="12">
                  <c:v>1027.73</c:v>
                </c:pt>
                <c:pt idx="13">
                  <c:v>1027.8499999999999</c:v>
                </c:pt>
                <c:pt idx="14">
                  <c:v>1028.06</c:v>
                </c:pt>
                <c:pt idx="15">
                  <c:v>1028.21</c:v>
                </c:pt>
                <c:pt idx="16">
                  <c:v>1028.3</c:v>
                </c:pt>
                <c:pt idx="17">
                  <c:v>1028.3599999999999</c:v>
                </c:pt>
                <c:pt idx="18">
                  <c:v>1028.4000000000001</c:v>
                </c:pt>
                <c:pt idx="19">
                  <c:v>1028.53</c:v>
                </c:pt>
                <c:pt idx="20">
                  <c:v>1028.57</c:v>
                </c:pt>
                <c:pt idx="21">
                  <c:v>1028.5999999999999</c:v>
                </c:pt>
                <c:pt idx="22">
                  <c:v>1028.6400000000001</c:v>
                </c:pt>
                <c:pt idx="23">
                  <c:v>1028.72</c:v>
                </c:pt>
                <c:pt idx="24">
                  <c:v>1028.8</c:v>
                </c:pt>
                <c:pt idx="25">
                  <c:v>1028.77</c:v>
                </c:pt>
                <c:pt idx="26">
                  <c:v>1028.77</c:v>
                </c:pt>
                <c:pt idx="27">
                  <c:v>1028.78</c:v>
                </c:pt>
                <c:pt idx="28">
                  <c:v>1028.71</c:v>
                </c:pt>
                <c:pt idx="29">
                  <c:v>1028.6600000000001</c:v>
                </c:pt>
                <c:pt idx="30">
                  <c:v>1028.6199999999999</c:v>
                </c:pt>
                <c:pt idx="31">
                  <c:v>1028.53</c:v>
                </c:pt>
                <c:pt idx="32">
                  <c:v>1028.52</c:v>
                </c:pt>
                <c:pt idx="33">
                  <c:v>1028.45</c:v>
                </c:pt>
                <c:pt idx="34">
                  <c:v>1028.3900000000001</c:v>
                </c:pt>
                <c:pt idx="35">
                  <c:v>1028.3900000000001</c:v>
                </c:pt>
                <c:pt idx="36">
                  <c:v>1028.4000000000001</c:v>
                </c:pt>
                <c:pt idx="37">
                  <c:v>1028.3800000000001</c:v>
                </c:pt>
                <c:pt idx="38">
                  <c:v>1028.4100000000001</c:v>
                </c:pt>
                <c:pt idx="39">
                  <c:v>1028.45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74-49C0-88EE-86A4A712C422}"/>
            </c:ext>
          </c:extLst>
        </c:ser>
        <c:ser>
          <c:idx val="5"/>
          <c:order val="2"/>
          <c:tx>
            <c:v>EX PROF GRADE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EDIT_existing!$G$2:$G$41</c:f>
              <c:numCache>
                <c:formatCode>0.00</c:formatCode>
                <c:ptCount val="40"/>
                <c:pt idx="0">
                  <c:v>1026.1099999999999</c:v>
                </c:pt>
                <c:pt idx="1">
                  <c:v>1026.21</c:v>
                </c:pt>
                <c:pt idx="2">
                  <c:v>1026.3</c:v>
                </c:pt>
                <c:pt idx="3">
                  <c:v>1026.3699999999999</c:v>
                </c:pt>
                <c:pt idx="4">
                  <c:v>1026.55</c:v>
                </c:pt>
                <c:pt idx="5">
                  <c:v>1026.81</c:v>
                </c:pt>
                <c:pt idx="6">
                  <c:v>1027.0899999999999</c:v>
                </c:pt>
                <c:pt idx="7">
                  <c:v>1027.33</c:v>
                </c:pt>
                <c:pt idx="8">
                  <c:v>1027.58</c:v>
                </c:pt>
                <c:pt idx="9">
                  <c:v>1027.8399999999999</c:v>
                </c:pt>
                <c:pt idx="10">
                  <c:v>1028.07</c:v>
                </c:pt>
                <c:pt idx="11">
                  <c:v>1028.3</c:v>
                </c:pt>
                <c:pt idx="12">
                  <c:v>1028.52</c:v>
                </c:pt>
                <c:pt idx="13">
                  <c:v>1028.75</c:v>
                </c:pt>
                <c:pt idx="14">
                  <c:v>1029</c:v>
                </c:pt>
                <c:pt idx="15">
                  <c:v>1029.18</c:v>
                </c:pt>
                <c:pt idx="16">
                  <c:v>1029.27</c:v>
                </c:pt>
                <c:pt idx="17">
                  <c:v>1029.32</c:v>
                </c:pt>
                <c:pt idx="18">
                  <c:v>1029.3499999999999</c:v>
                </c:pt>
                <c:pt idx="19">
                  <c:v>1029.44</c:v>
                </c:pt>
                <c:pt idx="20">
                  <c:v>1029.45</c:v>
                </c:pt>
                <c:pt idx="21">
                  <c:v>1029.54</c:v>
                </c:pt>
                <c:pt idx="22">
                  <c:v>1029.58</c:v>
                </c:pt>
                <c:pt idx="23">
                  <c:v>1029.6500000000001</c:v>
                </c:pt>
                <c:pt idx="24">
                  <c:v>1029.72</c:v>
                </c:pt>
                <c:pt idx="25">
                  <c:v>1029.67</c:v>
                </c:pt>
                <c:pt idx="26">
                  <c:v>1029.74</c:v>
                </c:pt>
                <c:pt idx="27">
                  <c:v>1029.71</c:v>
                </c:pt>
                <c:pt idx="28">
                  <c:v>1029.6099999999999</c:v>
                </c:pt>
                <c:pt idx="29">
                  <c:v>1029.53</c:v>
                </c:pt>
                <c:pt idx="30">
                  <c:v>1029.51</c:v>
                </c:pt>
                <c:pt idx="31">
                  <c:v>1029.43</c:v>
                </c:pt>
                <c:pt idx="32">
                  <c:v>1029.3900000000001</c:v>
                </c:pt>
                <c:pt idx="33">
                  <c:v>1029.29</c:v>
                </c:pt>
                <c:pt idx="34">
                  <c:v>1029.32</c:v>
                </c:pt>
                <c:pt idx="35">
                  <c:v>1029.32</c:v>
                </c:pt>
                <c:pt idx="36">
                  <c:v>1029.32</c:v>
                </c:pt>
                <c:pt idx="37">
                  <c:v>1029.32</c:v>
                </c:pt>
                <c:pt idx="38">
                  <c:v>1029.33</c:v>
                </c:pt>
                <c:pt idx="39">
                  <c:v>1029.3399999999999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74-49C0-88EE-86A4A712C422}"/>
            </c:ext>
          </c:extLst>
        </c:ser>
        <c:ser>
          <c:idx val="1"/>
          <c:order val="3"/>
          <c:tx>
            <c:v>LT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EDIT_proposed1!$F$2:$F$41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EDIT_proposed1!$A$2:$A$41</c:f>
              <c:numCache>
                <c:formatCode>0.00</c:formatCode>
                <c:ptCount val="40"/>
                <c:pt idx="0">
                  <c:v>1026.05</c:v>
                </c:pt>
                <c:pt idx="1">
                  <c:v>1026.22</c:v>
                </c:pt>
                <c:pt idx="2">
                  <c:v>1026.3499999999999</c:v>
                </c:pt>
                <c:pt idx="3">
                  <c:v>1026.42</c:v>
                </c:pt>
                <c:pt idx="4">
                  <c:v>1026.5899999999999</c:v>
                </c:pt>
                <c:pt idx="5">
                  <c:v>1026.8900000000001</c:v>
                </c:pt>
                <c:pt idx="6">
                  <c:v>1027.27</c:v>
                </c:pt>
                <c:pt idx="7">
                  <c:v>1027.5999999999999</c:v>
                </c:pt>
                <c:pt idx="8">
                  <c:v>1027.94</c:v>
                </c:pt>
                <c:pt idx="9">
                  <c:v>1028.26</c:v>
                </c:pt>
                <c:pt idx="10">
                  <c:v>1028.54</c:v>
                </c:pt>
                <c:pt idx="11">
                  <c:v>1028.8399999999999</c:v>
                </c:pt>
                <c:pt idx="12">
                  <c:v>1029.1199999999999</c:v>
                </c:pt>
                <c:pt idx="13">
                  <c:v>1029.32</c:v>
                </c:pt>
                <c:pt idx="14">
                  <c:v>1029.48</c:v>
                </c:pt>
                <c:pt idx="15">
                  <c:v>1029.6300000000001</c:v>
                </c:pt>
                <c:pt idx="16">
                  <c:v>1029.74</c:v>
                </c:pt>
                <c:pt idx="17">
                  <c:v>1029.8</c:v>
                </c:pt>
                <c:pt idx="18">
                  <c:v>1029.8599999999999</c:v>
                </c:pt>
                <c:pt idx="19">
                  <c:v>1029.98</c:v>
                </c:pt>
                <c:pt idx="20">
                  <c:v>1030.05</c:v>
                </c:pt>
                <c:pt idx="21">
                  <c:v>1030.0999999999999</c:v>
                </c:pt>
                <c:pt idx="22">
                  <c:v>1030.1500000000001</c:v>
                </c:pt>
                <c:pt idx="23">
                  <c:v>1030.1600000000001</c:v>
                </c:pt>
                <c:pt idx="24">
                  <c:v>1030.2</c:v>
                </c:pt>
                <c:pt idx="25">
                  <c:v>1030.23</c:v>
                </c:pt>
                <c:pt idx="26">
                  <c:v>1030.25</c:v>
                </c:pt>
                <c:pt idx="27">
                  <c:v>1030.26</c:v>
                </c:pt>
                <c:pt idx="28">
                  <c:v>1030.26</c:v>
                </c:pt>
                <c:pt idx="29">
                  <c:v>1030.24</c:v>
                </c:pt>
                <c:pt idx="30">
                  <c:v>1030.19</c:v>
                </c:pt>
                <c:pt idx="31">
                  <c:v>1030.1199999999999</c:v>
                </c:pt>
                <c:pt idx="32">
                  <c:v>1030.05</c:v>
                </c:pt>
                <c:pt idx="33">
                  <c:v>1029.81</c:v>
                </c:pt>
                <c:pt idx="34">
                  <c:v>1030.1099999999999</c:v>
                </c:pt>
                <c:pt idx="35">
                  <c:v>1030.1199999999999</c:v>
                </c:pt>
                <c:pt idx="36">
                  <c:v>1030.0899999999999</c:v>
                </c:pt>
                <c:pt idx="37">
                  <c:v>1030.07</c:v>
                </c:pt>
                <c:pt idx="38">
                  <c:v>1030.08</c:v>
                </c:pt>
                <c:pt idx="39">
                  <c:v>1030.0899999999999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4-49C0-88EE-86A4A712C422}"/>
            </c:ext>
          </c:extLst>
        </c:ser>
        <c:ser>
          <c:idx val="2"/>
          <c:order val="4"/>
          <c:tx>
            <c:v>RT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EDIT_proposed1!$F$2:$F$41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EDIT_proposed1!$L$2:$L$41</c:f>
              <c:numCache>
                <c:formatCode>0.00</c:formatCode>
                <c:ptCount val="40"/>
                <c:pt idx="0">
                  <c:v>1025.95</c:v>
                </c:pt>
                <c:pt idx="1">
                  <c:v>1026.08</c:v>
                </c:pt>
                <c:pt idx="2">
                  <c:v>1026.1600000000001</c:v>
                </c:pt>
                <c:pt idx="3">
                  <c:v>1026.22</c:v>
                </c:pt>
                <c:pt idx="4">
                  <c:v>1026.3800000000001</c:v>
                </c:pt>
                <c:pt idx="5">
                  <c:v>1026.5</c:v>
                </c:pt>
                <c:pt idx="6">
                  <c:v>1026.6600000000001</c:v>
                </c:pt>
                <c:pt idx="7">
                  <c:v>1026.8499999999999</c:v>
                </c:pt>
                <c:pt idx="8">
                  <c:v>1027.05</c:v>
                </c:pt>
                <c:pt idx="9">
                  <c:v>1027.21</c:v>
                </c:pt>
                <c:pt idx="10">
                  <c:v>1027.4000000000001</c:v>
                </c:pt>
                <c:pt idx="11">
                  <c:v>1027.58</c:v>
                </c:pt>
                <c:pt idx="12">
                  <c:v>1027.73</c:v>
                </c:pt>
                <c:pt idx="13">
                  <c:v>1027.8499999999999</c:v>
                </c:pt>
                <c:pt idx="14">
                  <c:v>1027.92</c:v>
                </c:pt>
                <c:pt idx="15">
                  <c:v>1028</c:v>
                </c:pt>
                <c:pt idx="16">
                  <c:v>1028.04</c:v>
                </c:pt>
                <c:pt idx="17">
                  <c:v>1028.06</c:v>
                </c:pt>
                <c:pt idx="18">
                  <c:v>1028.0700000000002</c:v>
                </c:pt>
                <c:pt idx="19">
                  <c:v>1028.18</c:v>
                </c:pt>
                <c:pt idx="20">
                  <c:v>1028.23</c:v>
                </c:pt>
                <c:pt idx="21">
                  <c:v>1028.27</c:v>
                </c:pt>
                <c:pt idx="22">
                  <c:v>1028.32</c:v>
                </c:pt>
                <c:pt idx="23">
                  <c:v>1028.3900000000001</c:v>
                </c:pt>
                <c:pt idx="24">
                  <c:v>1028.47</c:v>
                </c:pt>
                <c:pt idx="25">
                  <c:v>1028.52</c:v>
                </c:pt>
                <c:pt idx="26">
                  <c:v>1028.56</c:v>
                </c:pt>
                <c:pt idx="27">
                  <c:v>1028.58</c:v>
                </c:pt>
                <c:pt idx="28">
                  <c:v>1028.58</c:v>
                </c:pt>
                <c:pt idx="29">
                  <c:v>1028.57</c:v>
                </c:pt>
                <c:pt idx="30">
                  <c:v>1028.55</c:v>
                </c:pt>
                <c:pt idx="31">
                  <c:v>1028.54</c:v>
                </c:pt>
                <c:pt idx="32">
                  <c:v>1028.52</c:v>
                </c:pt>
                <c:pt idx="33">
                  <c:v>1028.45</c:v>
                </c:pt>
                <c:pt idx="34">
                  <c:v>1028.3900000000001</c:v>
                </c:pt>
                <c:pt idx="35">
                  <c:v>1028.3900000000001</c:v>
                </c:pt>
                <c:pt idx="36">
                  <c:v>1028.4000000000001</c:v>
                </c:pt>
                <c:pt idx="37">
                  <c:v>1028.3800000000001</c:v>
                </c:pt>
                <c:pt idx="38">
                  <c:v>1028.4100000000001</c:v>
                </c:pt>
                <c:pt idx="39">
                  <c:v>1028.45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74-49C0-88EE-86A4A712C422}"/>
            </c:ext>
          </c:extLst>
        </c:ser>
        <c:ser>
          <c:idx val="0"/>
          <c:order val="5"/>
          <c:tx>
            <c:v>PROFILE GRADE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EDIT_proposed1!$F$2:$F$41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EDIT_proposed1!$G$2:$G$41</c:f>
              <c:numCache>
                <c:formatCode>0.00</c:formatCode>
                <c:ptCount val="40"/>
                <c:pt idx="0">
                  <c:v>1026.1099999999999</c:v>
                </c:pt>
                <c:pt idx="1">
                  <c:v>1026.21</c:v>
                </c:pt>
                <c:pt idx="2">
                  <c:v>1026.3</c:v>
                </c:pt>
                <c:pt idx="3">
                  <c:v>1026.3699999999999</c:v>
                </c:pt>
                <c:pt idx="4">
                  <c:v>1026.55</c:v>
                </c:pt>
                <c:pt idx="5">
                  <c:v>1026.81</c:v>
                </c:pt>
                <c:pt idx="6">
                  <c:v>1027.0899999999999</c:v>
                </c:pt>
                <c:pt idx="7">
                  <c:v>1027.33</c:v>
                </c:pt>
                <c:pt idx="8">
                  <c:v>1027.58</c:v>
                </c:pt>
                <c:pt idx="9">
                  <c:v>1027.8399999999999</c:v>
                </c:pt>
                <c:pt idx="10">
                  <c:v>1028.07</c:v>
                </c:pt>
                <c:pt idx="11">
                  <c:v>1028.3</c:v>
                </c:pt>
                <c:pt idx="12">
                  <c:v>1028.52</c:v>
                </c:pt>
                <c:pt idx="13">
                  <c:v>1028.69</c:v>
                </c:pt>
                <c:pt idx="14">
                  <c:v>1028.8</c:v>
                </c:pt>
                <c:pt idx="15">
                  <c:v>1028.9000000000001</c:v>
                </c:pt>
                <c:pt idx="16">
                  <c:v>1028.96</c:v>
                </c:pt>
                <c:pt idx="17">
                  <c:v>1028.99</c:v>
                </c:pt>
                <c:pt idx="18">
                  <c:v>1029.02</c:v>
                </c:pt>
                <c:pt idx="19">
                  <c:v>1029.1100000000001</c:v>
                </c:pt>
                <c:pt idx="20">
                  <c:v>1029.1500000000001</c:v>
                </c:pt>
                <c:pt idx="21">
                  <c:v>1029.21</c:v>
                </c:pt>
                <c:pt idx="22">
                  <c:v>1029.25</c:v>
                </c:pt>
                <c:pt idx="23">
                  <c:v>1029.3200000000002</c:v>
                </c:pt>
                <c:pt idx="24">
                  <c:v>1029.3900000000001</c:v>
                </c:pt>
                <c:pt idx="25">
                  <c:v>1029.44</c:v>
                </c:pt>
                <c:pt idx="26">
                  <c:v>1029.47</c:v>
                </c:pt>
                <c:pt idx="27">
                  <c:v>1029.48</c:v>
                </c:pt>
                <c:pt idx="28">
                  <c:v>1029.48</c:v>
                </c:pt>
                <c:pt idx="29">
                  <c:v>1029.47</c:v>
                </c:pt>
                <c:pt idx="30">
                  <c:v>1029.45</c:v>
                </c:pt>
                <c:pt idx="31">
                  <c:v>1029.42</c:v>
                </c:pt>
                <c:pt idx="32">
                  <c:v>1029.3900000000001</c:v>
                </c:pt>
                <c:pt idx="33">
                  <c:v>1029.29</c:v>
                </c:pt>
                <c:pt idx="34">
                  <c:v>1029.32</c:v>
                </c:pt>
                <c:pt idx="35">
                  <c:v>1029.32</c:v>
                </c:pt>
                <c:pt idx="36">
                  <c:v>1029.32</c:v>
                </c:pt>
                <c:pt idx="37">
                  <c:v>1029.32</c:v>
                </c:pt>
                <c:pt idx="38">
                  <c:v>1029.33</c:v>
                </c:pt>
                <c:pt idx="39">
                  <c:v>1029.3399999999999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74-49C0-88EE-86A4A712C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046048"/>
        <c:axId val="675054688"/>
      </c:scatterChart>
      <c:valAx>
        <c:axId val="675046048"/>
        <c:scaling>
          <c:orientation val="minMax"/>
          <c:min val="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+##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54688"/>
        <c:crosses val="autoZero"/>
        <c:crossBetween val="midCat"/>
      </c:valAx>
      <c:valAx>
        <c:axId val="67505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4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71673956291725"/>
          <c:y val="0.61207801761098268"/>
          <c:w val="0.11819061159369319"/>
          <c:h val="0.2193552217052295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698053341708543E-2"/>
          <c:y val="5.0925925925925923E-2"/>
          <c:w val="0.90463594173237472"/>
          <c:h val="0.81745825098555902"/>
        </c:manualLayout>
      </c:layout>
      <c:scatterChart>
        <c:scatterStyle val="lineMarker"/>
        <c:varyColors val="0"/>
        <c:ser>
          <c:idx val="3"/>
          <c:order val="0"/>
          <c:tx>
            <c:v>EX LT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EDIT_existing!$A$2:$A$41</c:f>
              <c:numCache>
                <c:formatCode>0.00</c:formatCode>
                <c:ptCount val="40"/>
                <c:pt idx="0">
                  <c:v>1026.05</c:v>
                </c:pt>
                <c:pt idx="1">
                  <c:v>1026.22</c:v>
                </c:pt>
                <c:pt idx="2">
                  <c:v>1026.3499999999999</c:v>
                </c:pt>
                <c:pt idx="3">
                  <c:v>1026.42</c:v>
                </c:pt>
                <c:pt idx="4">
                  <c:v>1026.5899999999999</c:v>
                </c:pt>
                <c:pt idx="5">
                  <c:v>1026.8900000000001</c:v>
                </c:pt>
                <c:pt idx="6">
                  <c:v>1027.27</c:v>
                </c:pt>
                <c:pt idx="7">
                  <c:v>1027.5999999999999</c:v>
                </c:pt>
                <c:pt idx="8">
                  <c:v>1027.94</c:v>
                </c:pt>
                <c:pt idx="9">
                  <c:v>1028.26</c:v>
                </c:pt>
                <c:pt idx="10">
                  <c:v>1028.54</c:v>
                </c:pt>
                <c:pt idx="11">
                  <c:v>1028.8399999999999</c:v>
                </c:pt>
                <c:pt idx="12">
                  <c:v>1029.1199999999999</c:v>
                </c:pt>
                <c:pt idx="13">
                  <c:v>1029.3599999999999</c:v>
                </c:pt>
                <c:pt idx="14">
                  <c:v>1029.6300000000001</c:v>
                </c:pt>
                <c:pt idx="15">
                  <c:v>1029.9000000000001</c:v>
                </c:pt>
                <c:pt idx="16">
                  <c:v>1029.97</c:v>
                </c:pt>
                <c:pt idx="17">
                  <c:v>1030.0899999999999</c:v>
                </c:pt>
                <c:pt idx="18">
                  <c:v>1030.19</c:v>
                </c:pt>
                <c:pt idx="19">
                  <c:v>1030.3399999999999</c:v>
                </c:pt>
                <c:pt idx="20">
                  <c:v>1030.3800000000001</c:v>
                </c:pt>
                <c:pt idx="21">
                  <c:v>1030.43</c:v>
                </c:pt>
                <c:pt idx="22">
                  <c:v>1030.5</c:v>
                </c:pt>
                <c:pt idx="23">
                  <c:v>1030.47</c:v>
                </c:pt>
                <c:pt idx="24">
                  <c:v>1030.48</c:v>
                </c:pt>
                <c:pt idx="25">
                  <c:v>1030.51</c:v>
                </c:pt>
                <c:pt idx="26">
                  <c:v>1030.57</c:v>
                </c:pt>
                <c:pt idx="27">
                  <c:v>1030.53</c:v>
                </c:pt>
                <c:pt idx="28">
                  <c:v>1030.46</c:v>
                </c:pt>
                <c:pt idx="29">
                  <c:v>1030.3599999999999</c:v>
                </c:pt>
                <c:pt idx="30">
                  <c:v>1030.25</c:v>
                </c:pt>
                <c:pt idx="31">
                  <c:v>1029.97</c:v>
                </c:pt>
                <c:pt idx="32">
                  <c:v>1030.05</c:v>
                </c:pt>
                <c:pt idx="33">
                  <c:v>1029.81</c:v>
                </c:pt>
                <c:pt idx="34">
                  <c:v>1030.1099999999999</c:v>
                </c:pt>
                <c:pt idx="35">
                  <c:v>1030.1199999999999</c:v>
                </c:pt>
                <c:pt idx="36">
                  <c:v>1030.0899999999999</c:v>
                </c:pt>
                <c:pt idx="37">
                  <c:v>1030.07</c:v>
                </c:pt>
                <c:pt idx="38">
                  <c:v>1030.08</c:v>
                </c:pt>
                <c:pt idx="39">
                  <c:v>1030.0899999999999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02-487A-8530-2B351E31F840}"/>
            </c:ext>
          </c:extLst>
        </c:ser>
        <c:ser>
          <c:idx val="4"/>
          <c:order val="1"/>
          <c:tx>
            <c:v>EX RT</c:v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EDIT_existing!$L$2:$L$41</c:f>
              <c:numCache>
                <c:formatCode>0.00</c:formatCode>
                <c:ptCount val="40"/>
                <c:pt idx="0">
                  <c:v>1025.95</c:v>
                </c:pt>
                <c:pt idx="1">
                  <c:v>1026.08</c:v>
                </c:pt>
                <c:pt idx="2">
                  <c:v>1026.1600000000001</c:v>
                </c:pt>
                <c:pt idx="3">
                  <c:v>1026.22</c:v>
                </c:pt>
                <c:pt idx="4">
                  <c:v>1026.3800000000001</c:v>
                </c:pt>
                <c:pt idx="5">
                  <c:v>1026.5</c:v>
                </c:pt>
                <c:pt idx="6">
                  <c:v>1026.6600000000001</c:v>
                </c:pt>
                <c:pt idx="7">
                  <c:v>1026.8499999999999</c:v>
                </c:pt>
                <c:pt idx="8">
                  <c:v>1027.05</c:v>
                </c:pt>
                <c:pt idx="9">
                  <c:v>1027.21</c:v>
                </c:pt>
                <c:pt idx="10">
                  <c:v>1027.4000000000001</c:v>
                </c:pt>
                <c:pt idx="11">
                  <c:v>1027.58</c:v>
                </c:pt>
                <c:pt idx="12">
                  <c:v>1027.73</c:v>
                </c:pt>
                <c:pt idx="13">
                  <c:v>1027.8499999999999</c:v>
                </c:pt>
                <c:pt idx="14">
                  <c:v>1028.06</c:v>
                </c:pt>
                <c:pt idx="15">
                  <c:v>1028.21</c:v>
                </c:pt>
                <c:pt idx="16">
                  <c:v>1028.3</c:v>
                </c:pt>
                <c:pt idx="17">
                  <c:v>1028.3599999999999</c:v>
                </c:pt>
                <c:pt idx="18">
                  <c:v>1028.4000000000001</c:v>
                </c:pt>
                <c:pt idx="19">
                  <c:v>1028.53</c:v>
                </c:pt>
                <c:pt idx="20">
                  <c:v>1028.57</c:v>
                </c:pt>
                <c:pt idx="21">
                  <c:v>1028.5999999999999</c:v>
                </c:pt>
                <c:pt idx="22">
                  <c:v>1028.6400000000001</c:v>
                </c:pt>
                <c:pt idx="23">
                  <c:v>1028.72</c:v>
                </c:pt>
                <c:pt idx="24">
                  <c:v>1028.8</c:v>
                </c:pt>
                <c:pt idx="25">
                  <c:v>1028.77</c:v>
                </c:pt>
                <c:pt idx="26">
                  <c:v>1028.77</c:v>
                </c:pt>
                <c:pt idx="27">
                  <c:v>1028.78</c:v>
                </c:pt>
                <c:pt idx="28">
                  <c:v>1028.71</c:v>
                </c:pt>
                <c:pt idx="29">
                  <c:v>1028.6600000000001</c:v>
                </c:pt>
                <c:pt idx="30">
                  <c:v>1028.6199999999999</c:v>
                </c:pt>
                <c:pt idx="31">
                  <c:v>1028.53</c:v>
                </c:pt>
                <c:pt idx="32">
                  <c:v>1028.52</c:v>
                </c:pt>
                <c:pt idx="33">
                  <c:v>1028.45</c:v>
                </c:pt>
                <c:pt idx="34">
                  <c:v>1028.3900000000001</c:v>
                </c:pt>
                <c:pt idx="35">
                  <c:v>1028.3900000000001</c:v>
                </c:pt>
                <c:pt idx="36">
                  <c:v>1028.4000000000001</c:v>
                </c:pt>
                <c:pt idx="37">
                  <c:v>1028.3800000000001</c:v>
                </c:pt>
                <c:pt idx="38">
                  <c:v>1028.4100000000001</c:v>
                </c:pt>
                <c:pt idx="39">
                  <c:v>1028.45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02-487A-8530-2B351E31F840}"/>
            </c:ext>
          </c:extLst>
        </c:ser>
        <c:ser>
          <c:idx val="5"/>
          <c:order val="2"/>
          <c:tx>
            <c:v>EX PROF GRADE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EDIT_existing!$F$2:$F$41</c:f>
              <c:numCache>
                <c:formatCode>#\+##.00</c:formatCode>
                <c:ptCount val="40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1150</c:v>
                </c:pt>
                <c:pt idx="21">
                  <c:v>1175</c:v>
                </c:pt>
                <c:pt idx="22">
                  <c:v>1200</c:v>
                </c:pt>
                <c:pt idx="23">
                  <c:v>1225</c:v>
                </c:pt>
                <c:pt idx="24">
                  <c:v>1250</c:v>
                </c:pt>
                <c:pt idx="25">
                  <c:v>1275</c:v>
                </c:pt>
                <c:pt idx="26">
                  <c:v>1300</c:v>
                </c:pt>
                <c:pt idx="27">
                  <c:v>1325</c:v>
                </c:pt>
                <c:pt idx="28">
                  <c:v>1350</c:v>
                </c:pt>
                <c:pt idx="29">
                  <c:v>1375</c:v>
                </c:pt>
                <c:pt idx="30">
                  <c:v>1400</c:v>
                </c:pt>
                <c:pt idx="31">
                  <c:v>1425</c:v>
                </c:pt>
                <c:pt idx="32">
                  <c:v>1450</c:v>
                </c:pt>
                <c:pt idx="33">
                  <c:v>1475</c:v>
                </c:pt>
                <c:pt idx="34">
                  <c:v>1500</c:v>
                </c:pt>
                <c:pt idx="35">
                  <c:v>1525</c:v>
                </c:pt>
                <c:pt idx="36">
                  <c:v>1550</c:v>
                </c:pt>
                <c:pt idx="37">
                  <c:v>1575</c:v>
                </c:pt>
                <c:pt idx="38">
                  <c:v>1600</c:v>
                </c:pt>
                <c:pt idx="39">
                  <c:v>1625</c:v>
                </c:pt>
              </c:numCache>
            </c:numRef>
          </c:xVal>
          <c:yVal>
            <c:numRef>
              <c:f>EDIT_existing!$G$2:$G$41</c:f>
              <c:numCache>
                <c:formatCode>0.00</c:formatCode>
                <c:ptCount val="40"/>
                <c:pt idx="0">
                  <c:v>1026.1099999999999</c:v>
                </c:pt>
                <c:pt idx="1">
                  <c:v>1026.21</c:v>
                </c:pt>
                <c:pt idx="2">
                  <c:v>1026.3</c:v>
                </c:pt>
                <c:pt idx="3">
                  <c:v>1026.3699999999999</c:v>
                </c:pt>
                <c:pt idx="4">
                  <c:v>1026.55</c:v>
                </c:pt>
                <c:pt idx="5">
                  <c:v>1026.81</c:v>
                </c:pt>
                <c:pt idx="6">
                  <c:v>1027.0899999999999</c:v>
                </c:pt>
                <c:pt idx="7">
                  <c:v>1027.33</c:v>
                </c:pt>
                <c:pt idx="8">
                  <c:v>1027.58</c:v>
                </c:pt>
                <c:pt idx="9">
                  <c:v>1027.8399999999999</c:v>
                </c:pt>
                <c:pt idx="10">
                  <c:v>1028.07</c:v>
                </c:pt>
                <c:pt idx="11">
                  <c:v>1028.3</c:v>
                </c:pt>
                <c:pt idx="12">
                  <c:v>1028.52</c:v>
                </c:pt>
                <c:pt idx="13">
                  <c:v>1028.75</c:v>
                </c:pt>
                <c:pt idx="14">
                  <c:v>1029</c:v>
                </c:pt>
                <c:pt idx="15">
                  <c:v>1029.18</c:v>
                </c:pt>
                <c:pt idx="16">
                  <c:v>1029.27</c:v>
                </c:pt>
                <c:pt idx="17">
                  <c:v>1029.32</c:v>
                </c:pt>
                <c:pt idx="18">
                  <c:v>1029.3499999999999</c:v>
                </c:pt>
                <c:pt idx="19">
                  <c:v>1029.44</c:v>
                </c:pt>
                <c:pt idx="20">
                  <c:v>1029.45</c:v>
                </c:pt>
                <c:pt idx="21">
                  <c:v>1029.54</c:v>
                </c:pt>
                <c:pt idx="22">
                  <c:v>1029.58</c:v>
                </c:pt>
                <c:pt idx="23">
                  <c:v>1029.6500000000001</c:v>
                </c:pt>
                <c:pt idx="24">
                  <c:v>1029.72</c:v>
                </c:pt>
                <c:pt idx="25">
                  <c:v>1029.67</c:v>
                </c:pt>
                <c:pt idx="26">
                  <c:v>1029.74</c:v>
                </c:pt>
                <c:pt idx="27">
                  <c:v>1029.71</c:v>
                </c:pt>
                <c:pt idx="28">
                  <c:v>1029.6099999999999</c:v>
                </c:pt>
                <c:pt idx="29">
                  <c:v>1029.53</c:v>
                </c:pt>
                <c:pt idx="30">
                  <c:v>1029.51</c:v>
                </c:pt>
                <c:pt idx="31">
                  <c:v>1029.43</c:v>
                </c:pt>
                <c:pt idx="32">
                  <c:v>1029.3900000000001</c:v>
                </c:pt>
                <c:pt idx="33">
                  <c:v>1029.29</c:v>
                </c:pt>
                <c:pt idx="34">
                  <c:v>1029.32</c:v>
                </c:pt>
                <c:pt idx="35">
                  <c:v>1029.32</c:v>
                </c:pt>
                <c:pt idx="36">
                  <c:v>1029.32</c:v>
                </c:pt>
                <c:pt idx="37">
                  <c:v>1029.32</c:v>
                </c:pt>
                <c:pt idx="38">
                  <c:v>1029.33</c:v>
                </c:pt>
                <c:pt idx="39">
                  <c:v>1029.3399999999999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02-487A-8530-2B351E31F840}"/>
            </c:ext>
          </c:extLst>
        </c:ser>
        <c:ser>
          <c:idx val="1"/>
          <c:order val="3"/>
          <c:tx>
            <c:v>LT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EDIT_proposed2!$F$2:$F$43</c:f>
              <c:numCache>
                <c:formatCode>#\+##.00</c:formatCode>
                <c:ptCount val="42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1137.18</c:v>
                </c:pt>
                <c:pt idx="21">
                  <c:v>1150</c:v>
                </c:pt>
                <c:pt idx="22">
                  <c:v>1175</c:v>
                </c:pt>
                <c:pt idx="23">
                  <c:v>1184.75</c:v>
                </c:pt>
                <c:pt idx="24">
                  <c:v>1200</c:v>
                </c:pt>
                <c:pt idx="25">
                  <c:v>1225</c:v>
                </c:pt>
                <c:pt idx="26">
                  <c:v>1250</c:v>
                </c:pt>
                <c:pt idx="27">
                  <c:v>1275</c:v>
                </c:pt>
                <c:pt idx="28">
                  <c:v>1300</c:v>
                </c:pt>
                <c:pt idx="29">
                  <c:v>1325</c:v>
                </c:pt>
                <c:pt idx="30">
                  <c:v>1350</c:v>
                </c:pt>
                <c:pt idx="31">
                  <c:v>1375</c:v>
                </c:pt>
                <c:pt idx="32">
                  <c:v>1400</c:v>
                </c:pt>
                <c:pt idx="33">
                  <c:v>1425</c:v>
                </c:pt>
                <c:pt idx="34">
                  <c:v>1450</c:v>
                </c:pt>
                <c:pt idx="35">
                  <c:v>1475</c:v>
                </c:pt>
                <c:pt idx="36">
                  <c:v>1500</c:v>
                </c:pt>
                <c:pt idx="37">
                  <c:v>1525</c:v>
                </c:pt>
                <c:pt idx="38">
                  <c:v>1550</c:v>
                </c:pt>
                <c:pt idx="39">
                  <c:v>1575</c:v>
                </c:pt>
                <c:pt idx="40">
                  <c:v>1600</c:v>
                </c:pt>
                <c:pt idx="41">
                  <c:v>1625</c:v>
                </c:pt>
              </c:numCache>
            </c:numRef>
          </c:xVal>
          <c:yVal>
            <c:numRef>
              <c:f>EDIT_proposed2!$A$2:$A$43</c:f>
              <c:numCache>
                <c:formatCode>0.00</c:formatCode>
                <c:ptCount val="42"/>
                <c:pt idx="0">
                  <c:v>1026.05</c:v>
                </c:pt>
                <c:pt idx="1">
                  <c:v>1026.22</c:v>
                </c:pt>
                <c:pt idx="2">
                  <c:v>1026.3499999999999</c:v>
                </c:pt>
                <c:pt idx="3">
                  <c:v>1026.42</c:v>
                </c:pt>
                <c:pt idx="4">
                  <c:v>1026.5899999999999</c:v>
                </c:pt>
                <c:pt idx="5">
                  <c:v>1026.8900000000001</c:v>
                </c:pt>
                <c:pt idx="6">
                  <c:v>1027.27</c:v>
                </c:pt>
                <c:pt idx="7">
                  <c:v>1027.5999999999999</c:v>
                </c:pt>
                <c:pt idx="8">
                  <c:v>1027.94</c:v>
                </c:pt>
                <c:pt idx="9">
                  <c:v>1028.26</c:v>
                </c:pt>
                <c:pt idx="10">
                  <c:v>1028.54</c:v>
                </c:pt>
                <c:pt idx="11">
                  <c:v>1028.8399999999999</c:v>
                </c:pt>
                <c:pt idx="12">
                  <c:v>1029.1324</c:v>
                </c:pt>
                <c:pt idx="13">
                  <c:v>1029.3748000000001</c:v>
                </c:pt>
                <c:pt idx="14">
                  <c:v>1029.5572</c:v>
                </c:pt>
                <c:pt idx="15">
                  <c:v>1029.7296000000001</c:v>
                </c:pt>
                <c:pt idx="16">
                  <c:v>1029.8620000000001</c:v>
                </c:pt>
                <c:pt idx="17">
                  <c:v>1029.8920000000001</c:v>
                </c:pt>
                <c:pt idx="18">
                  <c:v>1029.922</c:v>
                </c:pt>
                <c:pt idx="19">
                  <c:v>1030.0120000000002</c:v>
                </c:pt>
                <c:pt idx="20">
                  <c:v>1030.0420000000001</c:v>
                </c:pt>
                <c:pt idx="21">
                  <c:v>1030.0620000000001</c:v>
                </c:pt>
                <c:pt idx="22">
                  <c:v>1030.1120000000001</c:v>
                </c:pt>
                <c:pt idx="23">
                  <c:v>1030.1320000000001</c:v>
                </c:pt>
                <c:pt idx="24">
                  <c:v>1030.162</c:v>
                </c:pt>
                <c:pt idx="25">
                  <c:v>1030.2220000000002</c:v>
                </c:pt>
                <c:pt idx="26">
                  <c:v>1030.2920000000001</c:v>
                </c:pt>
                <c:pt idx="27">
                  <c:v>1030.3117500000001</c:v>
                </c:pt>
                <c:pt idx="28">
                  <c:v>1030.3115</c:v>
                </c:pt>
                <c:pt idx="29">
                  <c:v>1030.29125</c:v>
                </c:pt>
                <c:pt idx="30">
                  <c:v>1030.261</c:v>
                </c:pt>
                <c:pt idx="31">
                  <c:v>1030.22075</c:v>
                </c:pt>
                <c:pt idx="32">
                  <c:v>1030.1704999999999</c:v>
                </c:pt>
                <c:pt idx="33">
                  <c:v>1030.11025</c:v>
                </c:pt>
                <c:pt idx="34">
                  <c:v>1030.05</c:v>
                </c:pt>
                <c:pt idx="35">
                  <c:v>1029.81</c:v>
                </c:pt>
                <c:pt idx="36">
                  <c:v>1030.1099999999999</c:v>
                </c:pt>
                <c:pt idx="37">
                  <c:v>1030.1199999999999</c:v>
                </c:pt>
                <c:pt idx="38">
                  <c:v>1030.0899999999999</c:v>
                </c:pt>
                <c:pt idx="39">
                  <c:v>1030.07</c:v>
                </c:pt>
                <c:pt idx="40">
                  <c:v>1030.08</c:v>
                </c:pt>
                <c:pt idx="41">
                  <c:v>1030.0899999999999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02-487A-8530-2B351E31F840}"/>
            </c:ext>
          </c:extLst>
        </c:ser>
        <c:ser>
          <c:idx val="2"/>
          <c:order val="4"/>
          <c:tx>
            <c:v>RT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EDIT_proposed2!$F$2:$F$43</c:f>
              <c:numCache>
                <c:formatCode>#\+##.00</c:formatCode>
                <c:ptCount val="42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1137.18</c:v>
                </c:pt>
                <c:pt idx="21">
                  <c:v>1150</c:v>
                </c:pt>
                <c:pt idx="22">
                  <c:v>1175</c:v>
                </c:pt>
                <c:pt idx="23">
                  <c:v>1184.75</c:v>
                </c:pt>
                <c:pt idx="24">
                  <c:v>1200</c:v>
                </c:pt>
                <c:pt idx="25">
                  <c:v>1225</c:v>
                </c:pt>
                <c:pt idx="26">
                  <c:v>1250</c:v>
                </c:pt>
                <c:pt idx="27">
                  <c:v>1275</c:v>
                </c:pt>
                <c:pt idx="28">
                  <c:v>1300</c:v>
                </c:pt>
                <c:pt idx="29">
                  <c:v>1325</c:v>
                </c:pt>
                <c:pt idx="30">
                  <c:v>1350</c:v>
                </c:pt>
                <c:pt idx="31">
                  <c:v>1375</c:v>
                </c:pt>
                <c:pt idx="32">
                  <c:v>1400</c:v>
                </c:pt>
                <c:pt idx="33">
                  <c:v>1425</c:v>
                </c:pt>
                <c:pt idx="34">
                  <c:v>1450</c:v>
                </c:pt>
                <c:pt idx="35">
                  <c:v>1475</c:v>
                </c:pt>
                <c:pt idx="36">
                  <c:v>1500</c:v>
                </c:pt>
                <c:pt idx="37">
                  <c:v>1525</c:v>
                </c:pt>
                <c:pt idx="38">
                  <c:v>1550</c:v>
                </c:pt>
                <c:pt idx="39">
                  <c:v>1575</c:v>
                </c:pt>
                <c:pt idx="40">
                  <c:v>1600</c:v>
                </c:pt>
                <c:pt idx="41">
                  <c:v>1625</c:v>
                </c:pt>
              </c:numCache>
            </c:numRef>
          </c:xVal>
          <c:yVal>
            <c:numRef>
              <c:f>EDIT_proposed2!$L$2:$L$43</c:f>
              <c:numCache>
                <c:formatCode>0.00</c:formatCode>
                <c:ptCount val="42"/>
                <c:pt idx="0">
                  <c:v>1025.95</c:v>
                </c:pt>
                <c:pt idx="1">
                  <c:v>1026.08</c:v>
                </c:pt>
                <c:pt idx="2">
                  <c:v>1026.1600000000001</c:v>
                </c:pt>
                <c:pt idx="3">
                  <c:v>1026.22</c:v>
                </c:pt>
                <c:pt idx="4">
                  <c:v>1026.3800000000001</c:v>
                </c:pt>
                <c:pt idx="5">
                  <c:v>1026.5</c:v>
                </c:pt>
                <c:pt idx="6">
                  <c:v>1026.6600000000001</c:v>
                </c:pt>
                <c:pt idx="7">
                  <c:v>1026.8499999999999</c:v>
                </c:pt>
                <c:pt idx="8">
                  <c:v>1027.05</c:v>
                </c:pt>
                <c:pt idx="9">
                  <c:v>1027.21</c:v>
                </c:pt>
                <c:pt idx="10">
                  <c:v>1027.4000000000001</c:v>
                </c:pt>
                <c:pt idx="11">
                  <c:v>1027.58</c:v>
                </c:pt>
                <c:pt idx="12">
                  <c:v>1027.7636</c:v>
                </c:pt>
                <c:pt idx="13">
                  <c:v>1027.8972000000001</c:v>
                </c:pt>
                <c:pt idx="14">
                  <c:v>1027.9708000000001</c:v>
                </c:pt>
                <c:pt idx="15">
                  <c:v>1028.0344</c:v>
                </c:pt>
                <c:pt idx="16">
                  <c:v>1028.058</c:v>
                </c:pt>
                <c:pt idx="17">
                  <c:v>1028.088</c:v>
                </c:pt>
                <c:pt idx="18">
                  <c:v>1028.1179999999999</c:v>
                </c:pt>
                <c:pt idx="19">
                  <c:v>1028.2080000000001</c:v>
                </c:pt>
                <c:pt idx="20">
                  <c:v>1028.2380000000001</c:v>
                </c:pt>
                <c:pt idx="21">
                  <c:v>1028.258</c:v>
                </c:pt>
                <c:pt idx="22">
                  <c:v>1028.308</c:v>
                </c:pt>
                <c:pt idx="23">
                  <c:v>1028.328</c:v>
                </c:pt>
                <c:pt idx="24">
                  <c:v>1028.3579999999999</c:v>
                </c:pt>
                <c:pt idx="25">
                  <c:v>1028.4180000000001</c:v>
                </c:pt>
                <c:pt idx="26">
                  <c:v>1028.4880000000001</c:v>
                </c:pt>
                <c:pt idx="27">
                  <c:v>1028.5420000000001</c:v>
                </c:pt>
                <c:pt idx="28">
                  <c:v>1028.576</c:v>
                </c:pt>
                <c:pt idx="29">
                  <c:v>1028.5899999999999</c:v>
                </c:pt>
                <c:pt idx="30">
                  <c:v>1028.5940000000001</c:v>
                </c:pt>
                <c:pt idx="31">
                  <c:v>1028.588</c:v>
                </c:pt>
                <c:pt idx="32">
                  <c:v>1028.5719999999999</c:v>
                </c:pt>
                <c:pt idx="33">
                  <c:v>1028.546</c:v>
                </c:pt>
                <c:pt idx="34">
                  <c:v>1028.52</c:v>
                </c:pt>
                <c:pt idx="35">
                  <c:v>1028.45</c:v>
                </c:pt>
                <c:pt idx="36">
                  <c:v>1028.3900000000001</c:v>
                </c:pt>
                <c:pt idx="37">
                  <c:v>1028.3900000000001</c:v>
                </c:pt>
                <c:pt idx="38">
                  <c:v>1028.4000000000001</c:v>
                </c:pt>
                <c:pt idx="39">
                  <c:v>1028.3800000000001</c:v>
                </c:pt>
                <c:pt idx="40">
                  <c:v>1028.4100000000001</c:v>
                </c:pt>
                <c:pt idx="41">
                  <c:v>1028.45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02-487A-8530-2B351E31F840}"/>
            </c:ext>
          </c:extLst>
        </c:ser>
        <c:ser>
          <c:idx val="0"/>
          <c:order val="5"/>
          <c:tx>
            <c:v>PROFILE GRADE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EDIT_proposed2!$F$2:$F$43</c:f>
              <c:numCache>
                <c:formatCode>#\+##.00</c:formatCode>
                <c:ptCount val="42"/>
                <c:pt idx="0">
                  <c:v>700</c:v>
                </c:pt>
                <c:pt idx="1">
                  <c:v>725</c:v>
                </c:pt>
                <c:pt idx="2">
                  <c:v>740.24</c:v>
                </c:pt>
                <c:pt idx="3">
                  <c:v>750</c:v>
                </c:pt>
                <c:pt idx="4">
                  <c:v>775</c:v>
                </c:pt>
                <c:pt idx="5">
                  <c:v>800</c:v>
                </c:pt>
                <c:pt idx="6">
                  <c:v>825</c:v>
                </c:pt>
                <c:pt idx="7">
                  <c:v>850</c:v>
                </c:pt>
                <c:pt idx="8">
                  <c:v>875</c:v>
                </c:pt>
                <c:pt idx="9">
                  <c:v>900</c:v>
                </c:pt>
                <c:pt idx="10">
                  <c:v>925</c:v>
                </c:pt>
                <c:pt idx="11">
                  <c:v>950</c:v>
                </c:pt>
                <c:pt idx="12">
                  <c:v>975</c:v>
                </c:pt>
                <c:pt idx="13">
                  <c:v>1000</c:v>
                </c:pt>
                <c:pt idx="14">
                  <c:v>1025</c:v>
                </c:pt>
                <c:pt idx="15">
                  <c:v>1050</c:v>
                </c:pt>
                <c:pt idx="16">
                  <c:v>1075</c:v>
                </c:pt>
                <c:pt idx="17">
                  <c:v>1090.24</c:v>
                </c:pt>
                <c:pt idx="18">
                  <c:v>1100</c:v>
                </c:pt>
                <c:pt idx="19">
                  <c:v>1125</c:v>
                </c:pt>
                <c:pt idx="20">
                  <c:v>1137.18</c:v>
                </c:pt>
                <c:pt idx="21">
                  <c:v>1150</c:v>
                </c:pt>
                <c:pt idx="22">
                  <c:v>1175</c:v>
                </c:pt>
                <c:pt idx="23">
                  <c:v>1184.75</c:v>
                </c:pt>
                <c:pt idx="24">
                  <c:v>1200</c:v>
                </c:pt>
                <c:pt idx="25">
                  <c:v>1225</c:v>
                </c:pt>
                <c:pt idx="26">
                  <c:v>1250</c:v>
                </c:pt>
                <c:pt idx="27">
                  <c:v>1275</c:v>
                </c:pt>
                <c:pt idx="28">
                  <c:v>1300</c:v>
                </c:pt>
                <c:pt idx="29">
                  <c:v>1325</c:v>
                </c:pt>
                <c:pt idx="30">
                  <c:v>1350</c:v>
                </c:pt>
                <c:pt idx="31">
                  <c:v>1375</c:v>
                </c:pt>
                <c:pt idx="32">
                  <c:v>1400</c:v>
                </c:pt>
                <c:pt idx="33">
                  <c:v>1425</c:v>
                </c:pt>
                <c:pt idx="34">
                  <c:v>1450</c:v>
                </c:pt>
                <c:pt idx="35">
                  <c:v>1475</c:v>
                </c:pt>
                <c:pt idx="36">
                  <c:v>1500</c:v>
                </c:pt>
                <c:pt idx="37">
                  <c:v>1525</c:v>
                </c:pt>
                <c:pt idx="38">
                  <c:v>1550</c:v>
                </c:pt>
                <c:pt idx="39">
                  <c:v>1575</c:v>
                </c:pt>
                <c:pt idx="40">
                  <c:v>1600</c:v>
                </c:pt>
                <c:pt idx="41">
                  <c:v>1625</c:v>
                </c:pt>
              </c:numCache>
            </c:numRef>
          </c:xVal>
          <c:yVal>
            <c:numRef>
              <c:f>EDIT_proposed2!$G$2:$G$43</c:f>
              <c:numCache>
                <c:formatCode>0.00</c:formatCode>
                <c:ptCount val="42"/>
                <c:pt idx="0">
                  <c:v>1026.1099999999999</c:v>
                </c:pt>
                <c:pt idx="1">
                  <c:v>1026.21</c:v>
                </c:pt>
                <c:pt idx="2">
                  <c:v>1026.3</c:v>
                </c:pt>
                <c:pt idx="3">
                  <c:v>1026.3699999999999</c:v>
                </c:pt>
                <c:pt idx="4">
                  <c:v>1026.55</c:v>
                </c:pt>
                <c:pt idx="5">
                  <c:v>1026.81</c:v>
                </c:pt>
                <c:pt idx="6">
                  <c:v>1027.0899999999999</c:v>
                </c:pt>
                <c:pt idx="7">
                  <c:v>1027.33</c:v>
                </c:pt>
                <c:pt idx="8">
                  <c:v>1027.58</c:v>
                </c:pt>
                <c:pt idx="9">
                  <c:v>1027.8399999999999</c:v>
                </c:pt>
                <c:pt idx="10">
                  <c:v>1028.07</c:v>
                </c:pt>
                <c:pt idx="11">
                  <c:v>1028.3</c:v>
                </c:pt>
                <c:pt idx="12">
                  <c:v>1028.52</c:v>
                </c:pt>
                <c:pt idx="13">
                  <c:v>1028.69</c:v>
                </c:pt>
                <c:pt idx="14">
                  <c:v>1028.8</c:v>
                </c:pt>
                <c:pt idx="15">
                  <c:v>1028.9000000000001</c:v>
                </c:pt>
                <c:pt idx="16">
                  <c:v>1028.96</c:v>
                </c:pt>
                <c:pt idx="17">
                  <c:v>1028.99</c:v>
                </c:pt>
                <c:pt idx="18">
                  <c:v>1029.02</c:v>
                </c:pt>
                <c:pt idx="19">
                  <c:v>1029.1100000000001</c:v>
                </c:pt>
                <c:pt idx="20">
                  <c:v>1029.1400000000001</c:v>
                </c:pt>
                <c:pt idx="21">
                  <c:v>1029.1600000000001</c:v>
                </c:pt>
                <c:pt idx="22">
                  <c:v>1029.21</c:v>
                </c:pt>
                <c:pt idx="23">
                  <c:v>1029.23</c:v>
                </c:pt>
                <c:pt idx="24">
                  <c:v>1029.26</c:v>
                </c:pt>
                <c:pt idx="25">
                  <c:v>1029.3200000000002</c:v>
                </c:pt>
                <c:pt idx="26">
                  <c:v>1029.3900000000001</c:v>
                </c:pt>
                <c:pt idx="27">
                  <c:v>1029.44</c:v>
                </c:pt>
                <c:pt idx="28">
                  <c:v>1029.47</c:v>
                </c:pt>
                <c:pt idx="29">
                  <c:v>1029.48</c:v>
                </c:pt>
                <c:pt idx="30">
                  <c:v>1029.48</c:v>
                </c:pt>
                <c:pt idx="31">
                  <c:v>1029.47</c:v>
                </c:pt>
                <c:pt idx="32">
                  <c:v>1029.45</c:v>
                </c:pt>
                <c:pt idx="33">
                  <c:v>1029.42</c:v>
                </c:pt>
                <c:pt idx="34">
                  <c:v>1029.3900000000001</c:v>
                </c:pt>
                <c:pt idx="35">
                  <c:v>1029.29</c:v>
                </c:pt>
                <c:pt idx="36">
                  <c:v>1029.32</c:v>
                </c:pt>
                <c:pt idx="37">
                  <c:v>1029.32</c:v>
                </c:pt>
                <c:pt idx="38">
                  <c:v>1029.32</c:v>
                </c:pt>
                <c:pt idx="39">
                  <c:v>1029.32</c:v>
                </c:pt>
                <c:pt idx="40">
                  <c:v>1029.33</c:v>
                </c:pt>
                <c:pt idx="41">
                  <c:v>1029.3399999999999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02-487A-8530-2B351E31F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046048"/>
        <c:axId val="675054688"/>
      </c:scatterChart>
      <c:valAx>
        <c:axId val="675046048"/>
        <c:scaling>
          <c:orientation val="minMax"/>
          <c:min val="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+##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54688"/>
        <c:crosses val="autoZero"/>
        <c:crossBetween val="midCat"/>
      </c:valAx>
      <c:valAx>
        <c:axId val="67505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4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71673956291725"/>
          <c:y val="0.61207801761098268"/>
          <c:w val="0.11819061159369319"/>
          <c:h val="0.2193552217052295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80010</xdr:colOff>
      <xdr:row>0</xdr:row>
      <xdr:rowOff>41910</xdr:rowOff>
    </xdr:from>
    <xdr:to>
      <xdr:col>29</xdr:col>
      <xdr:colOff>601133</xdr:colOff>
      <xdr:row>28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8B1711-DB5D-C05F-D392-44749A4D32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80011</xdr:colOff>
      <xdr:row>0</xdr:row>
      <xdr:rowOff>41910</xdr:rowOff>
    </xdr:from>
    <xdr:to>
      <xdr:col>30</xdr:col>
      <xdr:colOff>30480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56E66C-9F53-4BAD-AA2E-1980E16C9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0.41921</cdr:x>
      <cdr:y>0.0524</cdr:y>
    </cdr:from>
    <cdr:to>
      <cdr:x>0.53444</cdr:x>
      <cdr:y>0.74627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B8A125AC-B3F0-A763-69CF-DA86DBFE4CCC}"/>
            </a:ext>
          </a:extLst>
        </cdr:cNvPr>
        <cdr:cNvSpPr/>
      </cdr:nvSpPr>
      <cdr:spPr>
        <a:xfrm xmlns:a="http://schemas.openxmlformats.org/drawingml/2006/main">
          <a:off x="4324349" y="300990"/>
          <a:ext cx="1188720" cy="398526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>
            <a:alpha val="50196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0.30619</cdr:x>
      <cdr:y>0.26202</cdr:y>
    </cdr:from>
    <cdr:to>
      <cdr:x>0.30619</cdr:x>
      <cdr:y>0.86965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CA506F3D-0898-E918-E529-38CF6D6608CC}"/>
            </a:ext>
          </a:extLst>
        </cdr:cNvPr>
        <cdr:cNvCxnSpPr/>
      </cdr:nvCxnSpPr>
      <cdr:spPr>
        <a:xfrm xmlns:a="http://schemas.openxmlformats.org/drawingml/2006/main" flipV="1">
          <a:off x="3158489" y="1504950"/>
          <a:ext cx="0" cy="3489960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FF0000"/>
          </a:solidFill>
          <a:prstDash val="soli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0.74324</cdr:x>
      <cdr:y>0.04975</cdr:y>
    </cdr:from>
    <cdr:to>
      <cdr:x>0.74324</cdr:x>
      <cdr:y>0.45439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B8D4C7A0-B775-D6AA-79FD-BD41AC0B1BDB}"/>
            </a:ext>
          </a:extLst>
        </cdr:cNvPr>
        <cdr:cNvCxnSpPr/>
      </cdr:nvCxnSpPr>
      <cdr:spPr>
        <a:xfrm xmlns:a="http://schemas.openxmlformats.org/drawingml/2006/main" flipV="1">
          <a:off x="7666989" y="285750"/>
          <a:ext cx="0" cy="2324100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FF0000"/>
          </a:solidFill>
          <a:prstDash val="soli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80011</xdr:colOff>
      <xdr:row>0</xdr:row>
      <xdr:rowOff>41910</xdr:rowOff>
    </xdr:from>
    <xdr:to>
      <xdr:col>30</xdr:col>
      <xdr:colOff>30480</xdr:colOff>
      <xdr:row>30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2570ED-FD08-4EB5-8EF0-D474E1569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0.41921</cdr:x>
      <cdr:y>0.06057</cdr:y>
    </cdr:from>
    <cdr:to>
      <cdr:x>0.53444</cdr:x>
      <cdr:y>0.55749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B8A125AC-B3F0-A763-69CF-DA86DBFE4CCC}"/>
            </a:ext>
          </a:extLst>
        </cdr:cNvPr>
        <cdr:cNvSpPr/>
      </cdr:nvSpPr>
      <cdr:spPr>
        <a:xfrm xmlns:a="http://schemas.openxmlformats.org/drawingml/2006/main">
          <a:off x="4353762" y="370840"/>
          <a:ext cx="1196737" cy="3042497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>
            <a:alpha val="50196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0.30044</cdr:x>
      <cdr:y>0.26051</cdr:y>
    </cdr:from>
    <cdr:to>
      <cdr:x>0.30044</cdr:x>
      <cdr:y>0.86814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CA506F3D-0898-E918-E529-38CF6D6608CC}"/>
            </a:ext>
          </a:extLst>
        </cdr:cNvPr>
        <cdr:cNvCxnSpPr/>
      </cdr:nvCxnSpPr>
      <cdr:spPr>
        <a:xfrm xmlns:a="http://schemas.openxmlformats.org/drawingml/2006/main" flipV="1">
          <a:off x="3098676" y="1460471"/>
          <a:ext cx="0" cy="3406497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FF0000"/>
          </a:solidFill>
          <a:prstDash val="soli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0.73831</cdr:x>
      <cdr:y>0.04824</cdr:y>
    </cdr:from>
    <cdr:to>
      <cdr:x>0.73831</cdr:x>
      <cdr:y>0.45288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B8D4C7A0-B775-D6AA-79FD-BD41AC0B1BDB}"/>
            </a:ext>
          </a:extLst>
        </cdr:cNvPr>
        <cdr:cNvCxnSpPr/>
      </cdr:nvCxnSpPr>
      <cdr:spPr>
        <a:xfrm xmlns:a="http://schemas.openxmlformats.org/drawingml/2006/main" flipV="1">
          <a:off x="7614731" y="270442"/>
          <a:ext cx="0" cy="2268494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FF0000"/>
          </a:solidFill>
          <a:prstDash val="soli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331A36-1CD2-480E-96B0-03058265DE88}" name="Table1" displayName="Table1" ref="K1:W41" totalsRowShown="0" headerRowDxfId="59" dataDxfId="58">
  <autoFilter ref="K1:W41" xr:uid="{FD331A36-1CD2-480E-96B0-03058265DE88}"/>
  <tableColumns count="13">
    <tableColumn id="1" xr3:uid="{F22B2EC1-CD1F-4885-A731-A2960C02444E}" name="ELEVATION_LT" dataDxfId="57"/>
    <tableColumn id="2" xr3:uid="{221BEDE3-D471-46B4-9B33-3F759F3BD661}" name="TRANSITION RATE_LT" dataDxfId="56"/>
    <tableColumn id="3" xr3:uid="{691CB7BD-0F7B-48F5-B855-C69269656828}" name="ELEV CORRECTION_LT" dataDxfId="55">
      <calculatedColumnFormula>K2-Q2</calculatedColumnFormula>
    </tableColumn>
    <tableColumn id="4" xr3:uid="{9B3ED293-775E-4476-B6D3-A756F0E72D4C}" name="CROSS SLOPE_LT" dataDxfId="54">
      <calculatedColumnFormula>(K2-Q2)/O2</calculatedColumnFormula>
    </tableColumn>
    <tableColumn id="5" xr3:uid="{611274D2-674B-482B-ADB2-B51EE5425019}" name="WIDTH_LT" dataDxfId="53"/>
    <tableColumn id="6" xr3:uid="{840A282D-9F16-486E-AEFA-B481A72EDF7A}" name="STATION" dataDxfId="52"/>
    <tableColumn id="7" xr3:uid="{5B4740D0-238C-4916-BAC7-2730AB004438}" name="PROFILE GRADE" dataDxfId="51"/>
    <tableColumn id="8" xr3:uid="{81A7DEF8-5343-4403-A32D-C447395427D1}" name="WIDTH_RT" dataDxfId="50"/>
    <tableColumn id="9" xr3:uid="{E8947509-5AB8-4C04-B0BF-7482FD4B9454}" name="CROSS SLOPE_RT" dataDxfId="49">
      <calculatedColumnFormula>(V2-Q2)/R2</calculatedColumnFormula>
    </tableColumn>
    <tableColumn id="10" xr3:uid="{BB102AB1-DBB4-4A58-AAB6-0A18A485C2A6}" name="ELEV CORRECTION_RT" dataDxfId="48">
      <calculatedColumnFormula>V2-Q2</calculatedColumnFormula>
    </tableColumn>
    <tableColumn id="11" xr3:uid="{C1F1BDEA-ADFC-46BD-B16E-55823AD3A947}" name="TRANSITION RATE_RT" dataDxfId="47"/>
    <tableColumn id="12" xr3:uid="{F9AE1A5C-0B7F-4BF4-B338-9924529E8FB1}" name="ELEVATION_RT" dataDxfId="46"/>
    <tableColumn id="13" xr3:uid="{490663CB-996A-4CB2-A80A-88AF9F43AAD8}" name="REMARKS" dataDxfId="4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5BB893-542A-4922-A2A3-686F6C60EE41}" name="Table13" displayName="Table13" ref="A1:M41" totalsRowShown="0" headerRowDxfId="44" dataDxfId="43">
  <autoFilter ref="A1:M41" xr:uid="{FD331A36-1CD2-480E-96B0-03058265DE88}"/>
  <tableColumns count="13">
    <tableColumn id="1" xr3:uid="{3B29DB6F-D527-4CFA-A33E-1CC8D1CB5E44}" name="EX_ELEVATION_LT" dataDxfId="42"/>
    <tableColumn id="2" xr3:uid="{16B099B3-A9E6-4595-BA15-94055A49B1A0}" name="EX_TRANSITION RATE_LT" dataDxfId="41"/>
    <tableColumn id="3" xr3:uid="{621DD7D9-F81E-414F-9C2F-F26EF07CC475}" name="EX_ELEV CORRECTION_LT" dataDxfId="40">
      <calculatedColumnFormula>A2-G2</calculatedColumnFormula>
    </tableColumn>
    <tableColumn id="4" xr3:uid="{D86705F7-943A-4FB8-9494-656F8904BAA1}" name="EX_CROSS SLOPE_LT" dataDxfId="39">
      <calculatedColumnFormula>(A2-G2)/E2</calculatedColumnFormula>
    </tableColumn>
    <tableColumn id="5" xr3:uid="{CAC65463-61A5-4C73-96A3-E57A13EFF44A}" name="WIDTH_LT" dataDxfId="38"/>
    <tableColumn id="6" xr3:uid="{F521F266-3D22-4AFE-B1AE-EBC057240FD6}" name="STATION" dataDxfId="37"/>
    <tableColumn id="7" xr3:uid="{2D7FAF26-2F66-496A-BE55-CB77A126127E}" name="EX_PROFILE GRADE" dataDxfId="36"/>
    <tableColumn id="8" xr3:uid="{24E49B19-3087-4042-9CFD-83A75D3BD7A0}" name="WIDTH_RT" dataDxfId="35"/>
    <tableColumn id="9" xr3:uid="{9DDD3BDA-5093-4185-99BF-B0421570670C}" name="EX_CROSS SLOPE_RT" dataDxfId="34">
      <calculatedColumnFormula>(L2-G2)/H2</calculatedColumnFormula>
    </tableColumn>
    <tableColumn id="10" xr3:uid="{FE4932F6-8BF8-4794-9E27-F06BC94AEBCA}" name="EX_ELEV CORRECTION_RT" dataDxfId="33">
      <calculatedColumnFormula>L2-G2</calculatedColumnFormula>
    </tableColumn>
    <tableColumn id="11" xr3:uid="{F3EE05F6-4E6F-4C9D-9243-26E5F31019D3}" name="EX_TRANSITION RATE_RT" dataDxfId="32"/>
    <tableColumn id="12" xr3:uid="{B8D74000-CEC0-42A2-BD8B-24072374303E}" name="EX_ELEVATION_RT" dataDxfId="31"/>
    <tableColumn id="13" xr3:uid="{5C4C2ACE-EDB5-4B94-9595-9FD3F22D79A7}" name="EX_REMARKS" dataDxfId="3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225D54-21AA-4355-902F-F644D492B6C3}" name="Table134" displayName="Table134" ref="A1:M41" totalsRowShown="0" headerRowDxfId="29" dataDxfId="28">
  <autoFilter ref="A1:M41" xr:uid="{FD331A36-1CD2-480E-96B0-03058265DE88}"/>
  <tableColumns count="13">
    <tableColumn id="1" xr3:uid="{FED33AD7-3961-4907-B468-ED7D2B017186}" name="PROP_ELEVATION_LT" dataDxfId="27"/>
    <tableColumn id="2" xr3:uid="{43A2A382-EC19-448F-B9DC-472765F91D00}" name="PROP_TRANSITION RATE_LT" dataDxfId="26"/>
    <tableColumn id="3" xr3:uid="{A9EF1A66-BA2D-4FC0-B39D-D82FED60491F}" name="PROP_ELEV CORRECTION_LT" dataDxfId="25">
      <calculatedColumnFormula>A2-G2</calculatedColumnFormula>
    </tableColumn>
    <tableColumn id="4" xr3:uid="{666850C7-9DD8-4060-936F-24CEEE2032BA}" name="PROP_CROSS SLOPE_LT" dataDxfId="24">
      <calculatedColumnFormula>(A2-G2)/E2</calculatedColumnFormula>
    </tableColumn>
    <tableColumn id="5" xr3:uid="{39C74248-8B91-40B5-A585-6ECB8FCDBA64}" name="WIDTH_LT" dataDxfId="23"/>
    <tableColumn id="6" xr3:uid="{D122DC6B-E0AA-48A6-8A9A-79FE5CD147E7}" name="STATION" dataDxfId="22"/>
    <tableColumn id="7" xr3:uid="{57A5CC1C-7E18-4A3A-93D2-D1BB299637F2}" name="PROP_PROFILE GRADE" dataDxfId="21"/>
    <tableColumn id="8" xr3:uid="{424BB6AD-928A-43AD-A38C-1086B855A87C}" name="WIDTH_RT" dataDxfId="20"/>
    <tableColumn id="9" xr3:uid="{9E8C9EDD-1E13-4214-8920-863371D1F436}" name="PROP_CROSS SLOPE_RT" dataDxfId="19">
      <calculatedColumnFormula>(L2-G2)/H2</calculatedColumnFormula>
    </tableColumn>
    <tableColumn id="10" xr3:uid="{B16E133D-2E3D-4ACB-8861-B163408749A5}" name="PROP_ELEV CORRECTION_RT" dataDxfId="18">
      <calculatedColumnFormula>L2-G2</calculatedColumnFormula>
    </tableColumn>
    <tableColumn id="11" xr3:uid="{B881F235-9781-4FC9-97EA-98588F8B82B3}" name="PROP_TRANSITION RATE_RT" dataDxfId="17"/>
    <tableColumn id="12" xr3:uid="{14890B78-0B73-4392-AA98-1D1FE70908ED}" name="PROP_ELEVATION_RT" dataDxfId="16"/>
    <tableColumn id="13" xr3:uid="{2C8DEC62-7217-4339-9EF8-3C38FA931299}" name="PROP_REMARKS" dataDxfId="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D23DECA-17E1-44C9-A8AB-94F393C67EDA}" name="Table1345" displayName="Table1345" ref="A1:M43" totalsRowShown="0" headerRowDxfId="14" dataDxfId="13">
  <autoFilter ref="A1:M43" xr:uid="{FD331A36-1CD2-480E-96B0-03058265DE88}"/>
  <tableColumns count="13">
    <tableColumn id="1" xr3:uid="{C357F3AC-DA6E-43B9-A5C1-B067C7901425}" name="PROP_ELEVATION_LT" dataDxfId="12"/>
    <tableColumn id="2" xr3:uid="{A00437FA-5110-4B5E-B2B4-8083E97F74AA}" name="PROP_TRANSITION RATE_LT" dataDxfId="11"/>
    <tableColumn id="3" xr3:uid="{A29B1B78-2095-4AC2-9341-E10490495B4F}" name="PROP_ELEV CORRECTION_LT" dataDxfId="10">
      <calculatedColumnFormula>A2-G2</calculatedColumnFormula>
    </tableColumn>
    <tableColumn id="4" xr3:uid="{9C85F620-D14D-42CF-B43F-DD91594FAFCC}" name="PROP_CROSS SLOPE_LT" dataDxfId="9">
      <calculatedColumnFormula>(A2-G2)/E2</calculatedColumnFormula>
    </tableColumn>
    <tableColumn id="5" xr3:uid="{AD1ABB61-D716-464E-AE33-ABCF5FFD8300}" name="WIDTH_LT" dataDxfId="8"/>
    <tableColumn id="6" xr3:uid="{40E66BD1-8384-4669-971F-73851841BBDA}" name="STATION" dataDxfId="7"/>
    <tableColumn id="7" xr3:uid="{C3E9D700-AB57-4AC9-8405-FCD8C933545E}" name="PROP_PROFILE GRADE" dataDxfId="6"/>
    <tableColumn id="8" xr3:uid="{26AC86F5-08C1-47D0-809F-9B3F2B1117A8}" name="WIDTH_RT" dataDxfId="5"/>
    <tableColumn id="9" xr3:uid="{B18A90BC-FB2E-40F9-868A-F69C3611612C}" name="PROP_CROSS SLOPE_RT" dataDxfId="4">
      <calculatedColumnFormula>(L2-G2)/H2</calculatedColumnFormula>
    </tableColumn>
    <tableColumn id="10" xr3:uid="{A611A2A3-CAFA-4BF8-8520-E9BD78773A9A}" name="PROP_ELEV CORRECTION_RT" dataDxfId="3">
      <calculatedColumnFormula>L2-G2</calculatedColumnFormula>
    </tableColumn>
    <tableColumn id="11" xr3:uid="{952EEFBC-6816-45E9-85F1-2A77761E4C66}" name="PROP_TRANSITION RATE_RT" dataDxfId="2"/>
    <tableColumn id="12" xr3:uid="{2A22CC4D-1154-4A3F-8F34-1BB17B609C85}" name="PROP_ELEVATION_RT" dataDxfId="1"/>
    <tableColumn id="13" xr3:uid="{85619534-A1F9-4BE4-A825-D11C762521FC}" name="PROP_REMARK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0"/>
  <sheetViews>
    <sheetView topLeftCell="A217" workbookViewId="0">
      <selection activeCell="E34" sqref="E34"/>
    </sheetView>
  </sheetViews>
  <sheetFormatPr defaultRowHeight="15" x14ac:dyDescent="0.25"/>
  <cols>
    <col min="5" max="5" width="19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-11</v>
      </c>
      <c r="C2">
        <v>1026.049</v>
      </c>
      <c r="E2">
        <v>-5.6000000000000001E-2</v>
      </c>
      <c r="F2">
        <v>330310.26899999997</v>
      </c>
      <c r="G2">
        <v>153818.69899999999</v>
      </c>
    </row>
    <row r="3" spans="1:8" x14ac:dyDescent="0.25">
      <c r="A3" t="s">
        <v>8</v>
      </c>
      <c r="B3">
        <v>-10.090999999999999</v>
      </c>
      <c r="C3">
        <v>1026.049</v>
      </c>
      <c r="D3" s="1">
        <v>-1E-4</v>
      </c>
      <c r="E3">
        <v>-5.6000000000000001E-2</v>
      </c>
      <c r="F3">
        <v>330309.67700000003</v>
      </c>
      <c r="G3">
        <v>153819.38800000001</v>
      </c>
    </row>
    <row r="4" spans="1:8" x14ac:dyDescent="0.25">
      <c r="A4" t="s">
        <v>8</v>
      </c>
      <c r="B4">
        <v>-0.39700000000000002</v>
      </c>
      <c r="C4">
        <v>1026.1099999999999</v>
      </c>
      <c r="D4" s="1">
        <v>-6.1999999999999998E-3</v>
      </c>
      <c r="E4">
        <v>5.0000000000000001E-3</v>
      </c>
      <c r="F4">
        <v>330303.35499999998</v>
      </c>
      <c r="G4">
        <v>153826.73800000001</v>
      </c>
    </row>
    <row r="5" spans="1:8" x14ac:dyDescent="0.25">
      <c r="A5" t="s">
        <v>8</v>
      </c>
      <c r="B5">
        <v>0</v>
      </c>
      <c r="C5">
        <v>1026.105</v>
      </c>
      <c r="D5" s="1">
        <v>1.21E-2</v>
      </c>
      <c r="E5">
        <v>0</v>
      </c>
      <c r="F5">
        <v>329772.38500000001</v>
      </c>
      <c r="G5">
        <v>153370.59099999999</v>
      </c>
      <c r="H5" t="s">
        <v>9</v>
      </c>
    </row>
    <row r="6" spans="1:8" x14ac:dyDescent="0.25">
      <c r="A6" t="s">
        <v>8</v>
      </c>
      <c r="B6">
        <v>9.5419999999999998</v>
      </c>
      <c r="C6">
        <v>1025.989</v>
      </c>
      <c r="D6" s="1">
        <v>-1.21E-2</v>
      </c>
      <c r="E6">
        <v>-0.11600000000000001</v>
      </c>
      <c r="F6">
        <v>330296.875</v>
      </c>
      <c r="G6">
        <v>153834.27299999999</v>
      </c>
    </row>
    <row r="7" spans="1:8" x14ac:dyDescent="0.25">
      <c r="A7" t="s">
        <v>8</v>
      </c>
      <c r="B7">
        <v>10.544</v>
      </c>
      <c r="C7">
        <v>1025.9770000000001</v>
      </c>
      <c r="D7" s="1">
        <v>-1.17E-2</v>
      </c>
      <c r="E7">
        <v>-0.128</v>
      </c>
      <c r="F7">
        <v>330296.22100000002</v>
      </c>
      <c r="G7">
        <v>153835.033</v>
      </c>
    </row>
    <row r="8" spans="1:8" x14ac:dyDescent="0.25">
      <c r="A8" t="s">
        <v>8</v>
      </c>
      <c r="B8">
        <v>11</v>
      </c>
      <c r="C8">
        <v>1025.95</v>
      </c>
      <c r="D8" s="1">
        <v>-6.0199999999999997E-2</v>
      </c>
      <c r="E8">
        <v>-0.155</v>
      </c>
      <c r="F8">
        <v>330295.924</v>
      </c>
      <c r="G8">
        <v>153835.37899999999</v>
      </c>
    </row>
    <row r="9" spans="1:8" x14ac:dyDescent="0.25">
      <c r="A9" t="s">
        <v>10</v>
      </c>
      <c r="B9">
        <v>-11</v>
      </c>
      <c r="C9">
        <v>1026.2180000000001</v>
      </c>
      <c r="E9">
        <v>5.0000000000000001E-3</v>
      </c>
      <c r="F9">
        <v>330329.223</v>
      </c>
      <c r="G9">
        <v>153835.00099999999</v>
      </c>
    </row>
    <row r="10" spans="1:8" x14ac:dyDescent="0.25">
      <c r="A10" t="s">
        <v>10</v>
      </c>
      <c r="B10">
        <v>-9.81</v>
      </c>
      <c r="C10">
        <v>1026.212</v>
      </c>
      <c r="D10" s="1">
        <v>5.3E-3</v>
      </c>
      <c r="E10">
        <v>-1E-3</v>
      </c>
      <c r="F10">
        <v>330328.44699999999</v>
      </c>
      <c r="G10">
        <v>153835.90299999999</v>
      </c>
    </row>
    <row r="11" spans="1:8" x14ac:dyDescent="0.25">
      <c r="A11" t="s">
        <v>10</v>
      </c>
      <c r="B11">
        <v>0</v>
      </c>
      <c r="C11">
        <v>1026.212</v>
      </c>
      <c r="D11" s="1">
        <v>-1E-4</v>
      </c>
      <c r="E11">
        <v>0</v>
      </c>
      <c r="F11">
        <v>329772.38500000001</v>
      </c>
      <c r="G11">
        <v>153370.59099999999</v>
      </c>
      <c r="H11" t="s">
        <v>9</v>
      </c>
    </row>
    <row r="12" spans="1:8" x14ac:dyDescent="0.25">
      <c r="A12" t="s">
        <v>10</v>
      </c>
      <c r="B12">
        <v>1.9E-2</v>
      </c>
      <c r="C12">
        <v>1026.212</v>
      </c>
      <c r="D12" s="1">
        <v>1E-4</v>
      </c>
      <c r="E12">
        <v>0</v>
      </c>
      <c r="F12">
        <v>330322.038</v>
      </c>
      <c r="G12">
        <v>153843.35500000001</v>
      </c>
    </row>
    <row r="13" spans="1:8" x14ac:dyDescent="0.25">
      <c r="A13" t="s">
        <v>10</v>
      </c>
      <c r="B13">
        <v>9.6560000000000006</v>
      </c>
      <c r="C13">
        <v>1026.0989999999999</v>
      </c>
      <c r="D13" s="1">
        <v>-1.18E-2</v>
      </c>
      <c r="E13">
        <v>-0.113</v>
      </c>
      <c r="F13">
        <v>330315.75400000002</v>
      </c>
      <c r="G13">
        <v>153850.66099999999</v>
      </c>
    </row>
    <row r="14" spans="1:8" x14ac:dyDescent="0.25">
      <c r="A14" t="s">
        <v>10</v>
      </c>
      <c r="B14">
        <v>10.785</v>
      </c>
      <c r="C14">
        <v>1026.085</v>
      </c>
      <c r="D14" s="1">
        <v>-1.2699999999999999E-2</v>
      </c>
      <c r="E14">
        <v>-0.128</v>
      </c>
      <c r="F14">
        <v>330315.01799999998</v>
      </c>
      <c r="G14">
        <v>153851.51699999999</v>
      </c>
    </row>
    <row r="15" spans="1:8" x14ac:dyDescent="0.25">
      <c r="A15" t="s">
        <v>10</v>
      </c>
      <c r="B15">
        <v>11</v>
      </c>
      <c r="C15">
        <v>1026.075</v>
      </c>
      <c r="D15" s="1">
        <v>-4.3700000000000003E-2</v>
      </c>
      <c r="E15">
        <v>-0.13700000000000001</v>
      </c>
      <c r="F15">
        <v>330314.87800000003</v>
      </c>
      <c r="G15">
        <v>153851.68100000001</v>
      </c>
    </row>
    <row r="16" spans="1:8" x14ac:dyDescent="0.25">
      <c r="A16" t="s">
        <v>11</v>
      </c>
      <c r="B16">
        <v>-11</v>
      </c>
      <c r="C16">
        <v>1026.345</v>
      </c>
      <c r="E16">
        <v>4.1000000000000002E-2</v>
      </c>
      <c r="F16">
        <v>330340.77500000002</v>
      </c>
      <c r="G16">
        <v>153844.93599999999</v>
      </c>
      <c r="H16" t="s">
        <v>12</v>
      </c>
    </row>
    <row r="17" spans="1:8" x14ac:dyDescent="0.25">
      <c r="A17" t="s">
        <v>11</v>
      </c>
      <c r="B17">
        <v>-3.1629999999999998</v>
      </c>
      <c r="C17">
        <v>1026.3040000000001</v>
      </c>
      <c r="D17" s="1">
        <v>5.3E-3</v>
      </c>
      <c r="E17">
        <v>0</v>
      </c>
      <c r="F17">
        <v>330335.66700000002</v>
      </c>
      <c r="G17">
        <v>153850.87899999999</v>
      </c>
      <c r="H17" t="s">
        <v>12</v>
      </c>
    </row>
    <row r="18" spans="1:8" x14ac:dyDescent="0.25">
      <c r="A18" t="s">
        <v>11</v>
      </c>
      <c r="B18">
        <v>-0.04</v>
      </c>
      <c r="C18">
        <v>1026.3040000000001</v>
      </c>
      <c r="D18" s="1">
        <v>-1E-4</v>
      </c>
      <c r="E18">
        <v>0</v>
      </c>
      <c r="F18">
        <v>330333.63099999999</v>
      </c>
      <c r="G18">
        <v>153853.24799999999</v>
      </c>
      <c r="H18" t="s">
        <v>12</v>
      </c>
    </row>
    <row r="19" spans="1:8" x14ac:dyDescent="0.25">
      <c r="A19" t="s">
        <v>11</v>
      </c>
      <c r="B19">
        <v>0</v>
      </c>
      <c r="C19">
        <v>1026.3040000000001</v>
      </c>
      <c r="D19" s="1">
        <v>1.18E-2</v>
      </c>
      <c r="E19">
        <v>0</v>
      </c>
      <c r="F19">
        <v>329772.38500000001</v>
      </c>
      <c r="G19">
        <v>153370.59099999999</v>
      </c>
      <c r="H19" t="s">
        <v>9</v>
      </c>
    </row>
    <row r="20" spans="1:8" x14ac:dyDescent="0.25">
      <c r="A20" t="s">
        <v>11</v>
      </c>
      <c r="B20">
        <v>3.0219999999999998</v>
      </c>
      <c r="C20">
        <v>1026.268</v>
      </c>
      <c r="D20" s="1">
        <v>-1.18E-2</v>
      </c>
      <c r="E20">
        <v>-3.5999999999999997E-2</v>
      </c>
      <c r="F20">
        <v>330331.63500000001</v>
      </c>
      <c r="G20">
        <v>153855.57</v>
      </c>
      <c r="H20" t="s">
        <v>12</v>
      </c>
    </row>
    <row r="21" spans="1:8" x14ac:dyDescent="0.25">
      <c r="A21" t="s">
        <v>11</v>
      </c>
      <c r="B21">
        <v>10.756</v>
      </c>
      <c r="C21">
        <v>1026.17</v>
      </c>
      <c r="D21" s="1">
        <v>-1.2699999999999999E-2</v>
      </c>
      <c r="E21">
        <v>-0.13400000000000001</v>
      </c>
      <c r="F21">
        <v>330326.59399999998</v>
      </c>
      <c r="G21">
        <v>153861.435</v>
      </c>
      <c r="H21" t="s">
        <v>12</v>
      </c>
    </row>
    <row r="22" spans="1:8" x14ac:dyDescent="0.25">
      <c r="A22" t="s">
        <v>11</v>
      </c>
      <c r="B22">
        <v>11</v>
      </c>
      <c r="C22">
        <v>1026.1590000000001</v>
      </c>
      <c r="D22" s="1">
        <v>-4.4299999999999999E-2</v>
      </c>
      <c r="E22">
        <v>-0.14399999999999999</v>
      </c>
      <c r="F22">
        <v>330326.435</v>
      </c>
      <c r="G22">
        <v>153861.62100000001</v>
      </c>
      <c r="H22" t="s">
        <v>12</v>
      </c>
    </row>
    <row r="23" spans="1:8" x14ac:dyDescent="0.25">
      <c r="A23" t="s">
        <v>13</v>
      </c>
      <c r="B23">
        <v>-11</v>
      </c>
      <c r="C23">
        <v>1026.424</v>
      </c>
      <c r="E23">
        <v>5.8999999999999997E-2</v>
      </c>
      <c r="F23">
        <v>330348.17700000003</v>
      </c>
      <c r="G23">
        <v>153851.29399999999</v>
      </c>
    </row>
    <row r="24" spans="1:8" x14ac:dyDescent="0.25">
      <c r="A24" t="s">
        <v>13</v>
      </c>
      <c r="B24">
        <v>-10.199</v>
      </c>
      <c r="C24">
        <v>1026.42</v>
      </c>
      <c r="D24" s="1">
        <v>4.8999999999999998E-3</v>
      </c>
      <c r="E24">
        <v>5.5E-2</v>
      </c>
      <c r="F24">
        <v>330347.65500000003</v>
      </c>
      <c r="G24">
        <v>153851.90100000001</v>
      </c>
    </row>
    <row r="25" spans="1:8" x14ac:dyDescent="0.25">
      <c r="A25" t="s">
        <v>13</v>
      </c>
      <c r="B25">
        <v>-2.9000000000000001E-2</v>
      </c>
      <c r="C25">
        <v>1026.366</v>
      </c>
      <c r="D25" s="1">
        <v>5.3E-3</v>
      </c>
      <c r="E25">
        <v>0</v>
      </c>
      <c r="F25">
        <v>330341.02799999999</v>
      </c>
      <c r="G25">
        <v>153859.61499999999</v>
      </c>
    </row>
    <row r="26" spans="1:8" x14ac:dyDescent="0.25">
      <c r="A26" t="s">
        <v>13</v>
      </c>
      <c r="B26">
        <v>0</v>
      </c>
      <c r="C26">
        <v>1026.366</v>
      </c>
      <c r="D26" s="1">
        <v>1.2699999999999999E-2</v>
      </c>
      <c r="E26">
        <v>0</v>
      </c>
      <c r="F26">
        <v>329772.38500000001</v>
      </c>
      <c r="G26">
        <v>153370.59099999999</v>
      </c>
      <c r="H26" t="s">
        <v>9</v>
      </c>
    </row>
    <row r="27" spans="1:8" x14ac:dyDescent="0.25">
      <c r="A27" t="s">
        <v>13</v>
      </c>
      <c r="B27">
        <v>9.6940000000000008</v>
      </c>
      <c r="C27">
        <v>1026.2429999999999</v>
      </c>
      <c r="D27" s="1">
        <v>-1.2699999999999999E-2</v>
      </c>
      <c r="E27">
        <v>-0.123</v>
      </c>
      <c r="F27">
        <v>330334.69199999998</v>
      </c>
      <c r="G27">
        <v>153866.99100000001</v>
      </c>
    </row>
    <row r="28" spans="1:8" x14ac:dyDescent="0.25">
      <c r="A28" t="s">
        <v>13</v>
      </c>
      <c r="B28">
        <v>10.775</v>
      </c>
      <c r="C28">
        <v>1026.2270000000001</v>
      </c>
      <c r="D28" s="1">
        <v>-1.4800000000000001E-2</v>
      </c>
      <c r="E28">
        <v>-0.13900000000000001</v>
      </c>
      <c r="F28">
        <v>330333.98800000001</v>
      </c>
      <c r="G28">
        <v>153867.81099999999</v>
      </c>
    </row>
    <row r="29" spans="1:8" x14ac:dyDescent="0.25">
      <c r="A29" t="s">
        <v>13</v>
      </c>
      <c r="B29">
        <v>10.968</v>
      </c>
      <c r="C29">
        <v>1026.2180000000001</v>
      </c>
      <c r="D29" s="1">
        <v>-4.4499999999999998E-2</v>
      </c>
      <c r="E29">
        <v>-0.14799999999999999</v>
      </c>
      <c r="F29">
        <v>330333.86200000002</v>
      </c>
      <c r="G29">
        <v>153867.95699999999</v>
      </c>
    </row>
    <row r="30" spans="1:8" x14ac:dyDescent="0.25">
      <c r="A30" t="s">
        <v>13</v>
      </c>
      <c r="B30">
        <v>11</v>
      </c>
      <c r="C30">
        <v>1026.2170000000001</v>
      </c>
      <c r="D30" s="1">
        <v>-4.2900000000000001E-2</v>
      </c>
      <c r="E30">
        <v>-0.14899999999999999</v>
      </c>
      <c r="F30">
        <v>330333.84100000001</v>
      </c>
      <c r="G30">
        <v>153867.98199999999</v>
      </c>
    </row>
    <row r="31" spans="1:8" x14ac:dyDescent="0.25">
      <c r="A31" t="s">
        <v>14</v>
      </c>
      <c r="B31">
        <v>-11</v>
      </c>
      <c r="C31">
        <v>1026.5920000000001</v>
      </c>
      <c r="E31">
        <v>3.7999999999999999E-2</v>
      </c>
      <c r="F31">
        <v>330367.14299999998</v>
      </c>
      <c r="G31">
        <v>153867.60500000001</v>
      </c>
    </row>
    <row r="32" spans="1:8" x14ac:dyDescent="0.25">
      <c r="A32" t="s">
        <v>14</v>
      </c>
      <c r="B32">
        <v>-10.7</v>
      </c>
      <c r="C32">
        <v>1026.6089999999999</v>
      </c>
      <c r="D32" s="1">
        <v>-5.7099999999999998E-2</v>
      </c>
      <c r="E32">
        <v>5.5E-2</v>
      </c>
      <c r="F32">
        <v>330366.94699999999</v>
      </c>
      <c r="G32">
        <v>153867.83300000001</v>
      </c>
    </row>
    <row r="33" spans="1:8" x14ac:dyDescent="0.25">
      <c r="A33" t="s">
        <v>14</v>
      </c>
      <c r="B33">
        <v>-9.52</v>
      </c>
      <c r="C33">
        <v>1026.5999999999999</v>
      </c>
      <c r="D33" s="1">
        <v>7.3000000000000001E-3</v>
      </c>
      <c r="E33">
        <v>4.7E-2</v>
      </c>
      <c r="F33">
        <v>330366.17599999998</v>
      </c>
      <c r="G33">
        <v>153868.72700000001</v>
      </c>
    </row>
    <row r="34" spans="1:8" x14ac:dyDescent="0.25">
      <c r="A34" t="s">
        <v>14</v>
      </c>
      <c r="B34">
        <v>0</v>
      </c>
      <c r="C34">
        <v>1026.5540000000001</v>
      </c>
      <c r="D34" s="1">
        <v>4.8999999999999998E-3</v>
      </c>
      <c r="E34">
        <v>0</v>
      </c>
      <c r="F34">
        <v>329772.38500000001</v>
      </c>
      <c r="G34">
        <v>153370.59099999999</v>
      </c>
      <c r="H34" t="s">
        <v>9</v>
      </c>
    </row>
    <row r="35" spans="1:8" x14ac:dyDescent="0.25">
      <c r="A35" t="s">
        <v>14</v>
      </c>
      <c r="B35">
        <v>0.32300000000000001</v>
      </c>
      <c r="C35">
        <v>1026.5519999999999</v>
      </c>
      <c r="D35" s="1">
        <v>-4.8999999999999998E-3</v>
      </c>
      <c r="E35">
        <v>-2E-3</v>
      </c>
      <c r="F35">
        <v>330359.75199999998</v>
      </c>
      <c r="G35">
        <v>153876.18400000001</v>
      </c>
    </row>
    <row r="36" spans="1:8" x14ac:dyDescent="0.25">
      <c r="A36" t="s">
        <v>14</v>
      </c>
      <c r="B36">
        <v>10.09</v>
      </c>
      <c r="C36">
        <v>1026.4059999999999</v>
      </c>
      <c r="D36" s="1">
        <v>-1.49E-2</v>
      </c>
      <c r="E36">
        <v>-0.14699999999999999</v>
      </c>
      <c r="F36">
        <v>330353.37699999998</v>
      </c>
      <c r="G36">
        <v>153883.584</v>
      </c>
    </row>
    <row r="37" spans="1:8" x14ac:dyDescent="0.25">
      <c r="A37" t="s">
        <v>14</v>
      </c>
      <c r="B37">
        <v>11</v>
      </c>
      <c r="C37">
        <v>1026.3810000000001</v>
      </c>
      <c r="D37" s="1">
        <v>-2.8000000000000001E-2</v>
      </c>
      <c r="E37">
        <v>-0.17299999999999999</v>
      </c>
      <c r="F37">
        <v>330352.783</v>
      </c>
      <c r="G37">
        <v>153884.27299999999</v>
      </c>
    </row>
    <row r="38" spans="1:8" x14ac:dyDescent="0.25">
      <c r="A38" t="s">
        <v>15</v>
      </c>
      <c r="B38">
        <v>-11</v>
      </c>
      <c r="C38">
        <v>1026.8900000000001</v>
      </c>
      <c r="E38">
        <v>8.2000000000000003E-2</v>
      </c>
      <c r="F38">
        <v>330386.08600000001</v>
      </c>
      <c r="G38">
        <v>153883.97</v>
      </c>
    </row>
    <row r="39" spans="1:8" x14ac:dyDescent="0.25">
      <c r="A39" t="s">
        <v>15</v>
      </c>
      <c r="B39">
        <v>-10.906000000000001</v>
      </c>
      <c r="C39">
        <v>1026.8910000000001</v>
      </c>
      <c r="D39" s="1">
        <v>-1.2E-2</v>
      </c>
      <c r="E39">
        <v>8.3000000000000004E-2</v>
      </c>
      <c r="F39">
        <v>330386.02399999998</v>
      </c>
      <c r="G39">
        <v>153884.041</v>
      </c>
    </row>
    <row r="40" spans="1:8" x14ac:dyDescent="0.25">
      <c r="A40" t="s">
        <v>15</v>
      </c>
      <c r="B40">
        <v>-10.77</v>
      </c>
      <c r="C40">
        <v>1026.8900000000001</v>
      </c>
      <c r="D40" s="1">
        <v>4.7999999999999996E-3</v>
      </c>
      <c r="E40">
        <v>8.3000000000000004E-2</v>
      </c>
      <c r="F40">
        <v>330385.935</v>
      </c>
      <c r="G40">
        <v>153884.144</v>
      </c>
    </row>
    <row r="41" spans="1:8" x14ac:dyDescent="0.25">
      <c r="A41" t="s">
        <v>15</v>
      </c>
      <c r="B41">
        <v>-10.262</v>
      </c>
      <c r="C41">
        <v>1026.8820000000001</v>
      </c>
      <c r="D41" s="1">
        <v>1.61E-2</v>
      </c>
      <c r="E41">
        <v>7.4999999999999997E-2</v>
      </c>
      <c r="F41">
        <v>330385.603</v>
      </c>
      <c r="G41">
        <v>153884.527</v>
      </c>
    </row>
    <row r="42" spans="1:8" x14ac:dyDescent="0.25">
      <c r="A42" t="s">
        <v>15</v>
      </c>
      <c r="B42">
        <v>0</v>
      </c>
      <c r="C42">
        <v>1026.807</v>
      </c>
      <c r="D42" s="1">
        <v>7.3000000000000001E-3</v>
      </c>
      <c r="E42">
        <v>0</v>
      </c>
      <c r="F42">
        <v>329772.38500000001</v>
      </c>
      <c r="G42">
        <v>153370.59099999999</v>
      </c>
      <c r="H42" t="s">
        <v>9</v>
      </c>
    </row>
    <row r="43" spans="1:8" x14ac:dyDescent="0.25">
      <c r="A43" t="s">
        <v>15</v>
      </c>
      <c r="B43">
        <v>0.59</v>
      </c>
      <c r="C43">
        <v>1026.8030000000001</v>
      </c>
      <c r="D43" s="1">
        <v>-7.3000000000000001E-3</v>
      </c>
      <c r="E43">
        <v>-4.0000000000000001E-3</v>
      </c>
      <c r="F43">
        <v>330378.495</v>
      </c>
      <c r="G43">
        <v>153892.728</v>
      </c>
    </row>
    <row r="44" spans="1:8" x14ac:dyDescent="0.25">
      <c r="A44" t="s">
        <v>15</v>
      </c>
      <c r="B44">
        <v>10.276999999999999</v>
      </c>
      <c r="C44">
        <v>1026.5250000000001</v>
      </c>
      <c r="D44" s="1">
        <v>-2.87E-2</v>
      </c>
      <c r="E44">
        <v>-0.28199999999999997</v>
      </c>
      <c r="F44">
        <v>330372.15000000002</v>
      </c>
      <c r="G44">
        <v>153900.04800000001</v>
      </c>
    </row>
    <row r="45" spans="1:8" x14ac:dyDescent="0.25">
      <c r="A45" t="s">
        <v>15</v>
      </c>
      <c r="B45">
        <v>11</v>
      </c>
      <c r="C45">
        <v>1026.4970000000001</v>
      </c>
      <c r="D45" s="1">
        <v>-3.9E-2</v>
      </c>
      <c r="E45">
        <v>-0.31</v>
      </c>
      <c r="F45">
        <v>330371.67700000003</v>
      </c>
      <c r="G45">
        <v>153900.595</v>
      </c>
    </row>
    <row r="46" spans="1:8" x14ac:dyDescent="0.25">
      <c r="A46" t="s">
        <v>16</v>
      </c>
      <c r="B46">
        <v>-11</v>
      </c>
      <c r="C46">
        <v>1027.2650000000001</v>
      </c>
      <c r="E46">
        <v>0.17499999999999999</v>
      </c>
      <c r="F46">
        <v>330404.98</v>
      </c>
      <c r="G46">
        <v>153900.41699999999</v>
      </c>
    </row>
    <row r="47" spans="1:8" x14ac:dyDescent="0.25">
      <c r="A47" t="s">
        <v>16</v>
      </c>
      <c r="B47">
        <v>-10.4</v>
      </c>
      <c r="C47">
        <v>1027.2619999999999</v>
      </c>
      <c r="D47" s="1">
        <v>4.8999999999999998E-3</v>
      </c>
      <c r="E47">
        <v>0.17199999999999999</v>
      </c>
      <c r="F47">
        <v>330404.58500000002</v>
      </c>
      <c r="G47">
        <v>153900.86900000001</v>
      </c>
    </row>
    <row r="48" spans="1:8" x14ac:dyDescent="0.25">
      <c r="A48" t="s">
        <v>16</v>
      </c>
      <c r="B48">
        <v>-10.388999999999999</v>
      </c>
      <c r="C48">
        <v>1027.2619999999999</v>
      </c>
      <c r="D48" s="1">
        <v>4.2700000000000002E-2</v>
      </c>
      <c r="E48">
        <v>0.17199999999999999</v>
      </c>
      <c r="F48">
        <v>330404.57799999998</v>
      </c>
      <c r="G48">
        <v>153900.87700000001</v>
      </c>
    </row>
    <row r="49" spans="1:8" x14ac:dyDescent="0.25">
      <c r="A49" t="s">
        <v>16</v>
      </c>
      <c r="B49">
        <v>-0.59899999999999998</v>
      </c>
      <c r="C49">
        <v>1027.105</v>
      </c>
      <c r="D49" s="1">
        <v>1.61E-2</v>
      </c>
      <c r="E49">
        <v>1.4999999999999999E-2</v>
      </c>
      <c r="F49">
        <v>330398.13199999998</v>
      </c>
      <c r="G49">
        <v>153908.24600000001</v>
      </c>
    </row>
    <row r="50" spans="1:8" x14ac:dyDescent="0.25">
      <c r="A50" t="s">
        <v>16</v>
      </c>
      <c r="B50">
        <v>0</v>
      </c>
      <c r="C50">
        <v>1027.0899999999999</v>
      </c>
      <c r="D50" s="1">
        <v>2.4299999999999999E-2</v>
      </c>
      <c r="E50">
        <v>0</v>
      </c>
      <c r="F50">
        <v>329772.38500000001</v>
      </c>
      <c r="G50">
        <v>153370.59099999999</v>
      </c>
      <c r="H50" t="s">
        <v>9</v>
      </c>
    </row>
    <row r="51" spans="1:8" x14ac:dyDescent="0.25">
      <c r="A51" t="s">
        <v>16</v>
      </c>
      <c r="B51">
        <v>0.66500000000000004</v>
      </c>
      <c r="C51">
        <v>1027.0740000000001</v>
      </c>
      <c r="D51" s="1">
        <v>-2.4299999999999999E-2</v>
      </c>
      <c r="E51">
        <v>-1.6E-2</v>
      </c>
      <c r="F51">
        <v>330397.3</v>
      </c>
      <c r="G51">
        <v>153909.19699999999</v>
      </c>
    </row>
    <row r="52" spans="1:8" x14ac:dyDescent="0.25">
      <c r="A52" t="s">
        <v>16</v>
      </c>
      <c r="B52">
        <v>10.62</v>
      </c>
      <c r="C52">
        <v>1026.681</v>
      </c>
      <c r="D52" s="1">
        <v>-3.95E-2</v>
      </c>
      <c r="E52">
        <v>-0.40899999999999997</v>
      </c>
      <c r="F52">
        <v>330390.745</v>
      </c>
      <c r="G52">
        <v>153916.69</v>
      </c>
    </row>
    <row r="53" spans="1:8" x14ac:dyDescent="0.25">
      <c r="A53" t="s">
        <v>16</v>
      </c>
      <c r="B53">
        <v>11</v>
      </c>
      <c r="C53">
        <v>1026.664</v>
      </c>
      <c r="D53" s="1">
        <v>-4.3900000000000002E-2</v>
      </c>
      <c r="E53">
        <v>-0.42599999999999999</v>
      </c>
      <c r="F53">
        <v>330390.495</v>
      </c>
      <c r="G53">
        <v>153916.976</v>
      </c>
    </row>
    <row r="54" spans="1:8" x14ac:dyDescent="0.25">
      <c r="A54" t="s">
        <v>17</v>
      </c>
      <c r="B54">
        <v>-11</v>
      </c>
      <c r="C54">
        <v>1027.5999999999999</v>
      </c>
      <c r="E54">
        <v>0.27500000000000002</v>
      </c>
      <c r="F54">
        <v>330423.799</v>
      </c>
      <c r="G54">
        <v>153916.97700000001</v>
      </c>
    </row>
    <row r="55" spans="1:8" x14ac:dyDescent="0.25">
      <c r="A55" t="s">
        <v>17</v>
      </c>
      <c r="B55">
        <v>-10.651</v>
      </c>
      <c r="C55">
        <v>1027.595</v>
      </c>
      <c r="D55" s="1">
        <v>1.5299999999999999E-2</v>
      </c>
      <c r="E55">
        <v>0.27</v>
      </c>
      <c r="F55">
        <v>330423.56800000003</v>
      </c>
      <c r="G55">
        <v>153917.23800000001</v>
      </c>
    </row>
    <row r="56" spans="1:8" x14ac:dyDescent="0.25">
      <c r="A56" t="s">
        <v>17</v>
      </c>
      <c r="B56">
        <v>-10.568</v>
      </c>
      <c r="C56">
        <v>1027.5909999999999</v>
      </c>
      <c r="D56" s="1">
        <v>4.2799999999999998E-2</v>
      </c>
      <c r="E56">
        <v>0.26600000000000001</v>
      </c>
      <c r="F56">
        <v>330423.51199999999</v>
      </c>
      <c r="G56">
        <v>153917.30100000001</v>
      </c>
    </row>
    <row r="57" spans="1:8" x14ac:dyDescent="0.25">
      <c r="A57" t="s">
        <v>17</v>
      </c>
      <c r="B57">
        <v>-10.265000000000001</v>
      </c>
      <c r="C57">
        <v>1027.5840000000001</v>
      </c>
      <c r="D57" s="1">
        <v>2.3199999999999998E-2</v>
      </c>
      <c r="E57">
        <v>0.25900000000000001</v>
      </c>
      <c r="F57">
        <v>330423.31199999998</v>
      </c>
      <c r="G57">
        <v>153917.527</v>
      </c>
    </row>
    <row r="58" spans="1:8" x14ac:dyDescent="0.25">
      <c r="A58" t="s">
        <v>17</v>
      </c>
      <c r="B58">
        <v>-9.2360000000000007</v>
      </c>
      <c r="C58">
        <v>1027.549</v>
      </c>
      <c r="D58" s="1">
        <v>3.4000000000000002E-2</v>
      </c>
      <c r="E58">
        <v>0.224</v>
      </c>
      <c r="F58">
        <v>330422.62900000002</v>
      </c>
      <c r="G58">
        <v>153918.29800000001</v>
      </c>
    </row>
    <row r="59" spans="1:8" x14ac:dyDescent="0.25">
      <c r="A59" t="s">
        <v>17</v>
      </c>
      <c r="B59">
        <v>0</v>
      </c>
      <c r="C59">
        <v>1027.325</v>
      </c>
      <c r="D59" s="1">
        <v>2.4299999999999999E-2</v>
      </c>
      <c r="E59">
        <v>0</v>
      </c>
      <c r="F59">
        <v>329772.38500000001</v>
      </c>
      <c r="G59">
        <v>153370.59099999999</v>
      </c>
      <c r="H59" t="s">
        <v>9</v>
      </c>
    </row>
    <row r="60" spans="1:8" x14ac:dyDescent="0.25">
      <c r="A60" t="s">
        <v>17</v>
      </c>
      <c r="B60">
        <v>0.80800000000000005</v>
      </c>
      <c r="C60">
        <v>1027.306</v>
      </c>
      <c r="D60" s="1">
        <v>-2.4299999999999999E-2</v>
      </c>
      <c r="E60">
        <v>-0.02</v>
      </c>
      <c r="F60">
        <v>330415.96999999997</v>
      </c>
      <c r="G60">
        <v>153925.81700000001</v>
      </c>
    </row>
    <row r="61" spans="1:8" x14ac:dyDescent="0.25">
      <c r="A61" t="s">
        <v>17</v>
      </c>
      <c r="B61">
        <v>10.819000000000001</v>
      </c>
      <c r="C61">
        <v>1026.8589999999999</v>
      </c>
      <c r="D61" s="1">
        <v>-4.4600000000000001E-2</v>
      </c>
      <c r="E61">
        <v>-0.46600000000000003</v>
      </c>
      <c r="F61">
        <v>330409.33299999998</v>
      </c>
      <c r="G61">
        <v>153933.31099999999</v>
      </c>
    </row>
    <row r="62" spans="1:8" x14ac:dyDescent="0.25">
      <c r="A62" t="s">
        <v>17</v>
      </c>
      <c r="B62">
        <v>11</v>
      </c>
      <c r="C62">
        <v>1026.8510000000001</v>
      </c>
      <c r="D62" s="1">
        <v>-4.6800000000000001E-2</v>
      </c>
      <c r="E62">
        <v>-0.47399999999999998</v>
      </c>
      <c r="F62">
        <v>330409.21299999999</v>
      </c>
      <c r="G62">
        <v>153933.44699999999</v>
      </c>
    </row>
    <row r="63" spans="1:8" x14ac:dyDescent="0.25">
      <c r="A63" t="s">
        <v>18</v>
      </c>
      <c r="B63">
        <v>-11</v>
      </c>
      <c r="C63">
        <v>1027.941</v>
      </c>
      <c r="E63">
        <v>0.36199999999999999</v>
      </c>
      <c r="F63">
        <v>330442.51500000001</v>
      </c>
      <c r="G63">
        <v>153933.679</v>
      </c>
    </row>
    <row r="64" spans="1:8" x14ac:dyDescent="0.25">
      <c r="A64" t="s">
        <v>18</v>
      </c>
      <c r="B64">
        <v>-10.26</v>
      </c>
      <c r="C64">
        <v>1027.923</v>
      </c>
      <c r="D64" s="1">
        <v>2.3199999999999998E-2</v>
      </c>
      <c r="E64">
        <v>0.34499999999999997</v>
      </c>
      <c r="F64">
        <v>330442.02</v>
      </c>
      <c r="G64">
        <v>153934.22899999999</v>
      </c>
    </row>
    <row r="65" spans="1:8" x14ac:dyDescent="0.25">
      <c r="A65" t="s">
        <v>18</v>
      </c>
      <c r="B65">
        <v>-9.9600000000000009</v>
      </c>
      <c r="C65">
        <v>1027.9169999999999</v>
      </c>
      <c r="D65" s="1">
        <v>2.0299999999999999E-2</v>
      </c>
      <c r="E65">
        <v>0.33900000000000002</v>
      </c>
      <c r="F65">
        <v>330441.82</v>
      </c>
      <c r="G65">
        <v>153934.45199999999</v>
      </c>
    </row>
    <row r="66" spans="1:8" x14ac:dyDescent="0.25">
      <c r="A66" t="s">
        <v>18</v>
      </c>
      <c r="B66">
        <v>-5.8999999999999997E-2</v>
      </c>
      <c r="C66">
        <v>1027.5809999999999</v>
      </c>
      <c r="D66" s="1">
        <v>3.4000000000000002E-2</v>
      </c>
      <c r="E66">
        <v>2E-3</v>
      </c>
      <c r="F66">
        <v>330435.19799999997</v>
      </c>
      <c r="G66">
        <v>153941.81400000001</v>
      </c>
    </row>
    <row r="67" spans="1:8" x14ac:dyDescent="0.25">
      <c r="A67" t="s">
        <v>18</v>
      </c>
      <c r="B67">
        <v>0</v>
      </c>
      <c r="C67">
        <v>1027.578</v>
      </c>
      <c r="D67" s="1">
        <v>4.0300000000000002E-2</v>
      </c>
      <c r="E67">
        <v>0</v>
      </c>
      <c r="F67">
        <v>329772.38500000001</v>
      </c>
      <c r="G67">
        <v>153370.59099999999</v>
      </c>
      <c r="H67" t="s">
        <v>9</v>
      </c>
    </row>
    <row r="68" spans="1:8" x14ac:dyDescent="0.25">
      <c r="A68" t="s">
        <v>18</v>
      </c>
      <c r="B68">
        <v>0.999</v>
      </c>
      <c r="C68">
        <v>1027.538</v>
      </c>
      <c r="D68" s="1">
        <v>-4.0300000000000002E-2</v>
      </c>
      <c r="E68">
        <v>-0.04</v>
      </c>
      <c r="F68">
        <v>330434.49099999998</v>
      </c>
      <c r="G68">
        <v>153942.6</v>
      </c>
    </row>
    <row r="69" spans="1:8" x14ac:dyDescent="0.25">
      <c r="A69" t="s">
        <v>18</v>
      </c>
      <c r="B69">
        <v>10.957000000000001</v>
      </c>
      <c r="C69">
        <v>1027.0540000000001</v>
      </c>
      <c r="D69" s="1">
        <v>-4.87E-2</v>
      </c>
      <c r="E69">
        <v>-0.52500000000000002</v>
      </c>
      <c r="F69">
        <v>330427.83100000001</v>
      </c>
      <c r="G69">
        <v>153950.003</v>
      </c>
    </row>
    <row r="70" spans="1:8" x14ac:dyDescent="0.25">
      <c r="A70" t="s">
        <v>18</v>
      </c>
      <c r="B70">
        <v>11</v>
      </c>
      <c r="C70">
        <v>1027.0519999999999</v>
      </c>
      <c r="D70" s="1">
        <v>-4.8099999999999997E-2</v>
      </c>
      <c r="E70">
        <v>-0.52700000000000002</v>
      </c>
      <c r="F70">
        <v>330427.80200000003</v>
      </c>
      <c r="G70">
        <v>153950.035</v>
      </c>
    </row>
    <row r="71" spans="1:8" x14ac:dyDescent="0.25">
      <c r="A71" t="s">
        <v>19</v>
      </c>
      <c r="B71">
        <v>-11</v>
      </c>
      <c r="C71">
        <v>1028.259</v>
      </c>
      <c r="E71">
        <v>0.41599999999999998</v>
      </c>
      <c r="F71">
        <v>330461.10200000001</v>
      </c>
      <c r="G71">
        <v>153950.55100000001</v>
      </c>
    </row>
    <row r="72" spans="1:8" x14ac:dyDescent="0.25">
      <c r="A72" t="s">
        <v>19</v>
      </c>
      <c r="B72">
        <v>-9.5980000000000008</v>
      </c>
      <c r="C72">
        <v>1028.23</v>
      </c>
      <c r="D72" s="1">
        <v>2.0799999999999999E-2</v>
      </c>
      <c r="E72">
        <v>0.38700000000000001</v>
      </c>
      <c r="F72">
        <v>330460.15500000003</v>
      </c>
      <c r="G72">
        <v>153951.584</v>
      </c>
    </row>
    <row r="73" spans="1:8" x14ac:dyDescent="0.25">
      <c r="A73" t="s">
        <v>19</v>
      </c>
      <c r="B73">
        <v>0</v>
      </c>
      <c r="C73">
        <v>1027.8440000000001</v>
      </c>
      <c r="D73" s="1">
        <v>4.0300000000000002E-2</v>
      </c>
      <c r="E73">
        <v>0</v>
      </c>
      <c r="F73">
        <v>329772.38500000001</v>
      </c>
      <c r="G73">
        <v>153370.59099999999</v>
      </c>
      <c r="H73" t="s">
        <v>9</v>
      </c>
    </row>
    <row r="74" spans="1:8" x14ac:dyDescent="0.25">
      <c r="A74" t="s">
        <v>19</v>
      </c>
      <c r="B74">
        <v>4.2999999999999997E-2</v>
      </c>
      <c r="C74">
        <v>1027.8420000000001</v>
      </c>
      <c r="D74" s="1">
        <v>-4.0300000000000002E-2</v>
      </c>
      <c r="E74">
        <v>-2E-3</v>
      </c>
      <c r="F74">
        <v>330453.64</v>
      </c>
      <c r="G74">
        <v>153958.69200000001</v>
      </c>
    </row>
    <row r="75" spans="1:8" x14ac:dyDescent="0.25">
      <c r="A75" t="s">
        <v>19</v>
      </c>
      <c r="B75">
        <v>1.343</v>
      </c>
      <c r="C75">
        <v>1027.7860000000001</v>
      </c>
      <c r="D75" s="1">
        <v>-4.3099999999999999E-2</v>
      </c>
      <c r="E75">
        <v>-5.8000000000000003E-2</v>
      </c>
      <c r="F75">
        <v>330452.76199999999</v>
      </c>
      <c r="G75">
        <v>153959.65</v>
      </c>
    </row>
    <row r="76" spans="1:8" x14ac:dyDescent="0.25">
      <c r="A76" t="s">
        <v>19</v>
      </c>
      <c r="B76">
        <v>2.6949999999999998</v>
      </c>
      <c r="C76">
        <v>1027.7</v>
      </c>
      <c r="D76" s="1">
        <v>-6.3799999999999996E-2</v>
      </c>
      <c r="E76">
        <v>-0.14399999999999999</v>
      </c>
      <c r="F76">
        <v>330451.848</v>
      </c>
      <c r="G76">
        <v>153960.647</v>
      </c>
    </row>
    <row r="77" spans="1:8" x14ac:dyDescent="0.25">
      <c r="A77" t="s">
        <v>19</v>
      </c>
      <c r="B77">
        <v>11</v>
      </c>
      <c r="C77">
        <v>1027.212</v>
      </c>
      <c r="D77" s="1">
        <v>-5.8700000000000002E-2</v>
      </c>
      <c r="E77">
        <v>-0.63200000000000001</v>
      </c>
      <c r="F77">
        <v>330446.23700000002</v>
      </c>
      <c r="G77">
        <v>153966.76999999999</v>
      </c>
    </row>
    <row r="78" spans="1:8" x14ac:dyDescent="0.25">
      <c r="A78" t="s">
        <v>20</v>
      </c>
      <c r="B78">
        <v>-11</v>
      </c>
      <c r="C78">
        <v>1028.5429999999999</v>
      </c>
      <c r="E78">
        <v>0.47799999999999998</v>
      </c>
      <c r="F78">
        <v>330479.53000000003</v>
      </c>
      <c r="G78">
        <v>153967.622</v>
      </c>
    </row>
    <row r="79" spans="1:8" x14ac:dyDescent="0.25">
      <c r="A79" t="s">
        <v>20</v>
      </c>
      <c r="B79">
        <v>-9.3469999999999995</v>
      </c>
      <c r="C79">
        <v>1028.4739999999999</v>
      </c>
      <c r="D79" s="1">
        <v>4.1399999999999999E-2</v>
      </c>
      <c r="E79">
        <v>0.40899999999999997</v>
      </c>
      <c r="F79">
        <v>330478.40000000002</v>
      </c>
      <c r="G79">
        <v>153968.82800000001</v>
      </c>
    </row>
    <row r="80" spans="1:8" x14ac:dyDescent="0.25">
      <c r="A80" t="s">
        <v>20</v>
      </c>
      <c r="B80">
        <v>-8.4440000000000008</v>
      </c>
      <c r="C80">
        <v>1028.4290000000001</v>
      </c>
      <c r="D80" s="1">
        <v>5.0500000000000003E-2</v>
      </c>
      <c r="E80">
        <v>0.36399999999999999</v>
      </c>
      <c r="F80">
        <v>330477.78200000001</v>
      </c>
      <c r="G80">
        <v>153969.48699999999</v>
      </c>
    </row>
    <row r="81" spans="1:8" x14ac:dyDescent="0.25">
      <c r="A81" t="s">
        <v>20</v>
      </c>
      <c r="B81">
        <v>0</v>
      </c>
      <c r="C81">
        <v>1028.0650000000001</v>
      </c>
      <c r="D81" s="1">
        <v>4.3099999999999999E-2</v>
      </c>
      <c r="E81">
        <v>0</v>
      </c>
      <c r="F81">
        <v>329772.38500000001</v>
      </c>
      <c r="G81">
        <v>153370.59099999999</v>
      </c>
      <c r="H81" t="s">
        <v>9</v>
      </c>
    </row>
    <row r="82" spans="1:8" x14ac:dyDescent="0.25">
      <c r="A82" t="s">
        <v>20</v>
      </c>
      <c r="B82">
        <v>1.506</v>
      </c>
      <c r="C82">
        <v>1028</v>
      </c>
      <c r="D82" s="1">
        <v>-4.3099999999999999E-2</v>
      </c>
      <c r="E82">
        <v>-6.5000000000000002E-2</v>
      </c>
      <c r="F82">
        <v>330470.98</v>
      </c>
      <c r="G82">
        <v>153976.74799999999</v>
      </c>
    </row>
    <row r="83" spans="1:8" x14ac:dyDescent="0.25">
      <c r="A83" t="s">
        <v>20</v>
      </c>
      <c r="B83">
        <v>11</v>
      </c>
      <c r="C83">
        <v>1027.395</v>
      </c>
      <c r="D83" s="1">
        <v>-6.3799999999999996E-2</v>
      </c>
      <c r="E83">
        <v>-0.67</v>
      </c>
      <c r="F83">
        <v>330464.489</v>
      </c>
      <c r="G83">
        <v>153983.67800000001</v>
      </c>
    </row>
    <row r="84" spans="1:8" x14ac:dyDescent="0.25">
      <c r="A84" t="s">
        <v>21</v>
      </c>
      <c r="B84">
        <v>-11</v>
      </c>
      <c r="C84">
        <v>1028.838</v>
      </c>
      <c r="E84">
        <v>0.53900000000000003</v>
      </c>
      <c r="F84">
        <v>330497.77</v>
      </c>
      <c r="G84">
        <v>153984.91899999999</v>
      </c>
    </row>
    <row r="85" spans="1:8" x14ac:dyDescent="0.25">
      <c r="A85" t="s">
        <v>21</v>
      </c>
      <c r="B85">
        <v>-8.2750000000000004</v>
      </c>
      <c r="C85">
        <v>1028.72</v>
      </c>
      <c r="D85" s="1">
        <v>4.3299999999999998E-2</v>
      </c>
      <c r="E85">
        <v>0.42099999999999999</v>
      </c>
      <c r="F85">
        <v>330495.88199999998</v>
      </c>
      <c r="G85">
        <v>153986.88399999999</v>
      </c>
    </row>
    <row r="86" spans="1:8" x14ac:dyDescent="0.25">
      <c r="A86" t="s">
        <v>21</v>
      </c>
      <c r="B86">
        <v>0</v>
      </c>
      <c r="C86">
        <v>1028.299</v>
      </c>
      <c r="D86" s="1">
        <v>5.0900000000000001E-2</v>
      </c>
      <c r="E86">
        <v>0</v>
      </c>
      <c r="F86">
        <v>329772.38500000001</v>
      </c>
      <c r="G86">
        <v>153370.59099999999</v>
      </c>
      <c r="H86" t="s">
        <v>9</v>
      </c>
    </row>
    <row r="87" spans="1:8" x14ac:dyDescent="0.25">
      <c r="A87" t="s">
        <v>21</v>
      </c>
      <c r="B87">
        <v>1.714</v>
      </c>
      <c r="C87">
        <v>1028.212</v>
      </c>
      <c r="D87" s="1">
        <v>-5.0900000000000001E-2</v>
      </c>
      <c r="E87">
        <v>-8.6999999999999994E-2</v>
      </c>
      <c r="F87">
        <v>330488.96299999999</v>
      </c>
      <c r="G87">
        <v>153994.08799999999</v>
      </c>
    </row>
    <row r="88" spans="1:8" x14ac:dyDescent="0.25">
      <c r="A88" t="s">
        <v>21</v>
      </c>
      <c r="B88">
        <v>11</v>
      </c>
      <c r="C88">
        <v>1027.579</v>
      </c>
      <c r="D88" s="1">
        <v>-6.8099999999999994E-2</v>
      </c>
      <c r="E88">
        <v>-0.72</v>
      </c>
      <c r="F88">
        <v>330482.53000000003</v>
      </c>
      <c r="G88">
        <v>154000.785</v>
      </c>
    </row>
    <row r="89" spans="1:8" x14ac:dyDescent="0.25">
      <c r="A89" t="s">
        <v>22</v>
      </c>
      <c r="B89">
        <v>-11</v>
      </c>
      <c r="C89">
        <v>1029.124</v>
      </c>
      <c r="E89">
        <v>0.6</v>
      </c>
      <c r="F89">
        <v>330515.79100000003</v>
      </c>
      <c r="G89">
        <v>154002.46799999999</v>
      </c>
    </row>
    <row r="90" spans="1:8" x14ac:dyDescent="0.25">
      <c r="A90" t="s">
        <v>22</v>
      </c>
      <c r="B90">
        <v>-9.2089999999999996</v>
      </c>
      <c r="C90">
        <v>1029.028</v>
      </c>
      <c r="D90" s="1">
        <v>5.33E-2</v>
      </c>
      <c r="E90">
        <v>0.504</v>
      </c>
      <c r="F90">
        <v>330514.53200000001</v>
      </c>
      <c r="G90">
        <v>154003.742</v>
      </c>
    </row>
    <row r="91" spans="1:8" x14ac:dyDescent="0.25">
      <c r="A91" t="s">
        <v>22</v>
      </c>
      <c r="B91">
        <v>-9.0239999999999991</v>
      </c>
      <c r="C91">
        <v>1029.021</v>
      </c>
      <c r="D91" s="1">
        <v>3.8199999999999998E-2</v>
      </c>
      <c r="E91">
        <v>0.497</v>
      </c>
      <c r="F91">
        <v>330514.402</v>
      </c>
      <c r="G91">
        <v>154003.87400000001</v>
      </c>
    </row>
    <row r="92" spans="1:8" x14ac:dyDescent="0.25">
      <c r="A92" t="s">
        <v>22</v>
      </c>
      <c r="B92">
        <v>-8.5150000000000006</v>
      </c>
      <c r="C92">
        <v>1028.991</v>
      </c>
      <c r="D92" s="1">
        <v>5.9299999999999999E-2</v>
      </c>
      <c r="E92">
        <v>0.46700000000000003</v>
      </c>
      <c r="F92">
        <v>330514.04499999998</v>
      </c>
      <c r="G92">
        <v>154004.23499999999</v>
      </c>
    </row>
    <row r="93" spans="1:8" x14ac:dyDescent="0.25">
      <c r="A93" t="s">
        <v>22</v>
      </c>
      <c r="B93">
        <v>0</v>
      </c>
      <c r="C93">
        <v>1028.5239999999999</v>
      </c>
      <c r="D93" s="1">
        <v>5.4899999999999997E-2</v>
      </c>
      <c r="E93">
        <v>0</v>
      </c>
      <c r="F93">
        <v>329772.38500000001</v>
      </c>
      <c r="G93">
        <v>153370.59099999999</v>
      </c>
      <c r="H93" t="s">
        <v>9</v>
      </c>
    </row>
    <row r="94" spans="1:8" x14ac:dyDescent="0.25">
      <c r="A94" t="s">
        <v>22</v>
      </c>
      <c r="B94">
        <v>2.032</v>
      </c>
      <c r="C94">
        <v>1028.412</v>
      </c>
      <c r="D94" s="1">
        <v>-5.4899999999999997E-2</v>
      </c>
      <c r="E94">
        <v>-0.111</v>
      </c>
      <c r="F94">
        <v>330506.63299999997</v>
      </c>
      <c r="G94">
        <v>154011.739</v>
      </c>
    </row>
    <row r="95" spans="1:8" x14ac:dyDescent="0.25">
      <c r="A95" t="s">
        <v>22</v>
      </c>
      <c r="B95">
        <v>2.44</v>
      </c>
      <c r="C95">
        <v>1028.377</v>
      </c>
      <c r="D95" s="1">
        <v>-8.6099999999999996E-2</v>
      </c>
      <c r="E95">
        <v>-0.14699999999999999</v>
      </c>
      <c r="F95">
        <v>330506.34600000002</v>
      </c>
      <c r="G95">
        <v>154012.02900000001</v>
      </c>
    </row>
    <row r="96" spans="1:8" x14ac:dyDescent="0.25">
      <c r="A96" t="s">
        <v>22</v>
      </c>
      <c r="B96">
        <v>11</v>
      </c>
      <c r="C96">
        <v>1027.7260000000001</v>
      </c>
      <c r="D96" s="1">
        <v>-7.6100000000000001E-2</v>
      </c>
      <c r="E96">
        <v>-0.79800000000000004</v>
      </c>
      <c r="F96">
        <v>330500.33</v>
      </c>
      <c r="G96">
        <v>154018.11900000001</v>
      </c>
    </row>
    <row r="97" spans="1:8" x14ac:dyDescent="0.25">
      <c r="A97" t="s">
        <v>23</v>
      </c>
      <c r="B97">
        <v>-11</v>
      </c>
      <c r="C97">
        <v>1029.3620000000001</v>
      </c>
      <c r="E97">
        <v>0.61599999999999999</v>
      </c>
      <c r="F97">
        <v>330533.56199999998</v>
      </c>
      <c r="G97">
        <v>154020.29500000001</v>
      </c>
    </row>
    <row r="98" spans="1:8" x14ac:dyDescent="0.25">
      <c r="A98" t="s">
        <v>23</v>
      </c>
      <c r="B98">
        <v>-9.2449999999999992</v>
      </c>
      <c r="C98">
        <v>1029.2940000000001</v>
      </c>
      <c r="D98" s="1">
        <v>3.8600000000000002E-2</v>
      </c>
      <c r="E98">
        <v>0.54900000000000004</v>
      </c>
      <c r="F98">
        <v>330532.31</v>
      </c>
      <c r="G98">
        <v>154021.52299999999</v>
      </c>
    </row>
    <row r="99" spans="1:8" x14ac:dyDescent="0.25">
      <c r="A99" t="s">
        <v>23</v>
      </c>
      <c r="B99">
        <v>0</v>
      </c>
      <c r="C99">
        <v>1028.7449999999999</v>
      </c>
      <c r="D99" s="1">
        <v>5.9299999999999999E-2</v>
      </c>
      <c r="E99">
        <v>0</v>
      </c>
      <c r="F99">
        <v>329772.38500000001</v>
      </c>
      <c r="G99">
        <v>153370.59099999999</v>
      </c>
      <c r="H99" t="s">
        <v>9</v>
      </c>
    </row>
    <row r="100" spans="1:8" x14ac:dyDescent="0.25">
      <c r="A100" t="s">
        <v>23</v>
      </c>
      <c r="B100">
        <v>0.67300000000000004</v>
      </c>
      <c r="C100">
        <v>1028.7049999999999</v>
      </c>
      <c r="D100" s="1">
        <v>-5.9299999999999999E-2</v>
      </c>
      <c r="E100">
        <v>-0.04</v>
      </c>
      <c r="F100">
        <v>330525.23</v>
      </c>
      <c r="G100">
        <v>154028.47</v>
      </c>
    </row>
    <row r="101" spans="1:8" x14ac:dyDescent="0.25">
      <c r="A101" t="s">
        <v>23</v>
      </c>
      <c r="B101">
        <v>1.736</v>
      </c>
      <c r="C101">
        <v>1028.644</v>
      </c>
      <c r="D101" s="1">
        <v>-5.79E-2</v>
      </c>
      <c r="E101">
        <v>-0.10199999999999999</v>
      </c>
      <c r="F101">
        <v>330524.47100000002</v>
      </c>
      <c r="G101">
        <v>154029.215</v>
      </c>
    </row>
    <row r="102" spans="1:8" x14ac:dyDescent="0.25">
      <c r="A102" t="s">
        <v>23</v>
      </c>
      <c r="B102">
        <v>11</v>
      </c>
      <c r="C102">
        <v>1027.848</v>
      </c>
      <c r="D102" s="1">
        <v>-8.5900000000000004E-2</v>
      </c>
      <c r="E102">
        <v>-0.89800000000000002</v>
      </c>
      <c r="F102">
        <v>330517.85800000001</v>
      </c>
      <c r="G102">
        <v>154035.70199999999</v>
      </c>
    </row>
    <row r="103" spans="1:8" x14ac:dyDescent="0.25">
      <c r="A103" t="s">
        <v>24</v>
      </c>
      <c r="B103">
        <v>-11</v>
      </c>
      <c r="C103">
        <v>1029.6310000000001</v>
      </c>
      <c r="E103">
        <v>0.628</v>
      </c>
      <c r="F103">
        <v>330551.05</v>
      </c>
      <c r="G103">
        <v>154038.42300000001</v>
      </c>
    </row>
    <row r="104" spans="1:8" x14ac:dyDescent="0.25">
      <c r="A104" t="s">
        <v>24</v>
      </c>
      <c r="B104">
        <v>-9.6300000000000008</v>
      </c>
      <c r="C104">
        <v>1029.5650000000001</v>
      </c>
      <c r="D104" s="1">
        <v>4.8099999999999997E-2</v>
      </c>
      <c r="E104">
        <v>0.56200000000000006</v>
      </c>
      <c r="F104">
        <v>330550.05599999998</v>
      </c>
      <c r="G104">
        <v>154039.36600000001</v>
      </c>
    </row>
    <row r="105" spans="1:8" x14ac:dyDescent="0.25">
      <c r="A105" t="s">
        <v>24</v>
      </c>
      <c r="B105">
        <v>-9.2739999999999991</v>
      </c>
      <c r="C105">
        <v>1029.547</v>
      </c>
      <c r="D105" s="1">
        <v>5.2299999999999999E-2</v>
      </c>
      <c r="E105">
        <v>0.54300000000000004</v>
      </c>
      <c r="F105">
        <v>330549.79800000001</v>
      </c>
      <c r="G105">
        <v>154039.611</v>
      </c>
    </row>
    <row r="106" spans="1:8" x14ac:dyDescent="0.25">
      <c r="A106" t="s">
        <v>24</v>
      </c>
      <c r="B106">
        <v>-8.5380000000000003</v>
      </c>
      <c r="C106">
        <v>1029.4970000000001</v>
      </c>
      <c r="D106" s="1">
        <v>6.6900000000000001E-2</v>
      </c>
      <c r="E106">
        <v>0.49399999999999999</v>
      </c>
      <c r="F106">
        <v>330549.26299999998</v>
      </c>
      <c r="G106">
        <v>154040.117</v>
      </c>
    </row>
    <row r="107" spans="1:8" x14ac:dyDescent="0.25">
      <c r="A107" t="s">
        <v>24</v>
      </c>
      <c r="B107">
        <v>0</v>
      </c>
      <c r="C107">
        <v>1029.0029999999999</v>
      </c>
      <c r="D107" s="1">
        <v>5.7799999999999997E-2</v>
      </c>
      <c r="E107">
        <v>0</v>
      </c>
      <c r="F107">
        <v>329772.38500000001</v>
      </c>
      <c r="G107">
        <v>153370.59099999999</v>
      </c>
      <c r="H107" t="s">
        <v>9</v>
      </c>
    </row>
    <row r="108" spans="1:8" x14ac:dyDescent="0.25">
      <c r="A108" t="s">
        <v>24</v>
      </c>
      <c r="B108">
        <v>1.6930000000000001</v>
      </c>
      <c r="C108">
        <v>1028.905</v>
      </c>
      <c r="D108" s="1">
        <v>-5.7799999999999997E-2</v>
      </c>
      <c r="E108">
        <v>-9.8000000000000004E-2</v>
      </c>
      <c r="F108">
        <v>330541.83799999999</v>
      </c>
      <c r="G108">
        <v>154047.15599999999</v>
      </c>
    </row>
    <row r="109" spans="1:8" x14ac:dyDescent="0.25">
      <c r="A109" t="s">
        <v>24</v>
      </c>
      <c r="B109">
        <v>11</v>
      </c>
      <c r="C109">
        <v>1028.06</v>
      </c>
      <c r="D109" s="1">
        <v>-9.0800000000000006E-2</v>
      </c>
      <c r="E109">
        <v>-0.94299999999999995</v>
      </c>
      <c r="F109">
        <v>330535.08399999997</v>
      </c>
      <c r="G109">
        <v>154053.55900000001</v>
      </c>
    </row>
    <row r="110" spans="1:8" x14ac:dyDescent="0.25">
      <c r="A110" t="s">
        <v>25</v>
      </c>
      <c r="B110">
        <v>-11</v>
      </c>
      <c r="C110">
        <v>1029.8969999999999</v>
      </c>
      <c r="E110">
        <v>0.71799999999999997</v>
      </c>
      <c r="F110">
        <v>330568.22100000002</v>
      </c>
      <c r="G110">
        <v>154056.87700000001</v>
      </c>
    </row>
    <row r="111" spans="1:8" x14ac:dyDescent="0.25">
      <c r="A111" t="s">
        <v>25</v>
      </c>
      <c r="B111">
        <v>-9.8729999999999993</v>
      </c>
      <c r="C111">
        <v>1029.8389999999999</v>
      </c>
      <c r="D111" s="1">
        <v>5.1799999999999999E-2</v>
      </c>
      <c r="E111">
        <v>0.66</v>
      </c>
      <c r="F111">
        <v>330567.38799999998</v>
      </c>
      <c r="G111">
        <v>154057.63699999999</v>
      </c>
    </row>
    <row r="112" spans="1:8" x14ac:dyDescent="0.25">
      <c r="A112" t="s">
        <v>25</v>
      </c>
      <c r="B112">
        <v>-9.6020000000000003</v>
      </c>
      <c r="C112">
        <v>1029.825</v>
      </c>
      <c r="D112" s="1">
        <v>4.9399999999999999E-2</v>
      </c>
      <c r="E112">
        <v>0.64600000000000002</v>
      </c>
      <c r="F112">
        <v>330567.18900000001</v>
      </c>
      <c r="G112">
        <v>154057.81899999999</v>
      </c>
    </row>
    <row r="113" spans="1:8" x14ac:dyDescent="0.25">
      <c r="A113" t="s">
        <v>25</v>
      </c>
      <c r="B113">
        <v>-9.1709999999999994</v>
      </c>
      <c r="C113">
        <v>1029.797</v>
      </c>
      <c r="D113" s="1">
        <v>6.54E-2</v>
      </c>
      <c r="E113">
        <v>0.61799999999999999</v>
      </c>
      <c r="F113">
        <v>330566.87</v>
      </c>
      <c r="G113">
        <v>154058.10999999999</v>
      </c>
    </row>
    <row r="114" spans="1:8" x14ac:dyDescent="0.25">
      <c r="A114" t="s">
        <v>25</v>
      </c>
      <c r="B114">
        <v>0</v>
      </c>
      <c r="C114">
        <v>1029.1790000000001</v>
      </c>
      <c r="D114" s="1">
        <v>6.7400000000000002E-2</v>
      </c>
      <c r="E114">
        <v>0</v>
      </c>
      <c r="F114">
        <v>329772.38500000001</v>
      </c>
      <c r="G114">
        <v>153370.59099999999</v>
      </c>
      <c r="H114" t="s">
        <v>9</v>
      </c>
    </row>
    <row r="115" spans="1:8" x14ac:dyDescent="0.25">
      <c r="A115" t="s">
        <v>25</v>
      </c>
      <c r="B115">
        <v>1.714</v>
      </c>
      <c r="C115">
        <v>1029.0630000000001</v>
      </c>
      <c r="D115" s="1">
        <v>-6.7400000000000002E-2</v>
      </c>
      <c r="E115">
        <v>-0.115</v>
      </c>
      <c r="F115">
        <v>330558.83100000001</v>
      </c>
      <c r="G115">
        <v>154065.448</v>
      </c>
    </row>
    <row r="116" spans="1:8" x14ac:dyDescent="0.25">
      <c r="A116" t="s">
        <v>25</v>
      </c>
      <c r="B116">
        <v>11</v>
      </c>
      <c r="C116">
        <v>1028.2080000000001</v>
      </c>
      <c r="D116" s="1">
        <v>-9.2100000000000001E-2</v>
      </c>
      <c r="E116">
        <v>-0.97099999999999997</v>
      </c>
      <c r="F116">
        <v>330551.973</v>
      </c>
      <c r="G116">
        <v>154071.709</v>
      </c>
    </row>
    <row r="117" spans="1:8" x14ac:dyDescent="0.25">
      <c r="A117" t="s">
        <v>26</v>
      </c>
      <c r="B117">
        <v>-11</v>
      </c>
      <c r="C117">
        <v>1029.9739999999999</v>
      </c>
      <c r="E117">
        <v>0.70499999999999996</v>
      </c>
      <c r="F117">
        <v>330585.03899999999</v>
      </c>
      <c r="G117">
        <v>154075.67600000001</v>
      </c>
    </row>
    <row r="118" spans="1:8" x14ac:dyDescent="0.25">
      <c r="A118" t="s">
        <v>26</v>
      </c>
      <c r="B118">
        <v>-10.115</v>
      </c>
      <c r="C118">
        <v>1029.9290000000001</v>
      </c>
      <c r="D118" s="1">
        <v>5.0700000000000002E-2</v>
      </c>
      <c r="E118">
        <v>0.66</v>
      </c>
      <c r="F118">
        <v>330584.37300000002</v>
      </c>
      <c r="G118">
        <v>154076.25899999999</v>
      </c>
    </row>
    <row r="119" spans="1:8" x14ac:dyDescent="0.25">
      <c r="A119" t="s">
        <v>26</v>
      </c>
      <c r="B119">
        <v>-9.8000000000000007</v>
      </c>
      <c r="C119">
        <v>1029.9100000000001</v>
      </c>
      <c r="D119" s="1">
        <v>6.1100000000000002E-2</v>
      </c>
      <c r="E119">
        <v>0.64100000000000001</v>
      </c>
      <c r="F119">
        <v>330584.136</v>
      </c>
      <c r="G119">
        <v>154076.467</v>
      </c>
    </row>
    <row r="120" spans="1:8" x14ac:dyDescent="0.25">
      <c r="A120" t="s">
        <v>26</v>
      </c>
      <c r="B120">
        <v>0</v>
      </c>
      <c r="C120">
        <v>1029.269</v>
      </c>
      <c r="D120" s="1">
        <v>6.54E-2</v>
      </c>
      <c r="E120">
        <v>0</v>
      </c>
      <c r="F120">
        <v>329772.38500000001</v>
      </c>
      <c r="G120">
        <v>153370.59099999999</v>
      </c>
      <c r="H120" t="s">
        <v>9</v>
      </c>
    </row>
    <row r="121" spans="1:8" x14ac:dyDescent="0.25">
      <c r="A121" t="s">
        <v>26</v>
      </c>
      <c r="B121">
        <v>1.165</v>
      </c>
      <c r="C121">
        <v>1029.192</v>
      </c>
      <c r="D121" s="1">
        <v>-6.54E-2</v>
      </c>
      <c r="E121">
        <v>-7.5999999999999998E-2</v>
      </c>
      <c r="F121">
        <v>330575.88900000002</v>
      </c>
      <c r="G121">
        <v>154083.693</v>
      </c>
    </row>
    <row r="122" spans="1:8" x14ac:dyDescent="0.25">
      <c r="A122" t="s">
        <v>26</v>
      </c>
      <c r="B122">
        <v>1.492</v>
      </c>
      <c r="C122">
        <v>1029.1690000000001</v>
      </c>
      <c r="D122" s="1">
        <v>-7.2300000000000003E-2</v>
      </c>
      <c r="E122">
        <v>-0.1</v>
      </c>
      <c r="F122">
        <v>330575.64299999998</v>
      </c>
      <c r="G122">
        <v>154083.908</v>
      </c>
    </row>
    <row r="123" spans="1:8" x14ac:dyDescent="0.25">
      <c r="A123" t="s">
        <v>26</v>
      </c>
      <c r="B123">
        <v>1.6850000000000001</v>
      </c>
      <c r="C123">
        <v>1029.152</v>
      </c>
      <c r="D123" s="1">
        <v>-8.8400000000000006E-2</v>
      </c>
      <c r="E123">
        <v>-0.11700000000000001</v>
      </c>
      <c r="F123">
        <v>330575.49800000002</v>
      </c>
      <c r="G123">
        <v>154084.035</v>
      </c>
    </row>
    <row r="124" spans="1:8" x14ac:dyDescent="0.25">
      <c r="A124" t="s">
        <v>26</v>
      </c>
      <c r="B124">
        <v>10.852</v>
      </c>
      <c r="C124">
        <v>1028.3109999999999</v>
      </c>
      <c r="D124" s="1">
        <v>-9.1700000000000004E-2</v>
      </c>
      <c r="E124">
        <v>-0.95799999999999996</v>
      </c>
      <c r="F124">
        <v>330568.603</v>
      </c>
      <c r="G124">
        <v>154090.076</v>
      </c>
    </row>
    <row r="125" spans="1:8" x14ac:dyDescent="0.25">
      <c r="A125" t="s">
        <v>26</v>
      </c>
      <c r="B125">
        <v>11</v>
      </c>
      <c r="C125">
        <v>1028.297</v>
      </c>
      <c r="D125" s="1">
        <v>-9.1700000000000004E-2</v>
      </c>
      <c r="E125">
        <v>-0.97099999999999997</v>
      </c>
      <c r="F125">
        <v>330568.49200000003</v>
      </c>
      <c r="G125">
        <v>154090.174</v>
      </c>
    </row>
    <row r="126" spans="1:8" x14ac:dyDescent="0.25">
      <c r="A126" t="s">
        <v>27</v>
      </c>
      <c r="B126">
        <v>-11</v>
      </c>
      <c r="C126">
        <v>1030.0909999999999</v>
      </c>
      <c r="E126">
        <v>0.77100000000000002</v>
      </c>
      <c r="F126">
        <v>330595.07699999999</v>
      </c>
      <c r="G126">
        <v>154087.285</v>
      </c>
      <c r="H126" t="s">
        <v>28</v>
      </c>
    </row>
    <row r="127" spans="1:8" x14ac:dyDescent="0.25">
      <c r="A127" t="s">
        <v>27</v>
      </c>
      <c r="B127">
        <v>-9.8439999999999994</v>
      </c>
      <c r="C127">
        <v>1030.02</v>
      </c>
      <c r="D127" s="1">
        <v>6.13E-2</v>
      </c>
      <c r="E127">
        <v>0.7</v>
      </c>
      <c r="F127">
        <v>330594.201</v>
      </c>
      <c r="G127">
        <v>154088.038</v>
      </c>
      <c r="H127" t="s">
        <v>28</v>
      </c>
    </row>
    <row r="128" spans="1:8" x14ac:dyDescent="0.25">
      <c r="A128" t="s">
        <v>27</v>
      </c>
      <c r="B128">
        <v>-8.0879999999999992</v>
      </c>
      <c r="C128">
        <v>1029.905</v>
      </c>
      <c r="D128" s="1">
        <v>6.54E-2</v>
      </c>
      <c r="E128">
        <v>0.58499999999999996</v>
      </c>
      <c r="F128">
        <v>330592.86800000002</v>
      </c>
      <c r="G128">
        <v>154089.18299999999</v>
      </c>
      <c r="H128" t="s">
        <v>28</v>
      </c>
    </row>
    <row r="129" spans="1:8" x14ac:dyDescent="0.25">
      <c r="A129" t="s">
        <v>27</v>
      </c>
      <c r="B129">
        <v>0</v>
      </c>
      <c r="C129">
        <v>1029.32</v>
      </c>
      <c r="D129" s="1">
        <v>7.2300000000000003E-2</v>
      </c>
      <c r="E129">
        <v>0</v>
      </c>
      <c r="F129">
        <v>329772.38500000001</v>
      </c>
      <c r="G129">
        <v>153370.59099999999</v>
      </c>
      <c r="H129" t="s">
        <v>9</v>
      </c>
    </row>
    <row r="130" spans="1:8" x14ac:dyDescent="0.25">
      <c r="A130" t="s">
        <v>27</v>
      </c>
      <c r="B130">
        <v>1.464</v>
      </c>
      <c r="C130">
        <v>1029.2139999999999</v>
      </c>
      <c r="D130" s="1">
        <v>-7.2300000000000003E-2</v>
      </c>
      <c r="E130">
        <v>-0.106</v>
      </c>
      <c r="F130">
        <v>330585.62300000002</v>
      </c>
      <c r="G130">
        <v>154095.40599999999</v>
      </c>
      <c r="H130" t="s">
        <v>28</v>
      </c>
    </row>
    <row r="131" spans="1:8" x14ac:dyDescent="0.25">
      <c r="A131" t="s">
        <v>27</v>
      </c>
      <c r="B131">
        <v>7.0869999999999997</v>
      </c>
      <c r="C131">
        <v>1028.7170000000001</v>
      </c>
      <c r="D131" s="1">
        <v>-8.8400000000000006E-2</v>
      </c>
      <c r="E131">
        <v>-0.60299999999999998</v>
      </c>
      <c r="F131">
        <v>330581.35700000002</v>
      </c>
      <c r="G131">
        <v>154099.071</v>
      </c>
      <c r="H131" t="s">
        <v>28</v>
      </c>
    </row>
    <row r="132" spans="1:8" x14ac:dyDescent="0.25">
      <c r="A132" t="s">
        <v>27</v>
      </c>
      <c r="B132">
        <v>11</v>
      </c>
      <c r="C132">
        <v>1028.3620000000001</v>
      </c>
      <c r="D132" s="1">
        <v>-9.0700000000000003E-2</v>
      </c>
      <c r="E132">
        <v>-0.95799999999999996</v>
      </c>
      <c r="F132">
        <v>330578.38900000002</v>
      </c>
      <c r="G132">
        <v>154101.62</v>
      </c>
      <c r="H132" t="s">
        <v>28</v>
      </c>
    </row>
    <row r="133" spans="1:8" x14ac:dyDescent="0.25">
      <c r="A133" t="s">
        <v>29</v>
      </c>
      <c r="B133">
        <v>-11</v>
      </c>
      <c r="C133">
        <v>1030.1890000000001</v>
      </c>
      <c r="E133">
        <v>0.84099999999999997</v>
      </c>
      <c r="F133">
        <v>330601.46799999999</v>
      </c>
      <c r="G133">
        <v>154094.739</v>
      </c>
    </row>
    <row r="134" spans="1:8" x14ac:dyDescent="0.25">
      <c r="A134" t="s">
        <v>29</v>
      </c>
      <c r="B134">
        <v>-9.7319999999999993</v>
      </c>
      <c r="C134">
        <v>1030.096</v>
      </c>
      <c r="D134" s="1">
        <v>7.3300000000000004E-2</v>
      </c>
      <c r="E134">
        <v>0.748</v>
      </c>
      <c r="F134">
        <v>330600.50099999999</v>
      </c>
      <c r="G134">
        <v>154095.56</v>
      </c>
    </row>
    <row r="135" spans="1:8" x14ac:dyDescent="0.25">
      <c r="A135" t="s">
        <v>29</v>
      </c>
      <c r="B135">
        <v>-8.4450000000000003</v>
      </c>
      <c r="C135">
        <v>1029.9849999999999</v>
      </c>
      <c r="D135" s="1">
        <v>8.5599999999999996E-2</v>
      </c>
      <c r="E135">
        <v>0.63800000000000001</v>
      </c>
      <c r="F135">
        <v>330599.52100000001</v>
      </c>
      <c r="G135">
        <v>154096.39300000001</v>
      </c>
    </row>
    <row r="136" spans="1:8" x14ac:dyDescent="0.25">
      <c r="A136" t="s">
        <v>29</v>
      </c>
      <c r="B136">
        <v>-7.2759999999999998</v>
      </c>
      <c r="C136">
        <v>1029.874</v>
      </c>
      <c r="D136" s="1">
        <v>9.5299999999999996E-2</v>
      </c>
      <c r="E136">
        <v>0.52600000000000002</v>
      </c>
      <c r="F136">
        <v>330598.63</v>
      </c>
      <c r="G136">
        <v>154097.15</v>
      </c>
    </row>
    <row r="137" spans="1:8" x14ac:dyDescent="0.25">
      <c r="A137" t="s">
        <v>29</v>
      </c>
      <c r="B137">
        <v>0</v>
      </c>
      <c r="C137">
        <v>1029.348</v>
      </c>
      <c r="D137" s="1">
        <v>7.2300000000000003E-2</v>
      </c>
      <c r="E137">
        <v>0</v>
      </c>
      <c r="F137">
        <v>329772.38500000001</v>
      </c>
      <c r="G137">
        <v>153370.59099999999</v>
      </c>
      <c r="H137" t="s">
        <v>9</v>
      </c>
    </row>
    <row r="138" spans="1:8" x14ac:dyDescent="0.25">
      <c r="A138" t="s">
        <v>29</v>
      </c>
      <c r="B138">
        <v>1.4450000000000001</v>
      </c>
      <c r="C138">
        <v>1029.2429999999999</v>
      </c>
      <c r="D138" s="1">
        <v>-7.2300000000000003E-2</v>
      </c>
      <c r="E138">
        <v>-0.105</v>
      </c>
      <c r="F138">
        <v>330591.98499999999</v>
      </c>
      <c r="G138">
        <v>154102.79800000001</v>
      </c>
    </row>
    <row r="139" spans="1:8" x14ac:dyDescent="0.25">
      <c r="A139" t="s">
        <v>29</v>
      </c>
      <c r="B139">
        <v>10.547000000000001</v>
      </c>
      <c r="C139">
        <v>1028.4380000000001</v>
      </c>
      <c r="D139" s="1">
        <v>-8.8400000000000006E-2</v>
      </c>
      <c r="E139">
        <v>-0.91</v>
      </c>
      <c r="F139">
        <v>330585.049</v>
      </c>
      <c r="G139">
        <v>154108.69200000001</v>
      </c>
    </row>
    <row r="140" spans="1:8" x14ac:dyDescent="0.25">
      <c r="A140" t="s">
        <v>29</v>
      </c>
      <c r="B140">
        <v>11</v>
      </c>
      <c r="C140">
        <v>1028.4000000000001</v>
      </c>
      <c r="D140" s="1">
        <v>-8.48E-2</v>
      </c>
      <c r="E140">
        <v>-0.94799999999999995</v>
      </c>
      <c r="F140">
        <v>330584.70400000003</v>
      </c>
      <c r="G140">
        <v>154108.986</v>
      </c>
    </row>
    <row r="141" spans="1:8" x14ac:dyDescent="0.25">
      <c r="A141" t="s">
        <v>30</v>
      </c>
      <c r="B141">
        <v>-11</v>
      </c>
      <c r="C141">
        <v>1030.3420000000001</v>
      </c>
      <c r="E141">
        <v>0.90500000000000003</v>
      </c>
      <c r="F141">
        <v>330617.60100000002</v>
      </c>
      <c r="G141">
        <v>154114.15299999999</v>
      </c>
    </row>
    <row r="142" spans="1:8" x14ac:dyDescent="0.25">
      <c r="A142" t="s">
        <v>30</v>
      </c>
      <c r="B142">
        <v>-7.2539999999999996</v>
      </c>
      <c r="C142">
        <v>1030.047</v>
      </c>
      <c r="D142" s="1">
        <v>7.9000000000000001E-2</v>
      </c>
      <c r="E142">
        <v>0.60899999999999999</v>
      </c>
      <c r="F142">
        <v>330614.69400000002</v>
      </c>
      <c r="G142">
        <v>154116.51500000001</v>
      </c>
    </row>
    <row r="143" spans="1:8" x14ac:dyDescent="0.25">
      <c r="A143" t="s">
        <v>30</v>
      </c>
      <c r="B143">
        <v>-5.125</v>
      </c>
      <c r="C143">
        <v>1029.902</v>
      </c>
      <c r="D143" s="1">
        <v>6.7900000000000002E-2</v>
      </c>
      <c r="E143">
        <v>0.46400000000000002</v>
      </c>
      <c r="F143">
        <v>330613.04200000002</v>
      </c>
      <c r="G143">
        <v>154117.85699999999</v>
      </c>
    </row>
    <row r="144" spans="1:8" x14ac:dyDescent="0.25">
      <c r="A144" t="s">
        <v>30</v>
      </c>
      <c r="B144">
        <v>0</v>
      </c>
      <c r="C144">
        <v>1029.4380000000001</v>
      </c>
      <c r="D144" s="1">
        <v>9.06E-2</v>
      </c>
      <c r="E144">
        <v>0</v>
      </c>
      <c r="F144">
        <v>329772.38500000001</v>
      </c>
      <c r="G144">
        <v>153370.59099999999</v>
      </c>
      <c r="H144" t="s">
        <v>9</v>
      </c>
    </row>
    <row r="145" spans="1:8" x14ac:dyDescent="0.25">
      <c r="A145" t="s">
        <v>30</v>
      </c>
      <c r="B145">
        <v>0.34399999999999997</v>
      </c>
      <c r="C145">
        <v>1029.4069999999999</v>
      </c>
      <c r="D145" s="1">
        <v>-9.06E-2</v>
      </c>
      <c r="E145">
        <v>-3.1E-2</v>
      </c>
      <c r="F145">
        <v>330608.79700000002</v>
      </c>
      <c r="G145">
        <v>154121.30600000001</v>
      </c>
    </row>
    <row r="146" spans="1:8" x14ac:dyDescent="0.25">
      <c r="A146" t="s">
        <v>30</v>
      </c>
      <c r="B146">
        <v>0.88800000000000001</v>
      </c>
      <c r="C146">
        <v>1029.3589999999999</v>
      </c>
      <c r="D146" s="1">
        <v>-8.6999999999999994E-2</v>
      </c>
      <c r="E146">
        <v>-7.8E-2</v>
      </c>
      <c r="F146">
        <v>330608.375</v>
      </c>
      <c r="G146">
        <v>154121.649</v>
      </c>
    </row>
    <row r="147" spans="1:8" x14ac:dyDescent="0.25">
      <c r="A147" t="s">
        <v>30</v>
      </c>
      <c r="B147">
        <v>1.4079999999999999</v>
      </c>
      <c r="C147">
        <v>1029.3119999999999</v>
      </c>
      <c r="D147" s="1">
        <v>-9.0899999999999995E-2</v>
      </c>
      <c r="E147">
        <v>-0.126</v>
      </c>
      <c r="F147">
        <v>330607.97100000002</v>
      </c>
      <c r="G147">
        <v>154121.97700000001</v>
      </c>
    </row>
    <row r="148" spans="1:8" x14ac:dyDescent="0.25">
      <c r="A148" t="s">
        <v>30</v>
      </c>
      <c r="B148">
        <v>4.5410000000000004</v>
      </c>
      <c r="C148">
        <v>1029.075</v>
      </c>
      <c r="D148" s="1">
        <v>-7.5600000000000001E-2</v>
      </c>
      <c r="E148">
        <v>-0.36299999999999999</v>
      </c>
      <c r="F148">
        <v>330605.53999999998</v>
      </c>
      <c r="G148">
        <v>154123.95199999999</v>
      </c>
    </row>
    <row r="149" spans="1:8" x14ac:dyDescent="0.25">
      <c r="A149" t="s">
        <v>30</v>
      </c>
      <c r="B149">
        <v>7.625</v>
      </c>
      <c r="C149">
        <v>1028.828</v>
      </c>
      <c r="D149" s="1">
        <v>-8.0100000000000005E-2</v>
      </c>
      <c r="E149">
        <v>-0.61</v>
      </c>
      <c r="F149">
        <v>330603.14600000001</v>
      </c>
      <c r="G149">
        <v>154125.897</v>
      </c>
    </row>
    <row r="150" spans="1:8" x14ac:dyDescent="0.25">
      <c r="A150" t="s">
        <v>30</v>
      </c>
      <c r="B150">
        <v>8.3089999999999993</v>
      </c>
      <c r="C150">
        <v>1028.7650000000001</v>
      </c>
      <c r="D150" s="1">
        <v>-9.2999999999999999E-2</v>
      </c>
      <c r="E150">
        <v>-0.67300000000000004</v>
      </c>
      <c r="F150">
        <v>330602.61499999999</v>
      </c>
      <c r="G150">
        <v>154126.329</v>
      </c>
    </row>
    <row r="151" spans="1:8" x14ac:dyDescent="0.25">
      <c r="A151" t="s">
        <v>30</v>
      </c>
      <c r="B151">
        <v>11</v>
      </c>
      <c r="C151">
        <v>1028.5319999999999</v>
      </c>
      <c r="D151" s="1">
        <v>-8.6400000000000005E-2</v>
      </c>
      <c r="E151">
        <v>-0.90600000000000003</v>
      </c>
      <c r="F151">
        <v>330600.527</v>
      </c>
      <c r="G151">
        <v>154128.02600000001</v>
      </c>
    </row>
    <row r="152" spans="1:8" x14ac:dyDescent="0.25">
      <c r="A152" t="s">
        <v>31</v>
      </c>
      <c r="B152">
        <v>-11</v>
      </c>
      <c r="C152">
        <v>1030.3789999999999</v>
      </c>
      <c r="E152">
        <v>0.92800000000000005</v>
      </c>
      <c r="F152">
        <v>330633.30200000003</v>
      </c>
      <c r="G152">
        <v>154133.91899999999</v>
      </c>
    </row>
    <row r="153" spans="1:8" x14ac:dyDescent="0.25">
      <c r="A153" t="s">
        <v>31</v>
      </c>
      <c r="B153">
        <v>-8.1519999999999992</v>
      </c>
      <c r="C153">
        <v>1030.136</v>
      </c>
      <c r="D153" s="1">
        <v>8.5099999999999995E-2</v>
      </c>
      <c r="E153">
        <v>0.68600000000000005</v>
      </c>
      <c r="F153">
        <v>330631.05200000003</v>
      </c>
      <c r="G153">
        <v>154135.666</v>
      </c>
    </row>
    <row r="154" spans="1:8" x14ac:dyDescent="0.25">
      <c r="A154" t="s">
        <v>31</v>
      </c>
      <c r="B154">
        <v>-5.4779999999999998</v>
      </c>
      <c r="C154">
        <v>1029.9490000000001</v>
      </c>
      <c r="D154" s="1">
        <v>6.9900000000000004E-2</v>
      </c>
      <c r="E154">
        <v>0.499</v>
      </c>
      <c r="F154">
        <v>330628.94</v>
      </c>
      <c r="G154">
        <v>154137.30499999999</v>
      </c>
    </row>
    <row r="155" spans="1:8" x14ac:dyDescent="0.25">
      <c r="A155" t="s">
        <v>31</v>
      </c>
      <c r="B155">
        <v>0</v>
      </c>
      <c r="C155">
        <v>1029.45</v>
      </c>
      <c r="D155" s="1">
        <v>9.11E-2</v>
      </c>
      <c r="E155">
        <v>0</v>
      </c>
      <c r="F155">
        <v>329772.38500000001</v>
      </c>
      <c r="G155">
        <v>153370.59099999999</v>
      </c>
      <c r="H155" t="s">
        <v>9</v>
      </c>
    </row>
    <row r="156" spans="1:8" x14ac:dyDescent="0.25">
      <c r="A156" t="s">
        <v>31</v>
      </c>
      <c r="B156">
        <v>5.2999999999999999E-2</v>
      </c>
      <c r="C156">
        <v>1029.4449999999999</v>
      </c>
      <c r="D156" s="1">
        <v>-9.11E-2</v>
      </c>
      <c r="E156">
        <v>-5.0000000000000001E-3</v>
      </c>
      <c r="F156">
        <v>330624.571</v>
      </c>
      <c r="G156">
        <v>154140.69699999999</v>
      </c>
    </row>
    <row r="157" spans="1:8" x14ac:dyDescent="0.25">
      <c r="A157" t="s">
        <v>31</v>
      </c>
      <c r="B157">
        <v>0.876</v>
      </c>
      <c r="C157">
        <v>1029.376</v>
      </c>
      <c r="D157" s="1">
        <v>-8.43E-2</v>
      </c>
      <c r="E157">
        <v>-7.3999999999999996E-2</v>
      </c>
      <c r="F157">
        <v>330623.92099999997</v>
      </c>
      <c r="G157">
        <v>154141.20199999999</v>
      </c>
    </row>
    <row r="158" spans="1:8" x14ac:dyDescent="0.25">
      <c r="A158" t="s">
        <v>31</v>
      </c>
      <c r="B158">
        <v>1.5309999999999999</v>
      </c>
      <c r="C158">
        <v>1029.318</v>
      </c>
      <c r="D158" s="1">
        <v>-8.7999999999999995E-2</v>
      </c>
      <c r="E158">
        <v>-0.13200000000000001</v>
      </c>
      <c r="F158">
        <v>330623.40399999998</v>
      </c>
      <c r="G158">
        <v>154141.603</v>
      </c>
    </row>
    <row r="159" spans="1:8" x14ac:dyDescent="0.25">
      <c r="A159" t="s">
        <v>31</v>
      </c>
      <c r="B159">
        <v>4.6740000000000004</v>
      </c>
      <c r="C159">
        <v>1029.0840000000001</v>
      </c>
      <c r="D159" s="1">
        <v>-7.4499999999999997E-2</v>
      </c>
      <c r="E159">
        <v>-0.36599999999999999</v>
      </c>
      <c r="F159">
        <v>330620.92099999997</v>
      </c>
      <c r="G159">
        <v>154143.53099999999</v>
      </c>
    </row>
    <row r="160" spans="1:8" x14ac:dyDescent="0.25">
      <c r="A160" t="s">
        <v>31</v>
      </c>
      <c r="B160">
        <v>6.883</v>
      </c>
      <c r="C160">
        <v>1028.92</v>
      </c>
      <c r="D160" s="1">
        <v>-7.4200000000000002E-2</v>
      </c>
      <c r="E160">
        <v>-0.53</v>
      </c>
      <c r="F160">
        <v>330619.17599999998</v>
      </c>
      <c r="G160">
        <v>154144.886</v>
      </c>
    </row>
    <row r="161" spans="1:8" x14ac:dyDescent="0.25">
      <c r="A161" t="s">
        <v>31</v>
      </c>
      <c r="B161">
        <v>7.5919999999999996</v>
      </c>
      <c r="C161">
        <v>1028.855</v>
      </c>
      <c r="D161" s="1">
        <v>-9.1499999999999998E-2</v>
      </c>
      <c r="E161">
        <v>-0.59499999999999997</v>
      </c>
      <c r="F161">
        <v>330618.61599999998</v>
      </c>
      <c r="G161">
        <v>154145.321</v>
      </c>
    </row>
    <row r="162" spans="1:8" x14ac:dyDescent="0.25">
      <c r="A162" t="s">
        <v>31</v>
      </c>
      <c r="B162">
        <v>11</v>
      </c>
      <c r="C162">
        <v>1028.5730000000001</v>
      </c>
      <c r="D162" s="1">
        <v>-8.2900000000000001E-2</v>
      </c>
      <c r="E162">
        <v>-0.877</v>
      </c>
      <c r="F162">
        <v>330615.924</v>
      </c>
      <c r="G162">
        <v>154147.41099999999</v>
      </c>
    </row>
    <row r="163" spans="1:8" x14ac:dyDescent="0.25">
      <c r="A163" t="s">
        <v>32</v>
      </c>
      <c r="B163">
        <v>-11</v>
      </c>
      <c r="C163">
        <v>1030.431</v>
      </c>
      <c r="E163">
        <v>0.89</v>
      </c>
      <c r="F163">
        <v>330648.56099999999</v>
      </c>
      <c r="G163">
        <v>154154.02799999999</v>
      </c>
    </row>
    <row r="164" spans="1:8" x14ac:dyDescent="0.25">
      <c r="A164" t="s">
        <v>32</v>
      </c>
      <c r="B164">
        <v>-7.2380000000000004</v>
      </c>
      <c r="C164">
        <v>1030.124</v>
      </c>
      <c r="D164" s="1">
        <v>8.1699999999999995E-2</v>
      </c>
      <c r="E164">
        <v>0.58199999999999996</v>
      </c>
      <c r="F164">
        <v>330645.53899999999</v>
      </c>
      <c r="G164">
        <v>154156.269</v>
      </c>
    </row>
    <row r="165" spans="1:8" x14ac:dyDescent="0.25">
      <c r="A165" t="s">
        <v>32</v>
      </c>
      <c r="B165">
        <v>-4.8019999999999996</v>
      </c>
      <c r="C165">
        <v>1029.963</v>
      </c>
      <c r="D165" s="1">
        <v>6.5799999999999997E-2</v>
      </c>
      <c r="E165">
        <v>0.42199999999999999</v>
      </c>
      <c r="F165">
        <v>330643.58199999999</v>
      </c>
      <c r="G165">
        <v>154157.72</v>
      </c>
    </row>
    <row r="166" spans="1:8" x14ac:dyDescent="0.25">
      <c r="A166" t="s">
        <v>32</v>
      </c>
      <c r="B166">
        <v>0</v>
      </c>
      <c r="C166">
        <v>1029.5409999999999</v>
      </c>
      <c r="D166" s="1">
        <v>8.7900000000000006E-2</v>
      </c>
      <c r="E166">
        <v>0</v>
      </c>
      <c r="F166">
        <v>329772.38500000001</v>
      </c>
      <c r="G166">
        <v>153370.59099999999</v>
      </c>
      <c r="H166" t="s">
        <v>9</v>
      </c>
    </row>
    <row r="167" spans="1:8" x14ac:dyDescent="0.25">
      <c r="A167" t="s">
        <v>32</v>
      </c>
      <c r="B167">
        <v>1.2430000000000001</v>
      </c>
      <c r="C167">
        <v>1029.432</v>
      </c>
      <c r="D167" s="1">
        <v>-8.7900000000000006E-2</v>
      </c>
      <c r="E167">
        <v>-0.109</v>
      </c>
      <c r="F167">
        <v>330638.72700000001</v>
      </c>
      <c r="G167">
        <v>154161.32</v>
      </c>
    </row>
    <row r="168" spans="1:8" x14ac:dyDescent="0.25">
      <c r="A168" t="s">
        <v>32</v>
      </c>
      <c r="B168">
        <v>1.639</v>
      </c>
      <c r="C168">
        <v>1029.396</v>
      </c>
      <c r="D168" s="1">
        <v>-9.0999999999999998E-2</v>
      </c>
      <c r="E168">
        <v>-0.14499999999999999</v>
      </c>
      <c r="F168">
        <v>330638.408</v>
      </c>
      <c r="G168">
        <v>154161.55600000001</v>
      </c>
    </row>
    <row r="169" spans="1:8" x14ac:dyDescent="0.25">
      <c r="A169" t="s">
        <v>32</v>
      </c>
      <c r="B169">
        <v>1.9690000000000001</v>
      </c>
      <c r="C169">
        <v>1029.366</v>
      </c>
      <c r="D169" s="1">
        <v>-0.09</v>
      </c>
      <c r="E169">
        <v>-0.17499999999999999</v>
      </c>
      <c r="F169">
        <v>330638.14299999998</v>
      </c>
      <c r="G169">
        <v>154161.753</v>
      </c>
    </row>
    <row r="170" spans="1:8" x14ac:dyDescent="0.25">
      <c r="A170" t="s">
        <v>32</v>
      </c>
      <c r="B170">
        <v>4.0519999999999996</v>
      </c>
      <c r="C170">
        <v>1029.194</v>
      </c>
      <c r="D170" s="1">
        <v>-8.2799999999999999E-2</v>
      </c>
      <c r="E170">
        <v>-0.34699999999999998</v>
      </c>
      <c r="F170">
        <v>330636.46999999997</v>
      </c>
      <c r="G170">
        <v>154162.99299999999</v>
      </c>
    </row>
    <row r="171" spans="1:8" x14ac:dyDescent="0.25">
      <c r="A171" t="s">
        <v>32</v>
      </c>
      <c r="B171">
        <v>8.1820000000000004</v>
      </c>
      <c r="C171">
        <v>1028.8530000000001</v>
      </c>
      <c r="D171" s="1">
        <v>-8.2600000000000007E-2</v>
      </c>
      <c r="E171">
        <v>-0.68899999999999995</v>
      </c>
      <c r="F171">
        <v>330633.15299999999</v>
      </c>
      <c r="G171">
        <v>154165.45300000001</v>
      </c>
    </row>
    <row r="172" spans="1:8" x14ac:dyDescent="0.25">
      <c r="A172" t="s">
        <v>32</v>
      </c>
      <c r="B172">
        <v>9.1199999999999992</v>
      </c>
      <c r="C172">
        <v>1028.7619999999999</v>
      </c>
      <c r="D172" s="1">
        <v>-9.6500000000000002E-2</v>
      </c>
      <c r="E172">
        <v>-0.77900000000000003</v>
      </c>
      <c r="F172">
        <v>330632.39899999998</v>
      </c>
      <c r="G172">
        <v>154166.01199999999</v>
      </c>
    </row>
    <row r="173" spans="1:8" x14ac:dyDescent="0.25">
      <c r="A173" t="s">
        <v>32</v>
      </c>
      <c r="B173">
        <v>11</v>
      </c>
      <c r="C173">
        <v>1028.6030000000001</v>
      </c>
      <c r="D173" s="1">
        <v>-8.4699999999999998E-2</v>
      </c>
      <c r="E173">
        <v>-0.93799999999999994</v>
      </c>
      <c r="F173">
        <v>330630.88900000002</v>
      </c>
      <c r="G173">
        <v>154167.13200000001</v>
      </c>
    </row>
    <row r="174" spans="1:8" x14ac:dyDescent="0.25">
      <c r="A174" t="s">
        <v>33</v>
      </c>
      <c r="B174">
        <v>-11</v>
      </c>
      <c r="C174">
        <v>1030.5039999999999</v>
      </c>
      <c r="E174">
        <v>0.92700000000000005</v>
      </c>
      <c r="F174">
        <v>330663.37099999998</v>
      </c>
      <c r="G174">
        <v>154174.46900000001</v>
      </c>
    </row>
    <row r="175" spans="1:8" x14ac:dyDescent="0.25">
      <c r="A175" t="s">
        <v>33</v>
      </c>
      <c r="B175">
        <v>-7.3620000000000001</v>
      </c>
      <c r="C175">
        <v>1030.191</v>
      </c>
      <c r="D175" s="1">
        <v>8.6099999999999996E-2</v>
      </c>
      <c r="E175">
        <v>0.61399999999999999</v>
      </c>
      <c r="F175">
        <v>330660.402</v>
      </c>
      <c r="G175">
        <v>154176.571</v>
      </c>
    </row>
    <row r="176" spans="1:8" x14ac:dyDescent="0.25">
      <c r="A176" t="s">
        <v>33</v>
      </c>
      <c r="B176">
        <v>0</v>
      </c>
      <c r="C176">
        <v>1029.576</v>
      </c>
      <c r="D176" s="1">
        <v>8.3400000000000002E-2</v>
      </c>
      <c r="E176">
        <v>0</v>
      </c>
      <c r="F176">
        <v>329772.38500000001</v>
      </c>
      <c r="G176">
        <v>153370.59099999999</v>
      </c>
      <c r="H176" t="s">
        <v>9</v>
      </c>
    </row>
    <row r="177" spans="1:8" x14ac:dyDescent="0.25">
      <c r="A177" t="s">
        <v>33</v>
      </c>
      <c r="B177">
        <v>1.704</v>
      </c>
      <c r="C177">
        <v>1029.434</v>
      </c>
      <c r="D177" s="1">
        <v>-8.3400000000000002E-2</v>
      </c>
      <c r="E177">
        <v>-0.14199999999999999</v>
      </c>
      <c r="F177">
        <v>330653.00199999998</v>
      </c>
      <c r="G177">
        <v>154181.80799999999</v>
      </c>
    </row>
    <row r="178" spans="1:8" x14ac:dyDescent="0.25">
      <c r="A178" t="s">
        <v>33</v>
      </c>
      <c r="B178">
        <v>1.9450000000000001</v>
      </c>
      <c r="C178">
        <v>1029.413</v>
      </c>
      <c r="D178" s="1">
        <v>-0.09</v>
      </c>
      <c r="E178">
        <v>-0.16400000000000001</v>
      </c>
      <c r="F178">
        <v>330652.80499999999</v>
      </c>
      <c r="G178">
        <v>154181.948</v>
      </c>
    </row>
    <row r="179" spans="1:8" x14ac:dyDescent="0.25">
      <c r="A179" t="s">
        <v>33</v>
      </c>
      <c r="B179">
        <v>1.994</v>
      </c>
      <c r="C179">
        <v>1029.4090000000001</v>
      </c>
      <c r="D179" s="1">
        <v>-8.2799999999999999E-2</v>
      </c>
      <c r="E179">
        <v>-0.16800000000000001</v>
      </c>
      <c r="F179">
        <v>330652.76500000001</v>
      </c>
      <c r="G179">
        <v>154181.976</v>
      </c>
    </row>
    <row r="180" spans="1:8" x14ac:dyDescent="0.25">
      <c r="A180" t="s">
        <v>33</v>
      </c>
      <c r="B180">
        <v>2.0489999999999999</v>
      </c>
      <c r="C180">
        <v>1029.404</v>
      </c>
      <c r="D180" s="1">
        <v>-8.3599999999999994E-2</v>
      </c>
      <c r="E180">
        <v>-0.17199999999999999</v>
      </c>
      <c r="F180">
        <v>330652.72100000002</v>
      </c>
      <c r="G180">
        <v>154182.00700000001</v>
      </c>
    </row>
    <row r="181" spans="1:8" x14ac:dyDescent="0.25">
      <c r="A181" t="s">
        <v>33</v>
      </c>
      <c r="B181">
        <v>7.2439999999999998</v>
      </c>
      <c r="C181">
        <v>1028.9739999999999</v>
      </c>
      <c r="D181" s="1">
        <v>-8.2799999999999999E-2</v>
      </c>
      <c r="E181">
        <v>-0.60299999999999998</v>
      </c>
      <c r="F181">
        <v>330648.48</v>
      </c>
      <c r="G181">
        <v>154185.00899999999</v>
      </c>
    </row>
    <row r="182" spans="1:8" x14ac:dyDescent="0.25">
      <c r="A182" t="s">
        <v>33</v>
      </c>
      <c r="B182">
        <v>8.0289999999999999</v>
      </c>
      <c r="C182">
        <v>1028.8989999999999</v>
      </c>
      <c r="D182" s="1">
        <v>-9.4899999999999998E-2</v>
      </c>
      <c r="E182">
        <v>-0.67700000000000005</v>
      </c>
      <c r="F182">
        <v>330647.83899999998</v>
      </c>
      <c r="G182">
        <v>154185.462</v>
      </c>
    </row>
    <row r="183" spans="1:8" x14ac:dyDescent="0.25">
      <c r="A183" t="s">
        <v>33</v>
      </c>
      <c r="B183">
        <v>11</v>
      </c>
      <c r="C183">
        <v>1028.6400000000001</v>
      </c>
      <c r="D183" s="1">
        <v>-8.7400000000000005E-2</v>
      </c>
      <c r="E183">
        <v>-0.93700000000000006</v>
      </c>
      <c r="F183">
        <v>330645.41399999999</v>
      </c>
      <c r="G183">
        <v>154187.179</v>
      </c>
    </row>
    <row r="184" spans="1:8" x14ac:dyDescent="0.25">
      <c r="A184" t="s">
        <v>34</v>
      </c>
      <c r="B184">
        <v>-11</v>
      </c>
      <c r="C184">
        <v>1030.4739999999999</v>
      </c>
      <c r="E184">
        <v>0.82799999999999996</v>
      </c>
      <c r="F184">
        <v>330677.72600000002</v>
      </c>
      <c r="G184">
        <v>154195.23300000001</v>
      </c>
    </row>
    <row r="185" spans="1:8" x14ac:dyDescent="0.25">
      <c r="A185" t="s">
        <v>34</v>
      </c>
      <c r="B185">
        <v>-9.8119999999999994</v>
      </c>
      <c r="C185">
        <v>1030.383</v>
      </c>
      <c r="D185" s="1">
        <v>7.6799999999999993E-2</v>
      </c>
      <c r="E185">
        <v>0.73699999999999999</v>
      </c>
      <c r="F185">
        <v>330676.74099999998</v>
      </c>
      <c r="G185">
        <v>154195.89799999999</v>
      </c>
    </row>
    <row r="186" spans="1:8" x14ac:dyDescent="0.25">
      <c r="A186" t="s">
        <v>34</v>
      </c>
      <c r="B186">
        <v>-8.8089999999999993</v>
      </c>
      <c r="C186">
        <v>1030.327</v>
      </c>
      <c r="D186" s="1">
        <v>5.5599999999999997E-2</v>
      </c>
      <c r="E186">
        <v>0.68100000000000005</v>
      </c>
      <c r="F186">
        <v>330675.90999999997</v>
      </c>
      <c r="G186">
        <v>154196.459</v>
      </c>
    </row>
    <row r="187" spans="1:8" x14ac:dyDescent="0.25">
      <c r="A187" t="s">
        <v>34</v>
      </c>
      <c r="B187">
        <v>-6.9009999999999998</v>
      </c>
      <c r="C187">
        <v>1030.19</v>
      </c>
      <c r="D187" s="1">
        <v>7.17E-2</v>
      </c>
      <c r="E187">
        <v>0.54400000000000004</v>
      </c>
      <c r="F187">
        <v>330674.32900000003</v>
      </c>
      <c r="G187">
        <v>154197.52600000001</v>
      </c>
    </row>
    <row r="188" spans="1:8" x14ac:dyDescent="0.25">
      <c r="A188" t="s">
        <v>34</v>
      </c>
      <c r="B188">
        <v>0</v>
      </c>
      <c r="C188">
        <v>1029.646</v>
      </c>
      <c r="D188" s="1">
        <v>7.8899999999999998E-2</v>
      </c>
      <c r="E188">
        <v>0</v>
      </c>
      <c r="F188">
        <v>329772.38500000001</v>
      </c>
      <c r="G188">
        <v>153370.59099999999</v>
      </c>
      <c r="H188" t="s">
        <v>9</v>
      </c>
    </row>
    <row r="189" spans="1:8" x14ac:dyDescent="0.25">
      <c r="A189" t="s">
        <v>34</v>
      </c>
      <c r="B189">
        <v>2.0830000000000002</v>
      </c>
      <c r="C189">
        <v>1029.482</v>
      </c>
      <c r="D189" s="1">
        <v>-7.8899999999999998E-2</v>
      </c>
      <c r="E189">
        <v>-0.16400000000000001</v>
      </c>
      <c r="F189">
        <v>330666.88299999997</v>
      </c>
      <c r="G189">
        <v>154202.55300000001</v>
      </c>
    </row>
    <row r="190" spans="1:8" x14ac:dyDescent="0.25">
      <c r="A190" t="s">
        <v>34</v>
      </c>
      <c r="B190">
        <v>10.491</v>
      </c>
      <c r="C190">
        <v>1028.751</v>
      </c>
      <c r="D190" s="1">
        <v>-8.6900000000000005E-2</v>
      </c>
      <c r="E190">
        <v>-0.89500000000000002</v>
      </c>
      <c r="F190">
        <v>330659.91399999999</v>
      </c>
      <c r="G190">
        <v>154207.258</v>
      </c>
    </row>
    <row r="191" spans="1:8" x14ac:dyDescent="0.25">
      <c r="A191" t="s">
        <v>34</v>
      </c>
      <c r="B191">
        <v>11</v>
      </c>
      <c r="C191">
        <v>1028.7159999999999</v>
      </c>
      <c r="D191" s="1">
        <v>-6.8000000000000005E-2</v>
      </c>
      <c r="E191">
        <v>-0.92900000000000005</v>
      </c>
      <c r="F191">
        <v>330659.49200000003</v>
      </c>
      <c r="G191">
        <v>154207.54300000001</v>
      </c>
    </row>
    <row r="192" spans="1:8" x14ac:dyDescent="0.25">
      <c r="A192" t="s">
        <v>35</v>
      </c>
      <c r="B192">
        <v>-11</v>
      </c>
      <c r="C192">
        <v>1030.4749999999999</v>
      </c>
      <c r="E192">
        <v>0.75600000000000001</v>
      </c>
      <c r="F192">
        <v>330691.61800000002</v>
      </c>
      <c r="G192">
        <v>154216.30900000001</v>
      </c>
    </row>
    <row r="193" spans="1:8" x14ac:dyDescent="0.25">
      <c r="A193" t="s">
        <v>35</v>
      </c>
      <c r="B193">
        <v>-8.7739999999999991</v>
      </c>
      <c r="C193">
        <v>1030.348</v>
      </c>
      <c r="D193" s="1">
        <v>5.7000000000000002E-2</v>
      </c>
      <c r="E193">
        <v>0.629</v>
      </c>
      <c r="F193">
        <v>330689.74599999998</v>
      </c>
      <c r="G193">
        <v>154217.514</v>
      </c>
    </row>
    <row r="194" spans="1:8" x14ac:dyDescent="0.25">
      <c r="A194" t="s">
        <v>35</v>
      </c>
      <c r="B194">
        <v>0</v>
      </c>
      <c r="C194">
        <v>1029.7180000000001</v>
      </c>
      <c r="D194" s="1">
        <v>7.17E-2</v>
      </c>
      <c r="E194">
        <v>0</v>
      </c>
      <c r="F194">
        <v>329772.38500000001</v>
      </c>
      <c r="G194">
        <v>153370.59099999999</v>
      </c>
      <c r="H194" t="s">
        <v>9</v>
      </c>
    </row>
    <row r="195" spans="1:8" x14ac:dyDescent="0.25">
      <c r="A195" t="s">
        <v>35</v>
      </c>
      <c r="B195">
        <v>1.0740000000000001</v>
      </c>
      <c r="C195">
        <v>1029.6410000000001</v>
      </c>
      <c r="D195" s="1">
        <v>-7.17E-2</v>
      </c>
      <c r="E195">
        <v>-7.6999999999999999E-2</v>
      </c>
      <c r="F195">
        <v>330681.46399999998</v>
      </c>
      <c r="G195">
        <v>154222.842</v>
      </c>
    </row>
    <row r="196" spans="1:8" x14ac:dyDescent="0.25">
      <c r="A196" t="s">
        <v>35</v>
      </c>
      <c r="B196">
        <v>2.222</v>
      </c>
      <c r="C196">
        <v>1029.5509999999999</v>
      </c>
      <c r="D196" s="1">
        <v>-7.8899999999999998E-2</v>
      </c>
      <c r="E196">
        <v>-0.16800000000000001</v>
      </c>
      <c r="F196">
        <v>330680.49900000001</v>
      </c>
      <c r="G196">
        <v>154223.46299999999</v>
      </c>
    </row>
    <row r="197" spans="1:8" x14ac:dyDescent="0.25">
      <c r="A197" t="s">
        <v>35</v>
      </c>
      <c r="B197">
        <v>4.2610000000000001</v>
      </c>
      <c r="C197">
        <v>1029.374</v>
      </c>
      <c r="D197" s="1">
        <v>-8.6900000000000005E-2</v>
      </c>
      <c r="E197">
        <v>-0.34499999999999997</v>
      </c>
      <c r="F197">
        <v>330678.783</v>
      </c>
      <c r="G197">
        <v>154224.56700000001</v>
      </c>
    </row>
    <row r="198" spans="1:8" x14ac:dyDescent="0.25">
      <c r="A198" t="s">
        <v>35</v>
      </c>
      <c r="B198">
        <v>11</v>
      </c>
      <c r="C198">
        <v>1028.799</v>
      </c>
      <c r="D198" s="1">
        <v>-8.5300000000000001E-2</v>
      </c>
      <c r="E198">
        <v>-0.91900000000000004</v>
      </c>
      <c r="F198">
        <v>330673.11599999998</v>
      </c>
      <c r="G198">
        <v>154228.21299999999</v>
      </c>
    </row>
    <row r="199" spans="1:8" x14ac:dyDescent="0.25">
      <c r="A199" t="s">
        <v>36</v>
      </c>
      <c r="B199">
        <v>-11</v>
      </c>
      <c r="C199">
        <v>1030.508</v>
      </c>
      <c r="E199">
        <v>0.83399999999999996</v>
      </c>
      <c r="F199">
        <v>330705.03999999998</v>
      </c>
      <c r="G199">
        <v>154237.68799999999</v>
      </c>
    </row>
    <row r="200" spans="1:8" x14ac:dyDescent="0.25">
      <c r="A200" t="s">
        <v>36</v>
      </c>
      <c r="B200">
        <v>-9.6289999999999996</v>
      </c>
      <c r="C200">
        <v>1030.424</v>
      </c>
      <c r="D200" s="1">
        <v>6.1199999999999997E-2</v>
      </c>
      <c r="E200">
        <v>0.75</v>
      </c>
      <c r="F200">
        <v>330703.87099999998</v>
      </c>
      <c r="G200">
        <v>154238.40400000001</v>
      </c>
    </row>
    <row r="201" spans="1:8" x14ac:dyDescent="0.25">
      <c r="A201" t="s">
        <v>36</v>
      </c>
      <c r="B201">
        <v>-8.4949999999999992</v>
      </c>
      <c r="C201">
        <v>1030.3610000000001</v>
      </c>
      <c r="D201" s="1">
        <v>5.57E-2</v>
      </c>
      <c r="E201">
        <v>0.68700000000000006</v>
      </c>
      <c r="F201">
        <v>330702.90399999998</v>
      </c>
      <c r="G201">
        <v>154238.99600000001</v>
      </c>
    </row>
    <row r="202" spans="1:8" x14ac:dyDescent="0.25">
      <c r="A202" t="s">
        <v>36</v>
      </c>
      <c r="B202">
        <v>0</v>
      </c>
      <c r="C202">
        <v>1029.674</v>
      </c>
      <c r="D202" s="1">
        <v>8.09E-2</v>
      </c>
      <c r="E202">
        <v>0</v>
      </c>
      <c r="F202">
        <v>329772.38500000001</v>
      </c>
      <c r="G202">
        <v>153370.59099999999</v>
      </c>
      <c r="H202" t="s">
        <v>9</v>
      </c>
    </row>
    <row r="203" spans="1:8" x14ac:dyDescent="0.25">
      <c r="A203" t="s">
        <v>36</v>
      </c>
      <c r="B203">
        <v>0.66200000000000003</v>
      </c>
      <c r="C203">
        <v>1029.6199999999999</v>
      </c>
      <c r="D203" s="1">
        <v>-8.09E-2</v>
      </c>
      <c r="E203">
        <v>-5.3999999999999999E-2</v>
      </c>
      <c r="F203">
        <v>330695.09499999997</v>
      </c>
      <c r="G203">
        <v>154243.77900000001</v>
      </c>
    </row>
    <row r="204" spans="1:8" x14ac:dyDescent="0.25">
      <c r="A204" t="s">
        <v>36</v>
      </c>
      <c r="B204">
        <v>2.206</v>
      </c>
      <c r="C204">
        <v>1029.509</v>
      </c>
      <c r="D204" s="1">
        <v>-7.1800000000000003E-2</v>
      </c>
      <c r="E204">
        <v>-0.16400000000000001</v>
      </c>
      <c r="F204">
        <v>330693.77899999998</v>
      </c>
      <c r="G204">
        <v>154244.58600000001</v>
      </c>
    </row>
    <row r="205" spans="1:8" x14ac:dyDescent="0.25">
      <c r="A205" t="s">
        <v>36</v>
      </c>
      <c r="B205">
        <v>3.706</v>
      </c>
      <c r="C205">
        <v>1029.3800000000001</v>
      </c>
      <c r="D205" s="1">
        <v>-8.5900000000000004E-2</v>
      </c>
      <c r="E205">
        <v>-0.29299999999999998</v>
      </c>
      <c r="F205">
        <v>330692.5</v>
      </c>
      <c r="G205">
        <v>154245.36900000001</v>
      </c>
    </row>
    <row r="206" spans="1:8" x14ac:dyDescent="0.25">
      <c r="A206" t="s">
        <v>36</v>
      </c>
      <c r="B206">
        <v>11</v>
      </c>
      <c r="C206">
        <v>1028.769</v>
      </c>
      <c r="D206" s="1">
        <v>-8.3799999999999999E-2</v>
      </c>
      <c r="E206">
        <v>-0.90400000000000003</v>
      </c>
      <c r="F206">
        <v>330686.27899999998</v>
      </c>
      <c r="G206">
        <v>154249.179</v>
      </c>
    </row>
    <row r="207" spans="1:8" x14ac:dyDescent="0.25">
      <c r="A207" t="s">
        <v>37</v>
      </c>
      <c r="B207">
        <v>-11</v>
      </c>
      <c r="C207">
        <v>1030.569</v>
      </c>
      <c r="E207">
        <v>0.82699999999999996</v>
      </c>
      <c r="F207">
        <v>330717.98599999998</v>
      </c>
      <c r="G207">
        <v>154259.35800000001</v>
      </c>
    </row>
    <row r="208" spans="1:8" x14ac:dyDescent="0.25">
      <c r="A208" t="s">
        <v>37</v>
      </c>
      <c r="B208">
        <v>-8.9120000000000008</v>
      </c>
      <c r="C208">
        <v>1030.4490000000001</v>
      </c>
      <c r="D208" s="1">
        <v>5.7500000000000002E-2</v>
      </c>
      <c r="E208">
        <v>0.70699999999999996</v>
      </c>
      <c r="F208">
        <v>330716.18199999997</v>
      </c>
      <c r="G208">
        <v>154260.40900000001</v>
      </c>
    </row>
    <row r="209" spans="1:8" x14ac:dyDescent="0.25">
      <c r="A209" t="s">
        <v>37</v>
      </c>
      <c r="B209">
        <v>-8.3640000000000008</v>
      </c>
      <c r="C209">
        <v>1030.4159999999999</v>
      </c>
      <c r="D209" s="1">
        <v>5.8999999999999997E-2</v>
      </c>
      <c r="E209">
        <v>0.67500000000000004</v>
      </c>
      <c r="F209">
        <v>330715.70799999998</v>
      </c>
      <c r="G209">
        <v>154260.685</v>
      </c>
    </row>
    <row r="210" spans="1:8" x14ac:dyDescent="0.25">
      <c r="A210" t="s">
        <v>37</v>
      </c>
      <c r="B210">
        <v>0</v>
      </c>
      <c r="C210">
        <v>1029.741</v>
      </c>
      <c r="D210" s="1">
        <v>8.0699999999999994E-2</v>
      </c>
      <c r="E210">
        <v>0</v>
      </c>
      <c r="F210">
        <v>329772.38500000001</v>
      </c>
      <c r="G210">
        <v>153370.59099999999</v>
      </c>
      <c r="H210" t="s">
        <v>9</v>
      </c>
    </row>
    <row r="211" spans="1:8" x14ac:dyDescent="0.25">
      <c r="A211" t="s">
        <v>37</v>
      </c>
      <c r="B211">
        <v>0.95599999999999996</v>
      </c>
      <c r="C211">
        <v>1029.664</v>
      </c>
      <c r="D211" s="1">
        <v>-8.0699999999999994E-2</v>
      </c>
      <c r="E211">
        <v>-7.6999999999999999E-2</v>
      </c>
      <c r="F211">
        <v>330707.65500000003</v>
      </c>
      <c r="G211">
        <v>154265.37599999999</v>
      </c>
    </row>
    <row r="212" spans="1:8" x14ac:dyDescent="0.25">
      <c r="A212" t="s">
        <v>37</v>
      </c>
      <c r="B212">
        <v>2.5419999999999998</v>
      </c>
      <c r="C212">
        <v>1029.5360000000001</v>
      </c>
      <c r="D212" s="1">
        <v>-8.0699999999999994E-2</v>
      </c>
      <c r="E212">
        <v>-0.20499999999999999</v>
      </c>
      <c r="F212">
        <v>330706.28499999997</v>
      </c>
      <c r="G212">
        <v>154266.174</v>
      </c>
    </row>
    <row r="213" spans="1:8" x14ac:dyDescent="0.25">
      <c r="A213" t="s">
        <v>37</v>
      </c>
      <c r="B213">
        <v>4.1820000000000004</v>
      </c>
      <c r="C213">
        <v>1029.3979999999999</v>
      </c>
      <c r="D213" s="1">
        <v>-8.4500000000000006E-2</v>
      </c>
      <c r="E213">
        <v>-0.34399999999999997</v>
      </c>
      <c r="F213">
        <v>330704.86700000003</v>
      </c>
      <c r="G213">
        <v>154267</v>
      </c>
    </row>
    <row r="214" spans="1:8" x14ac:dyDescent="0.25">
      <c r="A214" t="s">
        <v>37</v>
      </c>
      <c r="B214">
        <v>11</v>
      </c>
      <c r="C214">
        <v>1028.7729999999999</v>
      </c>
      <c r="D214" s="1">
        <v>-9.1600000000000001E-2</v>
      </c>
      <c r="E214">
        <v>-0.96799999999999997</v>
      </c>
      <c r="F214">
        <v>330698.97600000002</v>
      </c>
      <c r="G214">
        <v>154270.432</v>
      </c>
    </row>
    <row r="215" spans="1:8" x14ac:dyDescent="0.25">
      <c r="A215" t="s">
        <v>38</v>
      </c>
      <c r="B215">
        <v>-11</v>
      </c>
      <c r="C215">
        <v>1030.527</v>
      </c>
      <c r="E215">
        <v>0.81599999999999995</v>
      </c>
      <c r="F215">
        <v>330730.44900000002</v>
      </c>
      <c r="G215">
        <v>154281.31</v>
      </c>
    </row>
    <row r="216" spans="1:8" x14ac:dyDescent="0.25">
      <c r="A216" t="s">
        <v>38</v>
      </c>
      <c r="B216">
        <v>-8.2349999999999994</v>
      </c>
      <c r="C216">
        <v>1030.354</v>
      </c>
      <c r="D216" s="1">
        <v>6.2600000000000003E-2</v>
      </c>
      <c r="E216">
        <v>0.64300000000000002</v>
      </c>
      <c r="F216">
        <v>330728.03000000003</v>
      </c>
      <c r="G216">
        <v>154282.64799999999</v>
      </c>
    </row>
    <row r="217" spans="1:8" x14ac:dyDescent="0.25">
      <c r="A217" t="s">
        <v>38</v>
      </c>
      <c r="B217">
        <v>0</v>
      </c>
      <c r="C217">
        <v>1029.712</v>
      </c>
      <c r="D217" s="1">
        <v>7.8E-2</v>
      </c>
      <c r="E217">
        <v>0</v>
      </c>
      <c r="F217">
        <v>329772.38500000001</v>
      </c>
      <c r="G217">
        <v>153370.59099999999</v>
      </c>
      <c r="H217" t="s">
        <v>9</v>
      </c>
    </row>
    <row r="218" spans="1:8" x14ac:dyDescent="0.25">
      <c r="A218" t="s">
        <v>38</v>
      </c>
      <c r="B218">
        <v>1.696</v>
      </c>
      <c r="C218">
        <v>1029.579</v>
      </c>
      <c r="D218" s="1">
        <v>-7.8E-2</v>
      </c>
      <c r="E218">
        <v>-0.13200000000000001</v>
      </c>
      <c r="F218">
        <v>330719.34000000003</v>
      </c>
      <c r="G218">
        <v>154287.45600000001</v>
      </c>
    </row>
    <row r="219" spans="1:8" x14ac:dyDescent="0.25">
      <c r="A219" t="s">
        <v>38</v>
      </c>
      <c r="B219">
        <v>2.7330000000000001</v>
      </c>
      <c r="C219">
        <v>1029.4960000000001</v>
      </c>
      <c r="D219" s="1">
        <v>-8.0600000000000005E-2</v>
      </c>
      <c r="E219">
        <v>-0.216</v>
      </c>
      <c r="F219">
        <v>330718.43300000002</v>
      </c>
      <c r="G219">
        <v>154287.95800000001</v>
      </c>
    </row>
    <row r="220" spans="1:8" x14ac:dyDescent="0.25">
      <c r="A220" t="s">
        <v>38</v>
      </c>
      <c r="B220">
        <v>3.827</v>
      </c>
      <c r="C220">
        <v>1029.395</v>
      </c>
      <c r="D220" s="1">
        <v>-9.1999999999999998E-2</v>
      </c>
      <c r="E220">
        <v>-0.317</v>
      </c>
      <c r="F220">
        <v>330717.47499999998</v>
      </c>
      <c r="G220">
        <v>154288.48800000001</v>
      </c>
    </row>
    <row r="221" spans="1:8" x14ac:dyDescent="0.25">
      <c r="A221" t="s">
        <v>38</v>
      </c>
      <c r="B221">
        <v>11</v>
      </c>
      <c r="C221">
        <v>1028.7760000000001</v>
      </c>
      <c r="D221" s="1">
        <v>-8.6300000000000002E-2</v>
      </c>
      <c r="E221">
        <v>-0.93600000000000005</v>
      </c>
      <c r="F221">
        <v>330711.19900000002</v>
      </c>
      <c r="G221">
        <v>154291.96</v>
      </c>
    </row>
    <row r="222" spans="1:8" x14ac:dyDescent="0.25">
      <c r="A222" t="s">
        <v>39</v>
      </c>
      <c r="B222">
        <v>-11</v>
      </c>
      <c r="C222">
        <v>1030.4590000000001</v>
      </c>
      <c r="E222">
        <v>0.85</v>
      </c>
      <c r="F222">
        <v>330742.424</v>
      </c>
      <c r="G222">
        <v>154303.53200000001</v>
      </c>
    </row>
    <row r="223" spans="1:8" x14ac:dyDescent="0.25">
      <c r="A223" t="s">
        <v>39</v>
      </c>
      <c r="B223">
        <v>-8.2530000000000001</v>
      </c>
      <c r="C223">
        <v>1030.27</v>
      </c>
      <c r="D223" s="1">
        <v>6.9000000000000006E-2</v>
      </c>
      <c r="E223">
        <v>0.66</v>
      </c>
      <c r="F223">
        <v>330739.99200000003</v>
      </c>
      <c r="G223">
        <v>154304.80799999999</v>
      </c>
    </row>
    <row r="224" spans="1:8" x14ac:dyDescent="0.25">
      <c r="A224" t="s">
        <v>39</v>
      </c>
      <c r="B224">
        <v>0</v>
      </c>
      <c r="C224">
        <v>1029.6089999999999</v>
      </c>
      <c r="D224" s="1">
        <v>0.08</v>
      </c>
      <c r="E224">
        <v>0</v>
      </c>
      <c r="F224">
        <v>329772.38500000001</v>
      </c>
      <c r="G224">
        <v>153370.59099999999</v>
      </c>
      <c r="H224" t="s">
        <v>9</v>
      </c>
    </row>
    <row r="225" spans="1:8" x14ac:dyDescent="0.25">
      <c r="A225" t="s">
        <v>39</v>
      </c>
      <c r="B225">
        <v>0.42</v>
      </c>
      <c r="C225">
        <v>1029.576</v>
      </c>
      <c r="D225" s="1">
        <v>-0.08</v>
      </c>
      <c r="E225">
        <v>-3.4000000000000002E-2</v>
      </c>
      <c r="F225">
        <v>330732.31099999999</v>
      </c>
      <c r="G225">
        <v>154308.83799999999</v>
      </c>
    </row>
    <row r="226" spans="1:8" x14ac:dyDescent="0.25">
      <c r="A226" t="s">
        <v>39</v>
      </c>
      <c r="B226">
        <v>2.6030000000000002</v>
      </c>
      <c r="C226">
        <v>1029.404</v>
      </c>
      <c r="D226" s="1">
        <v>-7.8799999999999995E-2</v>
      </c>
      <c r="E226">
        <v>-0.20599999999999999</v>
      </c>
      <c r="F226">
        <v>330730.37800000003</v>
      </c>
      <c r="G226">
        <v>154309.85200000001</v>
      </c>
    </row>
    <row r="227" spans="1:8" x14ac:dyDescent="0.25">
      <c r="A227" t="s">
        <v>39</v>
      </c>
      <c r="B227">
        <v>4.6029999999999998</v>
      </c>
      <c r="C227">
        <v>1029.2329999999999</v>
      </c>
      <c r="D227" s="1">
        <v>-8.5599999999999996E-2</v>
      </c>
      <c r="E227">
        <v>-0.377</v>
      </c>
      <c r="F227">
        <v>330728.60700000002</v>
      </c>
      <c r="G227">
        <v>154310.78099999999</v>
      </c>
    </row>
    <row r="228" spans="1:8" x14ac:dyDescent="0.25">
      <c r="A228" t="s">
        <v>39</v>
      </c>
      <c r="B228">
        <v>11</v>
      </c>
      <c r="C228">
        <v>1028.712</v>
      </c>
      <c r="D228" s="1">
        <v>-8.1299999999999997E-2</v>
      </c>
      <c r="E228">
        <v>-0.89700000000000002</v>
      </c>
      <c r="F228">
        <v>330722.94300000003</v>
      </c>
      <c r="G228">
        <v>154313.753</v>
      </c>
    </row>
    <row r="229" spans="1:8" x14ac:dyDescent="0.25">
      <c r="A229" t="s">
        <v>40</v>
      </c>
      <c r="B229">
        <v>-11</v>
      </c>
      <c r="C229">
        <v>1030.3620000000001</v>
      </c>
      <c r="E229">
        <v>0.83199999999999996</v>
      </c>
      <c r="F229">
        <v>330753.90399999998</v>
      </c>
      <c r="G229">
        <v>154326.01300000001</v>
      </c>
    </row>
    <row r="230" spans="1:8" x14ac:dyDescent="0.25">
      <c r="A230" t="s">
        <v>40</v>
      </c>
      <c r="B230">
        <v>-9.52</v>
      </c>
      <c r="C230">
        <v>1030.26</v>
      </c>
      <c r="D230" s="1">
        <v>6.8699999999999997E-2</v>
      </c>
      <c r="E230">
        <v>0.73099999999999998</v>
      </c>
      <c r="F230">
        <v>330752.57900000003</v>
      </c>
      <c r="G230">
        <v>154326.671</v>
      </c>
    </row>
    <row r="231" spans="1:8" x14ac:dyDescent="0.25">
      <c r="A231" t="s">
        <v>40</v>
      </c>
      <c r="B231">
        <v>-8.7989999999999995</v>
      </c>
      <c r="C231">
        <v>1030.211</v>
      </c>
      <c r="D231" s="1">
        <v>6.8199999999999997E-2</v>
      </c>
      <c r="E231">
        <v>0.68100000000000005</v>
      </c>
      <c r="F231">
        <v>330751.93300000002</v>
      </c>
      <c r="G231">
        <v>154326.992</v>
      </c>
    </row>
    <row r="232" spans="1:8" x14ac:dyDescent="0.25">
      <c r="A232" t="s">
        <v>40</v>
      </c>
      <c r="B232">
        <v>0</v>
      </c>
      <c r="C232">
        <v>1029.53</v>
      </c>
      <c r="D232" s="1">
        <v>7.7399999999999997E-2</v>
      </c>
      <c r="E232">
        <v>0</v>
      </c>
      <c r="F232">
        <v>329772.38500000001</v>
      </c>
      <c r="G232">
        <v>153370.59099999999</v>
      </c>
      <c r="H232" t="s">
        <v>9</v>
      </c>
    </row>
    <row r="233" spans="1:8" x14ac:dyDescent="0.25">
      <c r="A233" t="s">
        <v>40</v>
      </c>
      <c r="B233">
        <v>1.0840000000000001</v>
      </c>
      <c r="C233">
        <v>1029.4459999999999</v>
      </c>
      <c r="D233" s="1">
        <v>-7.7399999999999997E-2</v>
      </c>
      <c r="E233">
        <v>-8.4000000000000005E-2</v>
      </c>
      <c r="F233">
        <v>330743.08199999999</v>
      </c>
      <c r="G233">
        <v>154331.389</v>
      </c>
    </row>
    <row r="234" spans="1:8" x14ac:dyDescent="0.25">
      <c r="A234" t="s">
        <v>40</v>
      </c>
      <c r="B234">
        <v>2.6589999999999998</v>
      </c>
      <c r="C234">
        <v>1029.32</v>
      </c>
      <c r="D234" s="1">
        <v>-0.08</v>
      </c>
      <c r="E234">
        <v>-0.21</v>
      </c>
      <c r="F234">
        <v>330741.67200000002</v>
      </c>
      <c r="G234">
        <v>154332.09</v>
      </c>
    </row>
    <row r="235" spans="1:8" x14ac:dyDescent="0.25">
      <c r="A235" t="s">
        <v>40</v>
      </c>
      <c r="B235">
        <v>4.3559999999999999</v>
      </c>
      <c r="C235">
        <v>1029.181</v>
      </c>
      <c r="D235" s="1">
        <v>-8.1900000000000001E-2</v>
      </c>
      <c r="E235">
        <v>-0.34899999999999998</v>
      </c>
      <c r="F235">
        <v>330740.15100000001</v>
      </c>
      <c r="G235">
        <v>154332.845</v>
      </c>
    </row>
    <row r="236" spans="1:8" x14ac:dyDescent="0.25">
      <c r="A236" t="s">
        <v>40</v>
      </c>
      <c r="B236">
        <v>11</v>
      </c>
      <c r="C236">
        <v>1028.6559999999999</v>
      </c>
      <c r="D236" s="1">
        <v>-7.9000000000000001E-2</v>
      </c>
      <c r="E236">
        <v>-0.874</v>
      </c>
      <c r="F236">
        <v>330734.20199999999</v>
      </c>
      <c r="G236">
        <v>154335.80100000001</v>
      </c>
    </row>
    <row r="237" spans="1:8" x14ac:dyDescent="0.25">
      <c r="A237" t="s">
        <v>41</v>
      </c>
      <c r="B237">
        <v>-11</v>
      </c>
      <c r="C237">
        <v>1030.25</v>
      </c>
      <c r="E237">
        <v>0.73599999999999999</v>
      </c>
      <c r="F237">
        <v>330764.88400000002</v>
      </c>
      <c r="G237">
        <v>154348.74299999999</v>
      </c>
    </row>
    <row r="238" spans="1:8" x14ac:dyDescent="0.25">
      <c r="A238" t="s">
        <v>41</v>
      </c>
      <c r="B238">
        <v>-10.993</v>
      </c>
      <c r="C238">
        <v>1030.2470000000001</v>
      </c>
      <c r="D238" t="s">
        <v>42</v>
      </c>
      <c r="E238">
        <v>0.73299999999999998</v>
      </c>
      <c r="F238">
        <v>330764.87800000003</v>
      </c>
      <c r="G238">
        <v>154348.74600000001</v>
      </c>
    </row>
    <row r="239" spans="1:8" x14ac:dyDescent="0.25">
      <c r="A239" t="s">
        <v>41</v>
      </c>
      <c r="B239">
        <v>-10.225</v>
      </c>
      <c r="C239">
        <v>1030.1959999999999</v>
      </c>
      <c r="D239" s="1">
        <v>6.6600000000000006E-2</v>
      </c>
      <c r="E239">
        <v>0.68200000000000005</v>
      </c>
      <c r="F239">
        <v>330764.18300000002</v>
      </c>
      <c r="G239">
        <v>154349.07199999999</v>
      </c>
    </row>
    <row r="240" spans="1:8" x14ac:dyDescent="0.25">
      <c r="A240" t="s">
        <v>41</v>
      </c>
      <c r="B240">
        <v>0</v>
      </c>
      <c r="C240">
        <v>1029.5139999999999</v>
      </c>
      <c r="D240" s="1">
        <v>6.6699999999999995E-2</v>
      </c>
      <c r="E240">
        <v>0</v>
      </c>
      <c r="F240">
        <v>329772.38500000001</v>
      </c>
      <c r="G240">
        <v>153370.59099999999</v>
      </c>
      <c r="H240" t="s">
        <v>9</v>
      </c>
    </row>
    <row r="241" spans="1:8" x14ac:dyDescent="0.25">
      <c r="A241" t="s">
        <v>41</v>
      </c>
      <c r="B241">
        <v>0.4</v>
      </c>
      <c r="C241">
        <v>1029.4870000000001</v>
      </c>
      <c r="D241" s="1">
        <v>-6.6699999999999995E-2</v>
      </c>
      <c r="E241">
        <v>-2.7E-2</v>
      </c>
      <c r="F241">
        <v>330754.565</v>
      </c>
      <c r="G241">
        <v>154353.58799999999</v>
      </c>
    </row>
    <row r="242" spans="1:8" x14ac:dyDescent="0.25">
      <c r="A242" t="s">
        <v>41</v>
      </c>
      <c r="B242">
        <v>2.5920000000000001</v>
      </c>
      <c r="C242">
        <v>1029.319</v>
      </c>
      <c r="D242" s="1">
        <v>-7.6999999999999999E-2</v>
      </c>
      <c r="E242">
        <v>-0.19500000000000001</v>
      </c>
      <c r="F242">
        <v>330752.58100000001</v>
      </c>
      <c r="G242">
        <v>154354.519</v>
      </c>
    </row>
    <row r="243" spans="1:8" x14ac:dyDescent="0.25">
      <c r="A243" t="s">
        <v>41</v>
      </c>
      <c r="B243">
        <v>4.7329999999999997</v>
      </c>
      <c r="C243">
        <v>1029.1479999999999</v>
      </c>
      <c r="D243" s="1">
        <v>-7.9899999999999999E-2</v>
      </c>
      <c r="E243">
        <v>-0.36699999999999999</v>
      </c>
      <c r="F243">
        <v>330750.64199999999</v>
      </c>
      <c r="G243">
        <v>154355.429</v>
      </c>
    </row>
    <row r="244" spans="1:8" x14ac:dyDescent="0.25">
      <c r="A244" t="s">
        <v>41</v>
      </c>
      <c r="B244">
        <v>11</v>
      </c>
      <c r="C244">
        <v>1028.617</v>
      </c>
      <c r="D244" s="1">
        <v>-8.4699999999999998E-2</v>
      </c>
      <c r="E244">
        <v>-0.89700000000000002</v>
      </c>
      <c r="F244">
        <v>330744.96999999997</v>
      </c>
      <c r="G244">
        <v>154358.092</v>
      </c>
    </row>
    <row r="245" spans="1:8" x14ac:dyDescent="0.25">
      <c r="A245" t="s">
        <v>43</v>
      </c>
      <c r="B245">
        <v>-11</v>
      </c>
      <c r="C245">
        <v>1029.973</v>
      </c>
      <c r="E245">
        <v>0.54100000000000004</v>
      </c>
      <c r="F245">
        <v>330775.359</v>
      </c>
      <c r="G245">
        <v>154371.71</v>
      </c>
    </row>
    <row r="246" spans="1:8" x14ac:dyDescent="0.25">
      <c r="A246" t="s">
        <v>43</v>
      </c>
      <c r="B246">
        <v>-4.6630000000000003</v>
      </c>
      <c r="C246">
        <v>1029.6880000000001</v>
      </c>
      <c r="D246" s="1">
        <v>4.4900000000000002E-2</v>
      </c>
      <c r="E246">
        <v>0.25700000000000001</v>
      </c>
      <c r="F246">
        <v>330769.56400000001</v>
      </c>
      <c r="G246">
        <v>154374.27499999999</v>
      </c>
    </row>
    <row r="247" spans="1:8" x14ac:dyDescent="0.25">
      <c r="A247" t="s">
        <v>43</v>
      </c>
      <c r="B247">
        <v>0</v>
      </c>
      <c r="C247">
        <v>1029.432</v>
      </c>
      <c r="D247" s="1">
        <v>5.5100000000000003E-2</v>
      </c>
      <c r="E247">
        <v>0</v>
      </c>
      <c r="F247">
        <v>329772.38500000001</v>
      </c>
      <c r="G247">
        <v>153370.59099999999</v>
      </c>
      <c r="H247" t="s">
        <v>9</v>
      </c>
    </row>
    <row r="248" spans="1:8" x14ac:dyDescent="0.25">
      <c r="A248" t="s">
        <v>43</v>
      </c>
      <c r="B248">
        <v>2.4430000000000001</v>
      </c>
      <c r="C248">
        <v>1029.297</v>
      </c>
      <c r="D248" s="1">
        <v>-5.5100000000000003E-2</v>
      </c>
      <c r="E248">
        <v>-0.13500000000000001</v>
      </c>
      <c r="F248">
        <v>330763.06699999998</v>
      </c>
      <c r="G248">
        <v>154377.152</v>
      </c>
    </row>
    <row r="249" spans="1:8" x14ac:dyDescent="0.25">
      <c r="A249" t="s">
        <v>43</v>
      </c>
      <c r="B249">
        <v>4.7789999999999999</v>
      </c>
      <c r="C249">
        <v>1029.097</v>
      </c>
      <c r="D249" s="1">
        <v>-8.5400000000000004E-2</v>
      </c>
      <c r="E249">
        <v>-0.33400000000000002</v>
      </c>
      <c r="F249">
        <v>330760.93099999998</v>
      </c>
      <c r="G249">
        <v>154378.098</v>
      </c>
    </row>
    <row r="250" spans="1:8" x14ac:dyDescent="0.25">
      <c r="A250" t="s">
        <v>43</v>
      </c>
      <c r="B250">
        <v>5.25</v>
      </c>
      <c r="C250">
        <v>1029.038</v>
      </c>
      <c r="D250" t="s">
        <v>44</v>
      </c>
      <c r="E250">
        <v>-0.39400000000000002</v>
      </c>
      <c r="F250">
        <v>330760.5</v>
      </c>
      <c r="G250">
        <v>154378.28899999999</v>
      </c>
    </row>
    <row r="251" spans="1:8" x14ac:dyDescent="0.25">
      <c r="A251" t="s">
        <v>43</v>
      </c>
      <c r="B251">
        <v>11</v>
      </c>
      <c r="C251">
        <v>1028.5260000000001</v>
      </c>
      <c r="D251" s="1">
        <v>-8.8999999999999996E-2</v>
      </c>
      <c r="E251">
        <v>-0.90600000000000003</v>
      </c>
      <c r="F251">
        <v>330755.24300000002</v>
      </c>
      <c r="G251">
        <v>154380.617</v>
      </c>
    </row>
    <row r="252" spans="1:8" x14ac:dyDescent="0.25">
      <c r="A252" t="s">
        <v>45</v>
      </c>
      <c r="B252">
        <v>-11</v>
      </c>
      <c r="C252">
        <v>1030.0450000000001</v>
      </c>
      <c r="E252">
        <v>0.65500000000000003</v>
      </c>
      <c r="F252">
        <v>330785.32299999997</v>
      </c>
      <c r="G252">
        <v>154394.90299999999</v>
      </c>
    </row>
    <row r="253" spans="1:8" x14ac:dyDescent="0.25">
      <c r="A253" t="s">
        <v>45</v>
      </c>
      <c r="B253">
        <v>-6.9630000000000001</v>
      </c>
      <c r="C253">
        <v>1029.8240000000001</v>
      </c>
      <c r="D253" s="1">
        <v>5.4800000000000001E-2</v>
      </c>
      <c r="E253">
        <v>0.434</v>
      </c>
      <c r="F253">
        <v>330781.59600000002</v>
      </c>
      <c r="G253">
        <v>154396.45499999999</v>
      </c>
    </row>
    <row r="254" spans="1:8" x14ac:dyDescent="0.25">
      <c r="A254" t="s">
        <v>45</v>
      </c>
      <c r="B254">
        <v>0</v>
      </c>
      <c r="C254">
        <v>1029.3889999999999</v>
      </c>
      <c r="D254" s="1">
        <v>6.2399999999999997E-2</v>
      </c>
      <c r="E254">
        <v>0</v>
      </c>
      <c r="F254">
        <v>329772.38500000001</v>
      </c>
      <c r="G254">
        <v>153370.59099999999</v>
      </c>
      <c r="H254" t="s">
        <v>9</v>
      </c>
    </row>
    <row r="255" spans="1:8" x14ac:dyDescent="0.25">
      <c r="A255" t="s">
        <v>45</v>
      </c>
      <c r="B255">
        <v>2.1709999999999998</v>
      </c>
      <c r="C255">
        <v>1029.2539999999999</v>
      </c>
      <c r="D255" s="1">
        <v>-6.2399999999999997E-2</v>
      </c>
      <c r="E255">
        <v>-0.13500000000000001</v>
      </c>
      <c r="F255">
        <v>330773.16399999999</v>
      </c>
      <c r="G255">
        <v>154399.96799999999</v>
      </c>
    </row>
    <row r="256" spans="1:8" x14ac:dyDescent="0.25">
      <c r="A256" t="s">
        <v>45</v>
      </c>
      <c r="B256">
        <v>11</v>
      </c>
      <c r="C256">
        <v>1028.5229999999999</v>
      </c>
      <c r="D256" s="1">
        <v>-8.2799999999999999E-2</v>
      </c>
      <c r="E256">
        <v>-0.86599999999999999</v>
      </c>
      <c r="F256">
        <v>330765.01400000002</v>
      </c>
      <c r="G256">
        <v>154403.36199999999</v>
      </c>
    </row>
    <row r="257" spans="1:8" x14ac:dyDescent="0.25">
      <c r="A257" t="s">
        <v>46</v>
      </c>
      <c r="B257">
        <v>-11</v>
      </c>
      <c r="C257">
        <v>1029.8109999999999</v>
      </c>
      <c r="E257">
        <v>0.52</v>
      </c>
      <c r="F257">
        <v>330794.77100000001</v>
      </c>
      <c r="G257">
        <v>154418.31099999999</v>
      </c>
    </row>
    <row r="258" spans="1:8" x14ac:dyDescent="0.25">
      <c r="A258" t="s">
        <v>46</v>
      </c>
      <c r="B258">
        <v>0</v>
      </c>
      <c r="C258">
        <v>1029.2919999999999</v>
      </c>
      <c r="D258" s="1">
        <v>4.7199999999999999E-2</v>
      </c>
      <c r="E258">
        <v>0</v>
      </c>
      <c r="F258">
        <v>329772.38500000001</v>
      </c>
      <c r="G258">
        <v>153370.59099999999</v>
      </c>
      <c r="H258" t="s">
        <v>9</v>
      </c>
    </row>
    <row r="259" spans="1:8" x14ac:dyDescent="0.25">
      <c r="A259" t="s">
        <v>46</v>
      </c>
      <c r="B259">
        <v>2.1259999999999999</v>
      </c>
      <c r="C259">
        <v>1029.191</v>
      </c>
      <c r="D259" s="1">
        <v>-4.7199999999999999E-2</v>
      </c>
      <c r="E259">
        <v>-0.1</v>
      </c>
      <c r="F259">
        <v>330782.54499999998</v>
      </c>
      <c r="G259">
        <v>154423.08900000001</v>
      </c>
    </row>
    <row r="260" spans="1:8" x14ac:dyDescent="0.25">
      <c r="A260" t="s">
        <v>46</v>
      </c>
      <c r="B260">
        <v>5.109</v>
      </c>
      <c r="C260">
        <v>1028.943</v>
      </c>
      <c r="D260" s="1">
        <v>-8.3299999999999999E-2</v>
      </c>
      <c r="E260">
        <v>-0.34899999999999998</v>
      </c>
      <c r="F260">
        <v>330779.76699999999</v>
      </c>
      <c r="G260">
        <v>154424.17499999999</v>
      </c>
    </row>
    <row r="261" spans="1:8" x14ac:dyDescent="0.25">
      <c r="A261" t="s">
        <v>46</v>
      </c>
      <c r="B261">
        <v>11</v>
      </c>
      <c r="C261">
        <v>1028.4480000000001</v>
      </c>
      <c r="D261" s="1">
        <v>-8.3900000000000002E-2</v>
      </c>
      <c r="E261">
        <v>-0.84299999999999997</v>
      </c>
      <c r="F261">
        <v>330774.28100000002</v>
      </c>
      <c r="G261">
        <v>154426.31899999999</v>
      </c>
    </row>
    <row r="262" spans="1:8" x14ac:dyDescent="0.25">
      <c r="A262" t="s">
        <v>47</v>
      </c>
      <c r="B262">
        <v>-11</v>
      </c>
      <c r="C262">
        <v>1030.1099999999999</v>
      </c>
      <c r="E262">
        <v>0.79300000000000004</v>
      </c>
      <c r="F262">
        <v>330803.69900000002</v>
      </c>
      <c r="G262">
        <v>154441.92199999999</v>
      </c>
    </row>
    <row r="263" spans="1:8" x14ac:dyDescent="0.25">
      <c r="A263" t="s">
        <v>47</v>
      </c>
      <c r="B263">
        <v>-10.718</v>
      </c>
      <c r="C263">
        <v>1030.114</v>
      </c>
      <c r="D263" s="1">
        <v>-1.38E-2</v>
      </c>
      <c r="E263">
        <v>0.79700000000000004</v>
      </c>
      <c r="F263">
        <v>330803.43400000001</v>
      </c>
      <c r="G263">
        <v>154442.019</v>
      </c>
    </row>
    <row r="264" spans="1:8" x14ac:dyDescent="0.25">
      <c r="A264" t="s">
        <v>47</v>
      </c>
      <c r="B264">
        <v>-1.4019999999999999</v>
      </c>
      <c r="C264">
        <v>1029.4190000000001</v>
      </c>
      <c r="D264" s="1">
        <v>7.46E-2</v>
      </c>
      <c r="E264">
        <v>0.10199999999999999</v>
      </c>
      <c r="F264">
        <v>330794.685</v>
      </c>
      <c r="G264">
        <v>154445.217</v>
      </c>
    </row>
    <row r="265" spans="1:8" x14ac:dyDescent="0.25">
      <c r="A265" t="s">
        <v>47</v>
      </c>
      <c r="B265">
        <v>0</v>
      </c>
      <c r="C265">
        <v>1029.317</v>
      </c>
      <c r="D265" s="1">
        <v>7.2800000000000004E-2</v>
      </c>
      <c r="E265">
        <v>0</v>
      </c>
      <c r="F265">
        <v>329772.38500000001</v>
      </c>
      <c r="G265">
        <v>153370.59099999999</v>
      </c>
      <c r="H265" t="s">
        <v>9</v>
      </c>
    </row>
    <row r="266" spans="1:8" x14ac:dyDescent="0.25">
      <c r="A266" t="s">
        <v>47</v>
      </c>
      <c r="B266">
        <v>2.2010000000000001</v>
      </c>
      <c r="C266">
        <v>1029.1569999999999</v>
      </c>
      <c r="D266" s="1">
        <v>-7.2800000000000004E-2</v>
      </c>
      <c r="E266">
        <v>-0.16</v>
      </c>
      <c r="F266">
        <v>330791.30099999998</v>
      </c>
      <c r="G266">
        <v>154446.454</v>
      </c>
    </row>
    <row r="267" spans="1:8" x14ac:dyDescent="0.25">
      <c r="A267" t="s">
        <v>47</v>
      </c>
      <c r="B267">
        <v>5.1920000000000002</v>
      </c>
      <c r="C267">
        <v>1028.902</v>
      </c>
      <c r="D267" s="1">
        <v>-8.5199999999999998E-2</v>
      </c>
      <c r="E267">
        <v>-0.41499999999999998</v>
      </c>
      <c r="F267">
        <v>330788.49200000003</v>
      </c>
      <c r="G267">
        <v>154447.481</v>
      </c>
    </row>
    <row r="268" spans="1:8" x14ac:dyDescent="0.25">
      <c r="A268" t="s">
        <v>47</v>
      </c>
      <c r="B268">
        <v>11</v>
      </c>
      <c r="C268">
        <v>1028.393</v>
      </c>
      <c r="D268" s="1">
        <v>-8.7599999999999997E-2</v>
      </c>
      <c r="E268">
        <v>-0.92400000000000004</v>
      </c>
      <c r="F268">
        <v>330783.03700000001</v>
      </c>
      <c r="G268">
        <v>154449.47500000001</v>
      </c>
    </row>
    <row r="269" spans="1:8" x14ac:dyDescent="0.25">
      <c r="A269" t="s">
        <v>48</v>
      </c>
      <c r="B269">
        <v>-11</v>
      </c>
      <c r="C269">
        <v>1030.1199999999999</v>
      </c>
      <c r="E269">
        <v>0.79600000000000004</v>
      </c>
      <c r="F269">
        <v>330812.103</v>
      </c>
      <c r="G269">
        <v>154465.72500000001</v>
      </c>
    </row>
    <row r="270" spans="1:8" x14ac:dyDescent="0.25">
      <c r="A270" t="s">
        <v>48</v>
      </c>
      <c r="B270">
        <v>-9.9380000000000006</v>
      </c>
      <c r="C270">
        <v>1030.048</v>
      </c>
      <c r="D270" s="1">
        <v>6.7799999999999999E-2</v>
      </c>
      <c r="E270">
        <v>0.72399999999999998</v>
      </c>
      <c r="F270">
        <v>330811.098</v>
      </c>
      <c r="G270">
        <v>154466.06700000001</v>
      </c>
    </row>
    <row r="271" spans="1:8" x14ac:dyDescent="0.25">
      <c r="A271" t="s">
        <v>48</v>
      </c>
      <c r="B271">
        <v>-8.9209999999999994</v>
      </c>
      <c r="C271">
        <v>1029.991</v>
      </c>
      <c r="D271" s="1">
        <v>5.6300000000000003E-2</v>
      </c>
      <c r="E271">
        <v>0.66700000000000004</v>
      </c>
      <c r="F271">
        <v>330810.13500000001</v>
      </c>
      <c r="G271">
        <v>154466.39499999999</v>
      </c>
    </row>
    <row r="272" spans="1:8" x14ac:dyDescent="0.25">
      <c r="A272" t="s">
        <v>48</v>
      </c>
      <c r="B272">
        <v>-5.3090000000000002</v>
      </c>
      <c r="C272">
        <v>1029.722</v>
      </c>
      <c r="D272" s="1">
        <v>7.46E-2</v>
      </c>
      <c r="E272">
        <v>0.39800000000000002</v>
      </c>
      <c r="F272">
        <v>330806.717</v>
      </c>
      <c r="G272">
        <v>154467.56</v>
      </c>
    </row>
    <row r="273" spans="1:8" x14ac:dyDescent="0.25">
      <c r="A273" t="s">
        <v>48</v>
      </c>
      <c r="B273">
        <v>0</v>
      </c>
      <c r="C273">
        <v>1029.3240000000001</v>
      </c>
      <c r="D273" s="1">
        <v>7.4899999999999994E-2</v>
      </c>
      <c r="E273">
        <v>0</v>
      </c>
      <c r="F273">
        <v>329772.38500000001</v>
      </c>
      <c r="G273">
        <v>153370.59099999999</v>
      </c>
      <c r="H273" t="s">
        <v>9</v>
      </c>
    </row>
    <row r="274" spans="1:8" x14ac:dyDescent="0.25">
      <c r="A274" t="s">
        <v>48</v>
      </c>
      <c r="B274">
        <v>2.34</v>
      </c>
      <c r="C274">
        <v>1029.1489999999999</v>
      </c>
      <c r="D274" s="1">
        <v>-7.4899999999999994E-2</v>
      </c>
      <c r="E274">
        <v>-0.17499999999999999</v>
      </c>
      <c r="F274">
        <v>330799.47499999998</v>
      </c>
      <c r="G274">
        <v>154470.02600000001</v>
      </c>
    </row>
    <row r="275" spans="1:8" x14ac:dyDescent="0.25">
      <c r="A275" t="s">
        <v>48</v>
      </c>
      <c r="B275">
        <v>5.6840000000000002</v>
      </c>
      <c r="C275">
        <v>1028.8520000000001</v>
      </c>
      <c r="D275" s="1">
        <v>-8.8700000000000001E-2</v>
      </c>
      <c r="E275">
        <v>-0.47199999999999998</v>
      </c>
      <c r="F275">
        <v>330796.31099999999</v>
      </c>
      <c r="G275">
        <v>154471.10500000001</v>
      </c>
    </row>
    <row r="276" spans="1:8" x14ac:dyDescent="0.25">
      <c r="A276" t="s">
        <v>48</v>
      </c>
      <c r="B276">
        <v>11</v>
      </c>
      <c r="C276">
        <v>1028.3900000000001</v>
      </c>
      <c r="D276" s="1">
        <v>-8.6900000000000005E-2</v>
      </c>
      <c r="E276">
        <v>-0.93400000000000005</v>
      </c>
      <c r="F276">
        <v>330791.27799999999</v>
      </c>
      <c r="G276">
        <v>154472.81899999999</v>
      </c>
    </row>
    <row r="277" spans="1:8" x14ac:dyDescent="0.25">
      <c r="A277" t="s">
        <v>49</v>
      </c>
      <c r="B277">
        <v>-11</v>
      </c>
      <c r="C277">
        <v>1030.0899999999999</v>
      </c>
      <c r="E277">
        <v>0.76600000000000001</v>
      </c>
      <c r="F277">
        <v>330819.978</v>
      </c>
      <c r="G277">
        <v>154489.70800000001</v>
      </c>
    </row>
    <row r="278" spans="1:8" x14ac:dyDescent="0.25">
      <c r="A278" t="s">
        <v>49</v>
      </c>
      <c r="B278">
        <v>-9.4879999999999995</v>
      </c>
      <c r="C278">
        <v>1030.002</v>
      </c>
      <c r="D278" s="1">
        <v>5.8500000000000003E-2</v>
      </c>
      <c r="E278">
        <v>0.67800000000000005</v>
      </c>
      <c r="F278">
        <v>330818.53700000001</v>
      </c>
      <c r="G278">
        <v>154490.163</v>
      </c>
    </row>
    <row r="279" spans="1:8" x14ac:dyDescent="0.25">
      <c r="A279" t="s">
        <v>49</v>
      </c>
      <c r="B279">
        <v>-9.4600000000000009</v>
      </c>
      <c r="C279">
        <v>1030.002</v>
      </c>
      <c r="D279" s="1">
        <v>1.1000000000000001E-3</v>
      </c>
      <c r="E279">
        <v>0.67800000000000005</v>
      </c>
      <c r="F279">
        <v>330818.51</v>
      </c>
      <c r="G279">
        <v>154490.17199999999</v>
      </c>
    </row>
    <row r="280" spans="1:8" x14ac:dyDescent="0.25">
      <c r="A280" t="s">
        <v>49</v>
      </c>
      <c r="B280">
        <v>-8.1579999999999995</v>
      </c>
      <c r="C280">
        <v>1029.9179999999999</v>
      </c>
      <c r="D280" s="1">
        <v>6.4500000000000002E-2</v>
      </c>
      <c r="E280">
        <v>0.59399999999999997</v>
      </c>
      <c r="F280">
        <v>330817.26899999997</v>
      </c>
      <c r="G280">
        <v>154490.56400000001</v>
      </c>
    </row>
    <row r="281" spans="1:8" x14ac:dyDescent="0.25">
      <c r="A281" t="s">
        <v>49</v>
      </c>
      <c r="B281">
        <v>-4.58</v>
      </c>
      <c r="C281">
        <v>1029.6500000000001</v>
      </c>
      <c r="D281" s="1">
        <v>7.4899999999999994E-2</v>
      </c>
      <c r="E281">
        <v>0.32600000000000001</v>
      </c>
      <c r="F281">
        <v>330813.85700000002</v>
      </c>
      <c r="G281">
        <v>154491.64300000001</v>
      </c>
    </row>
    <row r="282" spans="1:8" x14ac:dyDescent="0.25">
      <c r="A282" t="s">
        <v>49</v>
      </c>
      <c r="B282">
        <v>0</v>
      </c>
      <c r="C282">
        <v>1029.3240000000001</v>
      </c>
      <c r="D282" s="1">
        <v>7.1199999999999999E-2</v>
      </c>
      <c r="E282">
        <v>0</v>
      </c>
      <c r="F282">
        <v>329772.38500000001</v>
      </c>
      <c r="G282">
        <v>153370.59099999999</v>
      </c>
      <c r="H282" t="s">
        <v>9</v>
      </c>
    </row>
    <row r="283" spans="1:8" x14ac:dyDescent="0.25">
      <c r="A283" t="s">
        <v>49</v>
      </c>
      <c r="B283">
        <v>2.7109999999999999</v>
      </c>
      <c r="C283">
        <v>1029.1310000000001</v>
      </c>
      <c r="D283" s="1">
        <v>-7.1199999999999999E-2</v>
      </c>
      <c r="E283">
        <v>-0.193</v>
      </c>
      <c r="F283">
        <v>330806.90500000003</v>
      </c>
      <c r="G283">
        <v>154493.84099999999</v>
      </c>
    </row>
    <row r="284" spans="1:8" x14ac:dyDescent="0.25">
      <c r="A284" t="s">
        <v>49</v>
      </c>
      <c r="B284">
        <v>6.61</v>
      </c>
      <c r="C284">
        <v>1028.788</v>
      </c>
      <c r="D284" s="1">
        <v>-8.7900000000000006E-2</v>
      </c>
      <c r="E284">
        <v>-0.53500000000000003</v>
      </c>
      <c r="F284">
        <v>330803.18699999998</v>
      </c>
      <c r="G284">
        <v>154495.016</v>
      </c>
    </row>
    <row r="285" spans="1:8" x14ac:dyDescent="0.25">
      <c r="A285" t="s">
        <v>49</v>
      </c>
      <c r="B285">
        <v>11</v>
      </c>
      <c r="C285">
        <v>1028.3969999999999</v>
      </c>
      <c r="D285" s="1">
        <v>-8.9200000000000002E-2</v>
      </c>
      <c r="E285">
        <v>-0.92700000000000005</v>
      </c>
      <c r="F285">
        <v>330799.00199999998</v>
      </c>
      <c r="G285">
        <v>154496.33900000001</v>
      </c>
    </row>
    <row r="286" spans="1:8" x14ac:dyDescent="0.25">
      <c r="A286" t="s">
        <v>50</v>
      </c>
      <c r="B286">
        <v>-11</v>
      </c>
      <c r="C286">
        <v>1030.068</v>
      </c>
      <c r="E286">
        <v>0.753</v>
      </c>
      <c r="F286">
        <v>330827.321</v>
      </c>
      <c r="G286">
        <v>154513.859</v>
      </c>
    </row>
    <row r="287" spans="1:8" x14ac:dyDescent="0.25">
      <c r="A287" t="s">
        <v>50</v>
      </c>
      <c r="B287">
        <v>-9.2829999999999995</v>
      </c>
      <c r="C287">
        <v>1029.9590000000001</v>
      </c>
      <c r="D287" s="1">
        <v>6.3100000000000003E-2</v>
      </c>
      <c r="E287">
        <v>0.64400000000000002</v>
      </c>
      <c r="F287">
        <v>330825.67300000001</v>
      </c>
      <c r="G287">
        <v>154514.34</v>
      </c>
    </row>
    <row r="288" spans="1:8" x14ac:dyDescent="0.25">
      <c r="A288" t="s">
        <v>50</v>
      </c>
      <c r="B288">
        <v>-7.9390000000000001</v>
      </c>
      <c r="C288">
        <v>1029.885</v>
      </c>
      <c r="D288" s="1">
        <v>5.57E-2</v>
      </c>
      <c r="E288">
        <v>0.56999999999999995</v>
      </c>
      <c r="F288">
        <v>330824.38299999997</v>
      </c>
      <c r="G288">
        <v>154514.717</v>
      </c>
    </row>
    <row r="289" spans="1:8" x14ac:dyDescent="0.25">
      <c r="A289" t="s">
        <v>50</v>
      </c>
      <c r="B289">
        <v>-7.9249999999999998</v>
      </c>
      <c r="C289">
        <v>1029.885</v>
      </c>
      <c r="D289" s="1">
        <v>1E-4</v>
      </c>
      <c r="E289">
        <v>0.56999999999999995</v>
      </c>
      <c r="F289">
        <v>330824.36900000001</v>
      </c>
      <c r="G289">
        <v>154514.72099999999</v>
      </c>
    </row>
    <row r="290" spans="1:8" x14ac:dyDescent="0.25">
      <c r="A290" t="s">
        <v>50</v>
      </c>
      <c r="B290">
        <v>-4.0140000000000002</v>
      </c>
      <c r="C290">
        <v>1029.606</v>
      </c>
      <c r="D290" s="1">
        <v>7.1199999999999999E-2</v>
      </c>
      <c r="E290">
        <v>0.29099999999999998</v>
      </c>
      <c r="F290">
        <v>330820.61499999999</v>
      </c>
      <c r="G290">
        <v>154515.81700000001</v>
      </c>
    </row>
    <row r="291" spans="1:8" x14ac:dyDescent="0.25">
      <c r="A291" t="s">
        <v>50</v>
      </c>
      <c r="B291">
        <v>0</v>
      </c>
      <c r="C291">
        <v>1029.3150000000001</v>
      </c>
      <c r="D291" s="1">
        <v>7.2599999999999998E-2</v>
      </c>
      <c r="E291">
        <v>0</v>
      </c>
      <c r="F291">
        <v>329772.38500000001</v>
      </c>
      <c r="G291">
        <v>153370.59099999999</v>
      </c>
      <c r="H291" t="s">
        <v>9</v>
      </c>
    </row>
    <row r="292" spans="1:8" x14ac:dyDescent="0.25">
      <c r="A292" t="s">
        <v>50</v>
      </c>
      <c r="B292">
        <v>2.9420000000000002</v>
      </c>
      <c r="C292">
        <v>1029.1020000000001</v>
      </c>
      <c r="D292" s="1">
        <v>-7.2599999999999998E-2</v>
      </c>
      <c r="E292">
        <v>-0.21299999999999999</v>
      </c>
      <c r="F292">
        <v>330813.93800000002</v>
      </c>
      <c r="G292">
        <v>154517.76699999999</v>
      </c>
    </row>
    <row r="293" spans="1:8" x14ac:dyDescent="0.25">
      <c r="A293" t="s">
        <v>50</v>
      </c>
      <c r="B293">
        <v>10.023999999999999</v>
      </c>
      <c r="C293">
        <v>1028.463</v>
      </c>
      <c r="D293" s="1">
        <v>-9.01E-2</v>
      </c>
      <c r="E293">
        <v>-0.85199999999999998</v>
      </c>
      <c r="F293">
        <v>330807.14</v>
      </c>
      <c r="G293">
        <v>154519.75200000001</v>
      </c>
    </row>
    <row r="294" spans="1:8" x14ac:dyDescent="0.25">
      <c r="A294" t="s">
        <v>50</v>
      </c>
      <c r="B294">
        <v>11</v>
      </c>
      <c r="C294">
        <v>1028.3800000000001</v>
      </c>
      <c r="D294" s="1">
        <v>-8.5099999999999995E-2</v>
      </c>
      <c r="E294">
        <v>-0.93500000000000005</v>
      </c>
      <c r="F294">
        <v>330806.20299999998</v>
      </c>
      <c r="G294">
        <v>154520.02499999999</v>
      </c>
    </row>
    <row r="295" spans="1:8" x14ac:dyDescent="0.25">
      <c r="A295" t="s">
        <v>51</v>
      </c>
      <c r="B295">
        <v>-11</v>
      </c>
      <c r="C295">
        <v>1030.079</v>
      </c>
      <c r="E295">
        <v>0.752</v>
      </c>
      <c r="F295">
        <v>330834.12800000003</v>
      </c>
      <c r="G295">
        <v>154538.16699999999</v>
      </c>
    </row>
    <row r="296" spans="1:8" x14ac:dyDescent="0.25">
      <c r="A296" t="s">
        <v>51</v>
      </c>
      <c r="B296">
        <v>-9.5229999999999997</v>
      </c>
      <c r="C296">
        <v>1029.9880000000001</v>
      </c>
      <c r="D296" s="1">
        <v>6.2300000000000001E-2</v>
      </c>
      <c r="E296">
        <v>0.66</v>
      </c>
      <c r="F296">
        <v>330832.701</v>
      </c>
      <c r="G296">
        <v>154538.549</v>
      </c>
    </row>
    <row r="297" spans="1:8" x14ac:dyDescent="0.25">
      <c r="A297" t="s">
        <v>51</v>
      </c>
      <c r="B297">
        <v>-8.0289999999999999</v>
      </c>
      <c r="C297">
        <v>1029.8969999999999</v>
      </c>
      <c r="D297" s="1">
        <v>6.0900000000000003E-2</v>
      </c>
      <c r="E297">
        <v>0.56899999999999995</v>
      </c>
      <c r="F297">
        <v>330831.25799999997</v>
      </c>
      <c r="G297">
        <v>154538.93599999999</v>
      </c>
    </row>
    <row r="298" spans="1:8" x14ac:dyDescent="0.25">
      <c r="A298" t="s">
        <v>51</v>
      </c>
      <c r="B298">
        <v>-0.98099999999999998</v>
      </c>
      <c r="C298">
        <v>1029.3989999999999</v>
      </c>
      <c r="D298" s="1">
        <v>7.0599999999999996E-2</v>
      </c>
      <c r="E298">
        <v>7.0999999999999994E-2</v>
      </c>
      <c r="F298">
        <v>330824.451</v>
      </c>
      <c r="G298">
        <v>154540.761</v>
      </c>
    </row>
    <row r="299" spans="1:8" x14ac:dyDescent="0.25">
      <c r="A299" t="s">
        <v>51</v>
      </c>
      <c r="B299">
        <v>0</v>
      </c>
      <c r="C299">
        <v>1029.327</v>
      </c>
      <c r="D299" s="1">
        <v>7.2599999999999998E-2</v>
      </c>
      <c r="E299">
        <v>0</v>
      </c>
      <c r="F299">
        <v>329772.38500000001</v>
      </c>
      <c r="G299">
        <v>153370.59099999999</v>
      </c>
      <c r="H299" t="s">
        <v>9</v>
      </c>
    </row>
    <row r="300" spans="1:8" x14ac:dyDescent="0.25">
      <c r="A300" t="s">
        <v>51</v>
      </c>
      <c r="B300">
        <v>2.9009999999999998</v>
      </c>
      <c r="C300">
        <v>1029.117</v>
      </c>
      <c r="D300" s="1">
        <v>-7.2599999999999998E-2</v>
      </c>
      <c r="E300">
        <v>-0.21099999999999999</v>
      </c>
      <c r="F300">
        <v>330820.7</v>
      </c>
      <c r="G300">
        <v>154541.76699999999</v>
      </c>
    </row>
    <row r="301" spans="1:8" x14ac:dyDescent="0.25">
      <c r="A301" t="s">
        <v>51</v>
      </c>
      <c r="B301">
        <v>10.063000000000001</v>
      </c>
      <c r="C301">
        <v>1028.49</v>
      </c>
      <c r="D301" s="1">
        <v>-8.7499999999999994E-2</v>
      </c>
      <c r="E301">
        <v>-0.83699999999999997</v>
      </c>
      <c r="F301">
        <v>330813.783</v>
      </c>
      <c r="G301">
        <v>154543.622</v>
      </c>
    </row>
    <row r="302" spans="1:8" x14ac:dyDescent="0.25">
      <c r="A302" t="s">
        <v>51</v>
      </c>
      <c r="B302">
        <v>11</v>
      </c>
      <c r="C302">
        <v>1028.412</v>
      </c>
      <c r="D302" s="1">
        <v>-8.3799999999999999E-2</v>
      </c>
      <c r="E302">
        <v>-0.91600000000000004</v>
      </c>
      <c r="F302">
        <v>330812.87800000003</v>
      </c>
      <c r="G302">
        <v>154543.864</v>
      </c>
    </row>
    <row r="303" spans="1:8" x14ac:dyDescent="0.25">
      <c r="A303" t="s">
        <v>52</v>
      </c>
      <c r="B303">
        <v>-11</v>
      </c>
      <c r="C303">
        <v>1030.0899999999999</v>
      </c>
      <c r="E303">
        <v>0.746</v>
      </c>
      <c r="F303">
        <v>330840.39500000002</v>
      </c>
      <c r="G303">
        <v>154562.61900000001</v>
      </c>
    </row>
    <row r="304" spans="1:8" x14ac:dyDescent="0.25">
      <c r="A304" t="s">
        <v>52</v>
      </c>
      <c r="B304">
        <v>-9.5969999999999995</v>
      </c>
      <c r="C304">
        <v>1030.0060000000001</v>
      </c>
      <c r="D304" s="1">
        <v>5.96E-2</v>
      </c>
      <c r="E304">
        <v>0.66200000000000003</v>
      </c>
      <c r="F304">
        <v>330839.03200000001</v>
      </c>
      <c r="G304">
        <v>154562.95300000001</v>
      </c>
    </row>
    <row r="305" spans="1:8" x14ac:dyDescent="0.25">
      <c r="A305" t="s">
        <v>52</v>
      </c>
      <c r="B305">
        <v>-8.2260000000000009</v>
      </c>
      <c r="C305">
        <v>1029.925</v>
      </c>
      <c r="D305" s="1">
        <v>5.9499999999999997E-2</v>
      </c>
      <c r="E305">
        <v>0.57999999999999996</v>
      </c>
      <c r="F305">
        <v>330837.7</v>
      </c>
      <c r="G305">
        <v>154563.27799999999</v>
      </c>
    </row>
    <row r="306" spans="1:8" x14ac:dyDescent="0.25">
      <c r="A306" t="s">
        <v>52</v>
      </c>
      <c r="B306">
        <v>-1.0289999999999999</v>
      </c>
      <c r="C306">
        <v>1029.4169999999999</v>
      </c>
      <c r="D306" s="1">
        <v>7.0499999999999993E-2</v>
      </c>
      <c r="E306">
        <v>7.2999999999999995E-2</v>
      </c>
      <c r="F306">
        <v>330830.70899999997</v>
      </c>
      <c r="G306">
        <v>154564.98800000001</v>
      </c>
    </row>
    <row r="307" spans="1:8" x14ac:dyDescent="0.25">
      <c r="A307" t="s">
        <v>52</v>
      </c>
      <c r="B307">
        <v>0</v>
      </c>
      <c r="C307">
        <v>1029.3440000000001</v>
      </c>
      <c r="D307" s="1">
        <v>7.0599999999999996E-2</v>
      </c>
      <c r="E307">
        <v>0</v>
      </c>
      <c r="F307">
        <v>329772.38500000001</v>
      </c>
      <c r="G307">
        <v>153370.59099999999</v>
      </c>
      <c r="H307" t="s">
        <v>9</v>
      </c>
    </row>
    <row r="308" spans="1:8" x14ac:dyDescent="0.25">
      <c r="A308" t="s">
        <v>52</v>
      </c>
      <c r="B308">
        <v>2.8759999999999999</v>
      </c>
      <c r="C308">
        <v>1029.1410000000001</v>
      </c>
      <c r="D308" s="1">
        <v>-7.0599999999999996E-2</v>
      </c>
      <c r="E308">
        <v>-0.20300000000000001</v>
      </c>
      <c r="F308">
        <v>330826.91600000003</v>
      </c>
      <c r="G308">
        <v>154565.916</v>
      </c>
    </row>
    <row r="309" spans="1:8" x14ac:dyDescent="0.25">
      <c r="A309" t="s">
        <v>52</v>
      </c>
      <c r="B309">
        <v>6.7549999999999999</v>
      </c>
      <c r="C309">
        <v>1028.8019999999999</v>
      </c>
      <c r="D309" s="1">
        <v>-8.7499999999999994E-2</v>
      </c>
      <c r="E309">
        <v>-0.54300000000000004</v>
      </c>
      <c r="F309">
        <v>330823.14799999999</v>
      </c>
      <c r="G309">
        <v>154566.837</v>
      </c>
    </row>
    <row r="310" spans="1:8" x14ac:dyDescent="0.25">
      <c r="A310" t="s">
        <v>52</v>
      </c>
      <c r="B310">
        <v>11</v>
      </c>
      <c r="C310">
        <v>1028.4490000000001</v>
      </c>
      <c r="D310" s="1">
        <v>-8.3199999999999996E-2</v>
      </c>
      <c r="E310">
        <v>-0.89600000000000002</v>
      </c>
      <c r="F310">
        <v>330819.02399999998</v>
      </c>
      <c r="G310">
        <v>154567.845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6"/>
  <sheetViews>
    <sheetView topLeftCell="A127" zoomScaleNormal="100" workbookViewId="0">
      <selection activeCell="L79" sqref="L79"/>
    </sheetView>
  </sheetViews>
  <sheetFormatPr defaultRowHeight="15" x14ac:dyDescent="0.25"/>
  <cols>
    <col min="11" max="11" width="11.28515625" style="4" customWidth="1"/>
    <col min="12" max="12" width="13.140625" customWidth="1"/>
    <col min="13" max="13" width="14" customWidth="1"/>
    <col min="14" max="14" width="11.28515625" customWidth="1"/>
    <col min="15" max="15" width="11.42578125" bestFit="1" customWidth="1"/>
    <col min="16" max="16" width="11" bestFit="1" customWidth="1"/>
    <col min="17" max="17" width="11.7109375" style="4" customWidth="1"/>
    <col min="18" max="18" width="12.7109375" bestFit="1" customWidth="1"/>
    <col min="19" max="19" width="11.28515625" customWidth="1"/>
    <col min="20" max="20" width="14" customWidth="1"/>
    <col min="21" max="21" width="13.140625" customWidth="1"/>
    <col min="22" max="22" width="11.28515625" style="4" customWidth="1"/>
    <col min="23" max="23" width="36" customWidth="1"/>
  </cols>
  <sheetData>
    <row r="1" spans="1:23" s="5" customFormat="1" ht="45" x14ac:dyDescent="0.25">
      <c r="A1" s="5" t="s">
        <v>0</v>
      </c>
      <c r="B1" s="5" t="s">
        <v>1</v>
      </c>
      <c r="C1" s="5" t="s">
        <v>53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K1" s="6" t="s">
        <v>66</v>
      </c>
      <c r="L1" s="5" t="s">
        <v>65</v>
      </c>
      <c r="M1" s="5" t="s">
        <v>64</v>
      </c>
      <c r="N1" s="5" t="s">
        <v>63</v>
      </c>
      <c r="O1" s="5" t="s">
        <v>62</v>
      </c>
      <c r="P1" s="5" t="s">
        <v>54</v>
      </c>
      <c r="Q1" s="6" t="s">
        <v>55</v>
      </c>
      <c r="R1" s="5" t="s">
        <v>61</v>
      </c>
      <c r="S1" s="5" t="s">
        <v>60</v>
      </c>
      <c r="T1" s="5" t="s">
        <v>57</v>
      </c>
      <c r="U1" s="5" t="s">
        <v>58</v>
      </c>
      <c r="V1" s="6" t="s">
        <v>59</v>
      </c>
      <c r="W1" s="5" t="s">
        <v>56</v>
      </c>
    </row>
    <row r="2" spans="1:23" x14ac:dyDescent="0.25">
      <c r="A2" s="19" t="s">
        <v>8</v>
      </c>
      <c r="B2">
        <v>-11</v>
      </c>
      <c r="C2" s="3">
        <f t="shared" ref="C2:C66" si="0">ROUND(B2,1)</f>
        <v>-11</v>
      </c>
      <c r="D2" s="19">
        <v>1026.049</v>
      </c>
      <c r="F2">
        <v>-5.6000000000000001E-2</v>
      </c>
      <c r="G2">
        <v>330310.26899999997</v>
      </c>
      <c r="H2">
        <v>153818.69899999999</v>
      </c>
      <c r="K2" s="7">
        <v>1026.049</v>
      </c>
      <c r="L2" s="8"/>
      <c r="M2" s="7">
        <f>K2-Q2</f>
        <v>-5.6000000000040018E-2</v>
      </c>
      <c r="N2" s="9">
        <f>(K2-Q2)/O2</f>
        <v>-5.090909090912729E-3</v>
      </c>
      <c r="O2" s="8">
        <v>11</v>
      </c>
      <c r="P2" s="8" t="s">
        <v>8</v>
      </c>
      <c r="Q2" s="7">
        <v>1026.105</v>
      </c>
      <c r="R2" s="8">
        <v>11</v>
      </c>
      <c r="S2" s="9">
        <f>(V2-Q2)/R2</f>
        <v>-1.4090909090906611E-2</v>
      </c>
      <c r="T2" s="7">
        <f>V2-Q2</f>
        <v>-0.15499999999997272</v>
      </c>
      <c r="U2" s="8"/>
      <c r="V2" s="7">
        <v>1025.95</v>
      </c>
      <c r="W2" s="8"/>
    </row>
    <row r="3" spans="1:23" x14ac:dyDescent="0.25">
      <c r="A3" t="s">
        <v>8</v>
      </c>
      <c r="B3">
        <v>-10.090999999999999</v>
      </c>
      <c r="C3" s="2">
        <f t="shared" si="0"/>
        <v>-10.1</v>
      </c>
      <c r="D3">
        <v>1026.049</v>
      </c>
      <c r="E3">
        <v>-1E-4</v>
      </c>
      <c r="F3">
        <v>-5.6000000000000001E-2</v>
      </c>
      <c r="G3">
        <v>330309.67700000003</v>
      </c>
      <c r="H3">
        <v>153819.38800000001</v>
      </c>
      <c r="K3" s="7">
        <v>1026.2180000000001</v>
      </c>
      <c r="L3" s="8"/>
      <c r="M3" s="7">
        <f t="shared" ref="M3:M41" si="1">K3-Q3</f>
        <v>6.0000000000854925E-3</v>
      </c>
      <c r="N3" s="9">
        <f t="shared" ref="N3:N41" si="2">(K3-Q3)/O3</f>
        <v>5.4545454546231747E-4</v>
      </c>
      <c r="O3" s="8">
        <v>11</v>
      </c>
      <c r="P3" s="8" t="s">
        <v>10</v>
      </c>
      <c r="Q3" s="7">
        <v>1026.212</v>
      </c>
      <c r="R3" s="8">
        <v>11</v>
      </c>
      <c r="S3" s="9">
        <f t="shared" ref="S3:S41" si="3">(V3-Q3)/R3</f>
        <v>-1.2454545454540328E-2</v>
      </c>
      <c r="T3" s="7">
        <f t="shared" ref="T3:T41" si="4">V3-Q3</f>
        <v>-0.13699999999994361</v>
      </c>
      <c r="U3" s="8"/>
      <c r="V3" s="7">
        <v>1026.075</v>
      </c>
      <c r="W3" s="8"/>
    </row>
    <row r="4" spans="1:23" x14ac:dyDescent="0.25">
      <c r="A4" t="s">
        <v>8</v>
      </c>
      <c r="B4">
        <v>-0.39700000000000002</v>
      </c>
      <c r="C4" s="2">
        <f t="shared" si="0"/>
        <v>-0.4</v>
      </c>
      <c r="D4">
        <v>1026.1099999999999</v>
      </c>
      <c r="E4">
        <v>-6.1999999999999998E-3</v>
      </c>
      <c r="F4">
        <v>5.0000000000000001E-3</v>
      </c>
      <c r="G4">
        <v>330303.35499999998</v>
      </c>
      <c r="H4">
        <v>153826.73800000001</v>
      </c>
      <c r="K4" s="7">
        <v>1026.345</v>
      </c>
      <c r="L4" s="8"/>
      <c r="M4" s="7">
        <f t="shared" si="1"/>
        <v>4.0999999999939973E-2</v>
      </c>
      <c r="N4" s="9">
        <f t="shared" si="2"/>
        <v>3.7272727272672705E-3</v>
      </c>
      <c r="O4" s="8">
        <v>11</v>
      </c>
      <c r="P4" s="8" t="s">
        <v>11</v>
      </c>
      <c r="Q4" s="7">
        <v>1026.3040000000001</v>
      </c>
      <c r="R4" s="8">
        <v>11</v>
      </c>
      <c r="S4" s="9">
        <f t="shared" si="3"/>
        <v>-1.3181818181816529E-2</v>
      </c>
      <c r="T4" s="7">
        <f t="shared" si="4"/>
        <v>-0.14499999999998181</v>
      </c>
      <c r="U4" s="8"/>
      <c r="V4" s="7">
        <v>1026.1590000000001</v>
      </c>
      <c r="W4" s="8"/>
    </row>
    <row r="5" spans="1:23" x14ac:dyDescent="0.25">
      <c r="A5" t="s">
        <v>8</v>
      </c>
      <c r="B5">
        <v>0</v>
      </c>
      <c r="C5" s="19">
        <f t="shared" si="0"/>
        <v>0</v>
      </c>
      <c r="D5" s="19">
        <v>1026.105</v>
      </c>
      <c r="E5">
        <v>1.21E-2</v>
      </c>
      <c r="F5">
        <v>0</v>
      </c>
      <c r="G5">
        <v>329772.38500000001</v>
      </c>
      <c r="H5">
        <v>153370.59099999999</v>
      </c>
      <c r="I5" t="s">
        <v>9</v>
      </c>
      <c r="K5" s="7">
        <v>1026.424</v>
      </c>
      <c r="L5" s="8"/>
      <c r="M5" s="7">
        <f t="shared" si="1"/>
        <v>5.7999999999992724E-2</v>
      </c>
      <c r="N5" s="9">
        <f t="shared" si="2"/>
        <v>5.2727272727266109E-3</v>
      </c>
      <c r="O5" s="8">
        <v>11</v>
      </c>
      <c r="P5" s="8" t="s">
        <v>13</v>
      </c>
      <c r="Q5" s="7">
        <v>1026.366</v>
      </c>
      <c r="R5" s="8">
        <v>11</v>
      </c>
      <c r="S5" s="9">
        <f t="shared" si="3"/>
        <v>-1.3545454545444292E-2</v>
      </c>
      <c r="T5" s="7">
        <f t="shared" si="4"/>
        <v>-0.14899999999988722</v>
      </c>
      <c r="U5" s="8"/>
      <c r="V5" s="7">
        <v>1026.2170000000001</v>
      </c>
      <c r="W5" s="8"/>
    </row>
    <row r="6" spans="1:23" x14ac:dyDescent="0.25">
      <c r="A6" t="s">
        <v>8</v>
      </c>
      <c r="B6">
        <v>9.5419999999999998</v>
      </c>
      <c r="C6" s="2">
        <f t="shared" si="0"/>
        <v>9.5</v>
      </c>
      <c r="D6">
        <v>1025.989</v>
      </c>
      <c r="E6">
        <v>-1.21E-2</v>
      </c>
      <c r="F6">
        <v>-0.11600000000000001</v>
      </c>
      <c r="G6">
        <v>330296.875</v>
      </c>
      <c r="H6">
        <v>153834.27299999999</v>
      </c>
      <c r="K6" s="7">
        <v>1026.5920000000001</v>
      </c>
      <c r="L6" s="8"/>
      <c r="M6" s="7">
        <f t="shared" si="1"/>
        <v>3.8000000000010914E-2</v>
      </c>
      <c r="N6" s="9">
        <f t="shared" si="2"/>
        <v>3.4545454545464468E-3</v>
      </c>
      <c r="O6" s="8">
        <v>11</v>
      </c>
      <c r="P6" s="8" t="s">
        <v>14</v>
      </c>
      <c r="Q6" s="7">
        <v>1026.5540000000001</v>
      </c>
      <c r="R6" s="8">
        <v>11</v>
      </c>
      <c r="S6" s="9">
        <f t="shared" si="3"/>
        <v>-1.5727272727272892E-2</v>
      </c>
      <c r="T6" s="7">
        <f t="shared" si="4"/>
        <v>-0.17300000000000182</v>
      </c>
      <c r="U6" s="8"/>
      <c r="V6" s="7">
        <v>1026.3810000000001</v>
      </c>
      <c r="W6" s="8"/>
    </row>
    <row r="7" spans="1:23" x14ac:dyDescent="0.25">
      <c r="A7" t="s">
        <v>8</v>
      </c>
      <c r="B7">
        <v>10.544</v>
      </c>
      <c r="C7" s="2">
        <f t="shared" si="0"/>
        <v>10.5</v>
      </c>
      <c r="D7">
        <v>1025.9770000000001</v>
      </c>
      <c r="E7">
        <v>-1.17E-2</v>
      </c>
      <c r="F7">
        <v>-0.128</v>
      </c>
      <c r="G7">
        <v>330296.22100000002</v>
      </c>
      <c r="H7">
        <v>153835.033</v>
      </c>
      <c r="K7" s="7">
        <v>1026.8900000000001</v>
      </c>
      <c r="L7" s="8"/>
      <c r="M7" s="7">
        <f t="shared" si="1"/>
        <v>8.3000000000083674E-2</v>
      </c>
      <c r="N7" s="9">
        <f t="shared" si="2"/>
        <v>7.5454545454621521E-3</v>
      </c>
      <c r="O7" s="8">
        <v>11</v>
      </c>
      <c r="P7" s="8" t="s">
        <v>15</v>
      </c>
      <c r="Q7" s="7">
        <v>1026.807</v>
      </c>
      <c r="R7" s="8">
        <v>11</v>
      </c>
      <c r="S7" s="9">
        <f t="shared" si="3"/>
        <v>-2.8181818181813222E-2</v>
      </c>
      <c r="T7" s="7">
        <f t="shared" si="4"/>
        <v>-0.30999999999994543</v>
      </c>
      <c r="U7" s="8"/>
      <c r="V7" s="7">
        <v>1026.4970000000001</v>
      </c>
      <c r="W7" s="8"/>
    </row>
    <row r="8" spans="1:23" x14ac:dyDescent="0.25">
      <c r="A8" t="s">
        <v>8</v>
      </c>
      <c r="B8">
        <v>11</v>
      </c>
      <c r="C8" s="19">
        <f t="shared" si="0"/>
        <v>11</v>
      </c>
      <c r="D8" s="19">
        <v>1025.95</v>
      </c>
      <c r="E8">
        <v>-6.0199999999999997E-2</v>
      </c>
      <c r="F8">
        <v>-0.155</v>
      </c>
      <c r="G8">
        <v>330295.924</v>
      </c>
      <c r="H8">
        <v>153835.37899999999</v>
      </c>
      <c r="K8" s="7">
        <v>1027.2650000000001</v>
      </c>
      <c r="L8" s="8"/>
      <c r="M8" s="7">
        <f t="shared" si="1"/>
        <v>0.1750000000001819</v>
      </c>
      <c r="N8" s="9">
        <f t="shared" si="2"/>
        <v>1.5909090909107446E-2</v>
      </c>
      <c r="O8" s="8">
        <v>11</v>
      </c>
      <c r="P8" s="8" t="s">
        <v>16</v>
      </c>
      <c r="Q8" s="7">
        <v>1027.0899999999999</v>
      </c>
      <c r="R8" s="8">
        <v>11</v>
      </c>
      <c r="S8" s="9">
        <f t="shared" si="3"/>
        <v>-3.8727272727266442E-2</v>
      </c>
      <c r="T8" s="7">
        <f t="shared" si="4"/>
        <v>-0.42599999999993088</v>
      </c>
      <c r="U8" s="8"/>
      <c r="V8" s="7">
        <v>1026.664</v>
      </c>
      <c r="W8" s="8"/>
    </row>
    <row r="9" spans="1:23" x14ac:dyDescent="0.25">
      <c r="A9" s="19" t="s">
        <v>10</v>
      </c>
      <c r="B9">
        <v>-11</v>
      </c>
      <c r="C9" s="3">
        <f t="shared" si="0"/>
        <v>-11</v>
      </c>
      <c r="D9" s="19">
        <v>1026.2180000000001</v>
      </c>
      <c r="F9">
        <v>5.0000000000000001E-3</v>
      </c>
      <c r="G9">
        <v>330329.223</v>
      </c>
      <c r="H9">
        <v>153835.00099999999</v>
      </c>
      <c r="K9" s="7">
        <v>1027.5999999999999</v>
      </c>
      <c r="L9" s="8"/>
      <c r="M9" s="7">
        <f t="shared" si="1"/>
        <v>0.27499999999986358</v>
      </c>
      <c r="N9" s="9">
        <f t="shared" si="2"/>
        <v>2.4999999999987598E-2</v>
      </c>
      <c r="O9" s="8">
        <v>11</v>
      </c>
      <c r="P9" s="8" t="s">
        <v>17</v>
      </c>
      <c r="Q9" s="7">
        <v>1027.325</v>
      </c>
      <c r="R9" s="8">
        <v>11</v>
      </c>
      <c r="S9" s="9">
        <f t="shared" si="3"/>
        <v>-4.3090909090902969E-2</v>
      </c>
      <c r="T9" s="7">
        <f t="shared" si="4"/>
        <v>-0.4739999999999327</v>
      </c>
      <c r="U9" s="8"/>
      <c r="V9" s="7">
        <v>1026.8510000000001</v>
      </c>
      <c r="W9" s="8"/>
    </row>
    <row r="10" spans="1:23" x14ac:dyDescent="0.25">
      <c r="A10" t="s">
        <v>10</v>
      </c>
      <c r="B10">
        <v>-9.81</v>
      </c>
      <c r="C10" s="2">
        <f t="shared" si="0"/>
        <v>-9.8000000000000007</v>
      </c>
      <c r="D10">
        <v>1026.212</v>
      </c>
      <c r="E10">
        <v>5.3E-3</v>
      </c>
      <c r="F10">
        <v>-1E-3</v>
      </c>
      <c r="G10">
        <v>330328.44699999999</v>
      </c>
      <c r="H10">
        <v>153835.90299999999</v>
      </c>
      <c r="K10" s="7">
        <v>1027.941</v>
      </c>
      <c r="L10" s="8"/>
      <c r="M10" s="7">
        <f t="shared" si="1"/>
        <v>0.36300000000005639</v>
      </c>
      <c r="N10" s="9">
        <f t="shared" si="2"/>
        <v>3.3000000000005129E-2</v>
      </c>
      <c r="O10" s="8">
        <v>11</v>
      </c>
      <c r="P10" s="8" t="s">
        <v>18</v>
      </c>
      <c r="Q10" s="7">
        <v>1027.578</v>
      </c>
      <c r="R10" s="8">
        <v>11</v>
      </c>
      <c r="S10" s="9">
        <f t="shared" si="3"/>
        <v>-4.7818181818187935E-2</v>
      </c>
      <c r="T10" s="7">
        <f t="shared" si="4"/>
        <v>-0.5260000000000673</v>
      </c>
      <c r="U10" s="8"/>
      <c r="V10" s="7">
        <v>1027.0519999999999</v>
      </c>
      <c r="W10" s="8"/>
    </row>
    <row r="11" spans="1:23" x14ac:dyDescent="0.25">
      <c r="A11" t="s">
        <v>10</v>
      </c>
      <c r="B11">
        <v>0</v>
      </c>
      <c r="C11" s="3">
        <f t="shared" si="0"/>
        <v>0</v>
      </c>
      <c r="D11" s="19">
        <v>1026.212</v>
      </c>
      <c r="E11">
        <v>-1E-4</v>
      </c>
      <c r="F11">
        <v>0</v>
      </c>
      <c r="G11">
        <v>329772.38500000001</v>
      </c>
      <c r="H11">
        <v>153370.59099999999</v>
      </c>
      <c r="I11" t="s">
        <v>9</v>
      </c>
      <c r="K11" s="7">
        <v>1028.259</v>
      </c>
      <c r="L11" s="8"/>
      <c r="M11" s="7">
        <f t="shared" si="1"/>
        <v>0.41499999999996362</v>
      </c>
      <c r="N11" s="9">
        <f t="shared" si="2"/>
        <v>3.7727272727269417E-2</v>
      </c>
      <c r="O11" s="8">
        <v>11</v>
      </c>
      <c r="P11" s="8" t="s">
        <v>19</v>
      </c>
      <c r="Q11" s="7">
        <v>1027.8440000000001</v>
      </c>
      <c r="R11" s="8">
        <v>11</v>
      </c>
      <c r="S11" s="9">
        <f t="shared" si="3"/>
        <v>-5.745454545455108E-2</v>
      </c>
      <c r="T11" s="7">
        <f t="shared" si="4"/>
        <v>-0.63200000000006185</v>
      </c>
      <c r="U11" s="8"/>
      <c r="V11" s="7">
        <v>1027.212</v>
      </c>
      <c r="W11" s="8"/>
    </row>
    <row r="12" spans="1:23" x14ac:dyDescent="0.25">
      <c r="A12" t="s">
        <v>10</v>
      </c>
      <c r="B12">
        <v>1.9E-2</v>
      </c>
      <c r="C12" s="2">
        <f t="shared" si="0"/>
        <v>0</v>
      </c>
      <c r="D12">
        <v>1026.212</v>
      </c>
      <c r="E12">
        <v>1E-4</v>
      </c>
      <c r="F12">
        <v>0</v>
      </c>
      <c r="G12">
        <v>330322.038</v>
      </c>
      <c r="H12">
        <v>153843.35500000001</v>
      </c>
      <c r="K12" s="7">
        <v>1028.5429999999999</v>
      </c>
      <c r="L12" s="8"/>
      <c r="M12" s="7">
        <f t="shared" si="1"/>
        <v>0.47799999999983811</v>
      </c>
      <c r="N12" s="9">
        <f t="shared" si="2"/>
        <v>4.3454545454530737E-2</v>
      </c>
      <c r="O12" s="8">
        <v>11</v>
      </c>
      <c r="P12" s="8" t="s">
        <v>20</v>
      </c>
      <c r="Q12" s="7">
        <v>1028.0650000000001</v>
      </c>
      <c r="R12" s="8">
        <v>11</v>
      </c>
      <c r="S12" s="9">
        <f t="shared" si="3"/>
        <v>-6.0909090909097525E-2</v>
      </c>
      <c r="T12" s="7">
        <f t="shared" si="4"/>
        <v>-0.67000000000007276</v>
      </c>
      <c r="U12" s="8"/>
      <c r="V12" s="7">
        <v>1027.395</v>
      </c>
      <c r="W12" s="8"/>
    </row>
    <row r="13" spans="1:23" x14ac:dyDescent="0.25">
      <c r="A13" t="s">
        <v>10</v>
      </c>
      <c r="B13">
        <v>9.6560000000000006</v>
      </c>
      <c r="C13" s="2">
        <f t="shared" si="0"/>
        <v>9.6999999999999993</v>
      </c>
      <c r="D13">
        <v>1026.0989999999999</v>
      </c>
      <c r="E13">
        <v>-1.18E-2</v>
      </c>
      <c r="F13">
        <v>-0.113</v>
      </c>
      <c r="G13">
        <v>330315.75400000002</v>
      </c>
      <c r="H13">
        <v>153850.66099999999</v>
      </c>
      <c r="K13" s="7">
        <v>1028.838</v>
      </c>
      <c r="L13" s="8"/>
      <c r="M13" s="7">
        <f t="shared" si="1"/>
        <v>0.53899999999998727</v>
      </c>
      <c r="N13" s="9">
        <f t="shared" si="2"/>
        <v>4.8999999999998843E-2</v>
      </c>
      <c r="O13" s="8">
        <v>11</v>
      </c>
      <c r="P13" s="8" t="s">
        <v>21</v>
      </c>
      <c r="Q13" s="7">
        <v>1028.299</v>
      </c>
      <c r="R13" s="8">
        <v>11</v>
      </c>
      <c r="S13" s="9">
        <f t="shared" si="3"/>
        <v>-6.545454545454793E-2</v>
      </c>
      <c r="T13" s="7">
        <f t="shared" si="4"/>
        <v>-0.72000000000002728</v>
      </c>
      <c r="U13" s="8"/>
      <c r="V13" s="7">
        <v>1027.579</v>
      </c>
      <c r="W13" s="8"/>
    </row>
    <row r="14" spans="1:23" x14ac:dyDescent="0.25">
      <c r="A14" t="s">
        <v>10</v>
      </c>
      <c r="B14">
        <v>10.785</v>
      </c>
      <c r="C14" s="2">
        <f t="shared" si="0"/>
        <v>10.8</v>
      </c>
      <c r="D14">
        <v>1026.085</v>
      </c>
      <c r="E14">
        <v>-1.2699999999999999E-2</v>
      </c>
      <c r="F14">
        <v>-0.128</v>
      </c>
      <c r="G14">
        <v>330315.01799999998</v>
      </c>
      <c r="H14">
        <v>153851.51699999999</v>
      </c>
      <c r="K14" s="11">
        <v>1029.124</v>
      </c>
      <c r="L14" s="12"/>
      <c r="M14" s="11">
        <f t="shared" si="1"/>
        <v>0.60000000000013642</v>
      </c>
      <c r="N14" s="13">
        <f t="shared" si="2"/>
        <v>5.454545454546695E-2</v>
      </c>
      <c r="O14" s="12">
        <v>11</v>
      </c>
      <c r="P14" s="12" t="s">
        <v>22</v>
      </c>
      <c r="Q14" s="11">
        <v>1028.5239999999999</v>
      </c>
      <c r="R14" s="12">
        <v>11</v>
      </c>
      <c r="S14" s="13">
        <f t="shared" si="3"/>
        <v>-7.254545454543404E-2</v>
      </c>
      <c r="T14" s="11">
        <f t="shared" si="4"/>
        <v>-0.79799999999977445</v>
      </c>
      <c r="U14" s="12"/>
      <c r="V14" s="11">
        <v>1027.7260000000001</v>
      </c>
      <c r="W14" s="12" t="s">
        <v>91</v>
      </c>
    </row>
    <row r="15" spans="1:23" x14ac:dyDescent="0.25">
      <c r="A15" t="s">
        <v>10</v>
      </c>
      <c r="B15">
        <v>11</v>
      </c>
      <c r="C15" s="3">
        <f t="shared" si="0"/>
        <v>11</v>
      </c>
      <c r="D15" s="19">
        <v>1026.075</v>
      </c>
      <c r="E15">
        <v>-4.3700000000000003E-2</v>
      </c>
      <c r="F15">
        <v>-0.13700000000000001</v>
      </c>
      <c r="G15">
        <v>330314.87800000003</v>
      </c>
      <c r="H15">
        <v>153851.68100000001</v>
      </c>
      <c r="K15" s="11">
        <v>1029.3620000000001</v>
      </c>
      <c r="L15" s="12"/>
      <c r="M15" s="11">
        <f t="shared" si="1"/>
        <v>0.61700000000018917</v>
      </c>
      <c r="N15" s="13">
        <f t="shared" si="2"/>
        <v>5.6090909090926289E-2</v>
      </c>
      <c r="O15" s="12">
        <v>11</v>
      </c>
      <c r="P15" s="12" t="s">
        <v>23</v>
      </c>
      <c r="Q15" s="11">
        <v>1028.7449999999999</v>
      </c>
      <c r="R15" s="12">
        <v>11</v>
      </c>
      <c r="S15" s="13">
        <f t="shared" si="3"/>
        <v>-8.1545454545448592E-2</v>
      </c>
      <c r="T15" s="11">
        <f t="shared" si="4"/>
        <v>-0.89699999999993452</v>
      </c>
      <c r="U15" s="12"/>
      <c r="V15" s="11">
        <v>1027.848</v>
      </c>
      <c r="W15" s="12"/>
    </row>
    <row r="16" spans="1:23" x14ac:dyDescent="0.25">
      <c r="A16" s="19" t="s">
        <v>11</v>
      </c>
      <c r="B16">
        <v>-11</v>
      </c>
      <c r="C16" s="3">
        <f t="shared" si="0"/>
        <v>-11</v>
      </c>
      <c r="D16" s="19">
        <v>1026.345</v>
      </c>
      <c r="F16">
        <v>4.1000000000000002E-2</v>
      </c>
      <c r="G16">
        <v>330340.77500000002</v>
      </c>
      <c r="H16">
        <v>153844.93599999999</v>
      </c>
      <c r="I16" t="s">
        <v>12</v>
      </c>
      <c r="K16" s="11">
        <v>1029.6310000000001</v>
      </c>
      <c r="L16" s="12"/>
      <c r="M16" s="11">
        <f t="shared" si="1"/>
        <v>0.62800000000015643</v>
      </c>
      <c r="N16" s="13">
        <f t="shared" si="2"/>
        <v>5.7090909090923313E-2</v>
      </c>
      <c r="O16" s="12">
        <v>11</v>
      </c>
      <c r="P16" s="12" t="s">
        <v>24</v>
      </c>
      <c r="Q16" s="11">
        <v>1029.0029999999999</v>
      </c>
      <c r="R16" s="12">
        <v>11</v>
      </c>
      <c r="S16" s="13">
        <f t="shared" si="3"/>
        <v>-8.5727272727271236E-2</v>
      </c>
      <c r="T16" s="11">
        <f t="shared" si="4"/>
        <v>-0.94299999999998363</v>
      </c>
      <c r="U16" s="12"/>
      <c r="V16" s="11">
        <v>1028.06</v>
      </c>
      <c r="W16" s="12"/>
    </row>
    <row r="17" spans="1:23" x14ac:dyDescent="0.25">
      <c r="A17" t="s">
        <v>11</v>
      </c>
      <c r="B17">
        <v>-3.1629999999999998</v>
      </c>
      <c r="C17" s="2">
        <f t="shared" si="0"/>
        <v>-3.2</v>
      </c>
      <c r="D17">
        <v>1026.3040000000001</v>
      </c>
      <c r="E17">
        <v>5.3E-3</v>
      </c>
      <c r="F17">
        <v>0</v>
      </c>
      <c r="G17">
        <v>330335.66700000002</v>
      </c>
      <c r="H17">
        <v>153850.87899999999</v>
      </c>
      <c r="I17" t="s">
        <v>12</v>
      </c>
      <c r="K17" s="11">
        <v>1029.8969999999999</v>
      </c>
      <c r="L17" s="12"/>
      <c r="M17" s="11">
        <f t="shared" si="1"/>
        <v>0.7179999999998472</v>
      </c>
      <c r="N17" s="13">
        <f t="shared" si="2"/>
        <v>6.5272727272713382E-2</v>
      </c>
      <c r="O17" s="12">
        <v>11</v>
      </c>
      <c r="P17" s="12" t="s">
        <v>25</v>
      </c>
      <c r="Q17" s="11">
        <v>1029.1790000000001</v>
      </c>
      <c r="R17" s="12">
        <v>11</v>
      </c>
      <c r="S17" s="13">
        <f t="shared" si="3"/>
        <v>-8.82727272727276E-2</v>
      </c>
      <c r="T17" s="11">
        <f t="shared" si="4"/>
        <v>-0.97100000000000364</v>
      </c>
      <c r="U17" s="12"/>
      <c r="V17" s="11">
        <v>1028.2080000000001</v>
      </c>
      <c r="W17" s="12"/>
    </row>
    <row r="18" spans="1:23" x14ac:dyDescent="0.25">
      <c r="A18" t="s">
        <v>11</v>
      </c>
      <c r="B18">
        <v>-0.04</v>
      </c>
      <c r="C18" s="2">
        <f t="shared" si="0"/>
        <v>0</v>
      </c>
      <c r="D18">
        <v>1026.3040000000001</v>
      </c>
      <c r="E18">
        <v>-1E-4</v>
      </c>
      <c r="F18">
        <v>0</v>
      </c>
      <c r="G18">
        <v>330333.63099999999</v>
      </c>
      <c r="H18">
        <v>153853.24799999999</v>
      </c>
      <c r="I18" t="s">
        <v>12</v>
      </c>
      <c r="K18" s="11">
        <v>1029.9739999999999</v>
      </c>
      <c r="L18" s="12"/>
      <c r="M18" s="11">
        <f t="shared" si="1"/>
        <v>0.70499999999992724</v>
      </c>
      <c r="N18" s="13">
        <f t="shared" si="2"/>
        <v>6.4090909090902481E-2</v>
      </c>
      <c r="O18" s="12">
        <v>11</v>
      </c>
      <c r="P18" s="12" t="s">
        <v>26</v>
      </c>
      <c r="Q18" s="11">
        <v>1029.269</v>
      </c>
      <c r="R18" s="12">
        <v>11</v>
      </c>
      <c r="S18" s="13">
        <f t="shared" si="3"/>
        <v>-8.8363636363634548E-2</v>
      </c>
      <c r="T18" s="11">
        <f t="shared" si="4"/>
        <v>-0.97199999999997999</v>
      </c>
      <c r="U18" s="12"/>
      <c r="V18" s="11">
        <v>1028.297</v>
      </c>
      <c r="W18" s="12"/>
    </row>
    <row r="19" spans="1:23" x14ac:dyDescent="0.25">
      <c r="A19" t="s">
        <v>11</v>
      </c>
      <c r="B19">
        <v>0</v>
      </c>
      <c r="C19" s="3">
        <f t="shared" si="0"/>
        <v>0</v>
      </c>
      <c r="D19" s="19">
        <v>1026.3040000000001</v>
      </c>
      <c r="E19">
        <v>1.18E-2</v>
      </c>
      <c r="F19">
        <v>0</v>
      </c>
      <c r="G19">
        <v>329772.38500000001</v>
      </c>
      <c r="H19">
        <v>153370.59099999999</v>
      </c>
      <c r="I19" t="s">
        <v>9</v>
      </c>
      <c r="K19" s="15">
        <v>1030.0909999999999</v>
      </c>
      <c r="L19" s="16"/>
      <c r="M19" s="15">
        <f t="shared" si="1"/>
        <v>0.77099999999995816</v>
      </c>
      <c r="N19" s="17">
        <f t="shared" si="2"/>
        <v>7.009090909090529E-2</v>
      </c>
      <c r="O19" s="16">
        <v>11</v>
      </c>
      <c r="P19" s="16" t="s">
        <v>27</v>
      </c>
      <c r="Q19" s="15">
        <v>1029.32</v>
      </c>
      <c r="R19" s="16">
        <v>11</v>
      </c>
      <c r="S19" s="17">
        <f t="shared" si="3"/>
        <v>-8.7090909090896021E-2</v>
      </c>
      <c r="T19" s="15">
        <f t="shared" si="4"/>
        <v>-0.9579999999998563</v>
      </c>
      <c r="U19" s="16"/>
      <c r="V19" s="15">
        <v>1028.3620000000001</v>
      </c>
      <c r="W19" s="16" t="s">
        <v>67</v>
      </c>
    </row>
    <row r="20" spans="1:23" x14ac:dyDescent="0.25">
      <c r="A20" t="s">
        <v>11</v>
      </c>
      <c r="B20">
        <v>3.0219999999999998</v>
      </c>
      <c r="C20" s="2">
        <f t="shared" si="0"/>
        <v>3</v>
      </c>
      <c r="D20">
        <v>1026.268</v>
      </c>
      <c r="E20">
        <v>-1.18E-2</v>
      </c>
      <c r="F20">
        <v>-3.5999999999999997E-2</v>
      </c>
      <c r="G20">
        <v>330331.63500000001</v>
      </c>
      <c r="H20">
        <v>153855.57</v>
      </c>
      <c r="I20" t="s">
        <v>12</v>
      </c>
      <c r="K20" s="15">
        <v>1030.1890000000001</v>
      </c>
      <c r="L20" s="16"/>
      <c r="M20" s="15">
        <f t="shared" si="1"/>
        <v>0.84100000000012187</v>
      </c>
      <c r="N20" s="17">
        <f t="shared" si="2"/>
        <v>7.645454545455653E-2</v>
      </c>
      <c r="O20" s="16">
        <v>11</v>
      </c>
      <c r="P20" s="16" t="s">
        <v>29</v>
      </c>
      <c r="Q20" s="15">
        <v>1029.348</v>
      </c>
      <c r="R20" s="16">
        <v>11</v>
      </c>
      <c r="S20" s="17">
        <f t="shared" si="3"/>
        <v>-8.6181818181805939E-2</v>
      </c>
      <c r="T20" s="15">
        <f t="shared" si="4"/>
        <v>-0.94799999999986539</v>
      </c>
      <c r="U20" s="16"/>
      <c r="V20" s="15">
        <v>1028.4000000000001</v>
      </c>
      <c r="W20" s="16" t="s">
        <v>69</v>
      </c>
    </row>
    <row r="21" spans="1:23" x14ac:dyDescent="0.25">
      <c r="A21" t="s">
        <v>11</v>
      </c>
      <c r="B21">
        <v>10.756</v>
      </c>
      <c r="C21" s="2">
        <f t="shared" si="0"/>
        <v>10.8</v>
      </c>
      <c r="D21">
        <v>1026.17</v>
      </c>
      <c r="E21">
        <v>-1.2699999999999999E-2</v>
      </c>
      <c r="F21">
        <v>-0.13400000000000001</v>
      </c>
      <c r="G21">
        <v>330326.59399999998</v>
      </c>
      <c r="H21">
        <v>153861.435</v>
      </c>
      <c r="I21" t="s">
        <v>12</v>
      </c>
      <c r="K21" s="15">
        <v>1030.3420000000001</v>
      </c>
      <c r="L21" s="16"/>
      <c r="M21" s="15">
        <f t="shared" si="1"/>
        <v>0.90399999999999636</v>
      </c>
      <c r="N21" s="17">
        <f t="shared" si="2"/>
        <v>8.2181818181817856E-2</v>
      </c>
      <c r="O21" s="16">
        <v>11</v>
      </c>
      <c r="P21" s="16" t="s">
        <v>30</v>
      </c>
      <c r="Q21" s="15">
        <v>1029.4380000000001</v>
      </c>
      <c r="R21" s="16">
        <v>11</v>
      </c>
      <c r="S21" s="17">
        <f t="shared" si="3"/>
        <v>-8.2363636363652404E-2</v>
      </c>
      <c r="T21" s="15">
        <f t="shared" si="4"/>
        <v>-0.90600000000017644</v>
      </c>
      <c r="U21" s="16"/>
      <c r="V21" s="15">
        <v>1028.5319999999999</v>
      </c>
      <c r="W21" s="16" t="s">
        <v>69</v>
      </c>
    </row>
    <row r="22" spans="1:23" x14ac:dyDescent="0.25">
      <c r="A22" t="s">
        <v>11</v>
      </c>
      <c r="B22">
        <v>11</v>
      </c>
      <c r="C22" s="3">
        <f t="shared" si="0"/>
        <v>11</v>
      </c>
      <c r="D22" s="19">
        <v>1026.1590000000001</v>
      </c>
      <c r="E22">
        <v>-4.4299999999999999E-2</v>
      </c>
      <c r="F22">
        <v>-0.14399999999999999</v>
      </c>
      <c r="G22">
        <v>330326.435</v>
      </c>
      <c r="H22">
        <v>153861.62100000001</v>
      </c>
      <c r="I22" t="s">
        <v>12</v>
      </c>
      <c r="K22" s="15">
        <v>1030.3789999999999</v>
      </c>
      <c r="L22" s="16"/>
      <c r="M22" s="15">
        <f t="shared" si="1"/>
        <v>0.92899999999985994</v>
      </c>
      <c r="N22" s="17">
        <f t="shared" si="2"/>
        <v>8.4454545454532723E-2</v>
      </c>
      <c r="O22" s="16">
        <v>11</v>
      </c>
      <c r="P22" s="16" t="s">
        <v>31</v>
      </c>
      <c r="Q22" s="15">
        <v>1029.45</v>
      </c>
      <c r="R22" s="16">
        <v>11</v>
      </c>
      <c r="S22" s="17">
        <f t="shared" si="3"/>
        <v>-7.9727272727268428E-2</v>
      </c>
      <c r="T22" s="15">
        <f t="shared" si="4"/>
        <v>-0.87699999999995271</v>
      </c>
      <c r="U22" s="16"/>
      <c r="V22" s="15">
        <v>1028.5730000000001</v>
      </c>
      <c r="W22" s="16" t="s">
        <v>69</v>
      </c>
    </row>
    <row r="23" spans="1:23" x14ac:dyDescent="0.25">
      <c r="A23" s="19" t="s">
        <v>13</v>
      </c>
      <c r="B23">
        <v>-11</v>
      </c>
      <c r="C23" s="3">
        <f t="shared" si="0"/>
        <v>-11</v>
      </c>
      <c r="D23" s="19">
        <v>1026.424</v>
      </c>
      <c r="F23">
        <v>5.8999999999999997E-2</v>
      </c>
      <c r="G23">
        <v>330348.17700000003</v>
      </c>
      <c r="H23">
        <v>153851.29399999999</v>
      </c>
      <c r="K23" s="15">
        <v>1030.431</v>
      </c>
      <c r="L23" s="16"/>
      <c r="M23" s="15">
        <f t="shared" si="1"/>
        <v>0.89000000000010004</v>
      </c>
      <c r="N23" s="17">
        <f t="shared" si="2"/>
        <v>8.0909090909100007E-2</v>
      </c>
      <c r="O23" s="16">
        <v>11</v>
      </c>
      <c r="P23" s="16" t="s">
        <v>32</v>
      </c>
      <c r="Q23" s="15">
        <v>1029.5409999999999</v>
      </c>
      <c r="R23" s="16">
        <v>11</v>
      </c>
      <c r="S23" s="17">
        <f t="shared" si="3"/>
        <v>-8.5272727272715856E-2</v>
      </c>
      <c r="T23" s="15">
        <f t="shared" si="4"/>
        <v>-0.93799999999987449</v>
      </c>
      <c r="U23" s="16"/>
      <c r="V23" s="15">
        <v>1028.6030000000001</v>
      </c>
      <c r="W23" s="16" t="s">
        <v>69</v>
      </c>
    </row>
    <row r="24" spans="1:23" x14ac:dyDescent="0.25">
      <c r="A24" t="s">
        <v>13</v>
      </c>
      <c r="B24">
        <v>-10.199</v>
      </c>
      <c r="C24" s="2">
        <f t="shared" si="0"/>
        <v>-10.199999999999999</v>
      </c>
      <c r="D24">
        <v>1026.42</v>
      </c>
      <c r="E24">
        <v>4.8999999999999998E-3</v>
      </c>
      <c r="F24">
        <v>5.5E-2</v>
      </c>
      <c r="G24">
        <v>330347.65500000003</v>
      </c>
      <c r="H24">
        <v>153851.90100000001</v>
      </c>
      <c r="K24" s="15">
        <v>1030.5039999999999</v>
      </c>
      <c r="L24" s="16"/>
      <c r="M24" s="15">
        <f t="shared" si="1"/>
        <v>0.92799999999988358</v>
      </c>
      <c r="N24" s="17">
        <f t="shared" si="2"/>
        <v>8.4363636363625774E-2</v>
      </c>
      <c r="O24" s="16">
        <v>11</v>
      </c>
      <c r="P24" s="16" t="s">
        <v>33</v>
      </c>
      <c r="Q24" s="15">
        <v>1029.576</v>
      </c>
      <c r="R24" s="16">
        <v>11</v>
      </c>
      <c r="S24" s="17">
        <f t="shared" si="3"/>
        <v>-8.5090909090901987E-2</v>
      </c>
      <c r="T24" s="15">
        <f t="shared" si="4"/>
        <v>-0.93599999999992178</v>
      </c>
      <c r="U24" s="16"/>
      <c r="V24" s="15">
        <v>1028.6400000000001</v>
      </c>
      <c r="W24" s="16" t="s">
        <v>69</v>
      </c>
    </row>
    <row r="25" spans="1:23" x14ac:dyDescent="0.25">
      <c r="A25" t="s">
        <v>13</v>
      </c>
      <c r="B25">
        <v>-2.9000000000000001E-2</v>
      </c>
      <c r="C25" s="2">
        <f t="shared" si="0"/>
        <v>0</v>
      </c>
      <c r="D25">
        <v>1026.366</v>
      </c>
      <c r="E25">
        <v>5.3E-3</v>
      </c>
      <c r="F25">
        <v>0</v>
      </c>
      <c r="G25">
        <v>330341.02799999999</v>
      </c>
      <c r="H25">
        <v>153859.61499999999</v>
      </c>
      <c r="K25" s="15">
        <v>1030.4739999999999</v>
      </c>
      <c r="L25" s="16"/>
      <c r="M25" s="15">
        <f t="shared" si="1"/>
        <v>0.82799999999997453</v>
      </c>
      <c r="N25" s="17">
        <f t="shared" si="2"/>
        <v>7.5272727272724951E-2</v>
      </c>
      <c r="O25" s="16">
        <v>11</v>
      </c>
      <c r="P25" s="16" t="s">
        <v>34</v>
      </c>
      <c r="Q25" s="15">
        <v>1029.646</v>
      </c>
      <c r="R25" s="16">
        <v>11</v>
      </c>
      <c r="S25" s="17">
        <f t="shared" si="3"/>
        <v>-8.4545454545460336E-2</v>
      </c>
      <c r="T25" s="15">
        <f t="shared" si="4"/>
        <v>-0.93000000000006366</v>
      </c>
      <c r="U25" s="16"/>
      <c r="V25" s="15">
        <v>1028.7159999999999</v>
      </c>
      <c r="W25" s="16" t="s">
        <v>68</v>
      </c>
    </row>
    <row r="26" spans="1:23" x14ac:dyDescent="0.25">
      <c r="A26" t="s">
        <v>13</v>
      </c>
      <c r="B26">
        <v>0</v>
      </c>
      <c r="C26" s="3">
        <f t="shared" si="0"/>
        <v>0</v>
      </c>
      <c r="D26" s="19">
        <v>1026.366</v>
      </c>
      <c r="E26">
        <v>1.2699999999999999E-2</v>
      </c>
      <c r="F26">
        <v>0</v>
      </c>
      <c r="G26">
        <v>329772.38500000001</v>
      </c>
      <c r="H26">
        <v>153370.59099999999</v>
      </c>
      <c r="I26" t="s">
        <v>9</v>
      </c>
      <c r="K26" s="11">
        <v>1030.4749999999999</v>
      </c>
      <c r="L26" s="12"/>
      <c r="M26" s="11">
        <f t="shared" si="1"/>
        <v>0.75699999999983447</v>
      </c>
      <c r="N26" s="13">
        <f t="shared" si="2"/>
        <v>6.8818181818166776E-2</v>
      </c>
      <c r="O26" s="12">
        <v>11</v>
      </c>
      <c r="P26" s="12" t="s">
        <v>35</v>
      </c>
      <c r="Q26" s="11">
        <v>1029.7180000000001</v>
      </c>
      <c r="R26" s="12">
        <v>11</v>
      </c>
      <c r="S26" s="13">
        <f t="shared" si="3"/>
        <v>-8.3545454545463305E-2</v>
      </c>
      <c r="T26" s="11">
        <f t="shared" si="4"/>
        <v>-0.91900000000009641</v>
      </c>
      <c r="U26" s="12"/>
      <c r="V26" s="11">
        <v>1028.799</v>
      </c>
      <c r="W26" s="12"/>
    </row>
    <row r="27" spans="1:23" x14ac:dyDescent="0.25">
      <c r="A27" t="s">
        <v>13</v>
      </c>
      <c r="B27">
        <v>9.6940000000000008</v>
      </c>
      <c r="C27" s="2">
        <f t="shared" si="0"/>
        <v>9.6999999999999993</v>
      </c>
      <c r="D27">
        <v>1026.2429999999999</v>
      </c>
      <c r="E27">
        <v>-1.2699999999999999E-2</v>
      </c>
      <c r="F27">
        <v>-0.123</v>
      </c>
      <c r="G27">
        <v>330334.69199999998</v>
      </c>
      <c r="H27">
        <v>153866.99100000001</v>
      </c>
      <c r="K27" s="11">
        <v>1030.508</v>
      </c>
      <c r="L27" s="12"/>
      <c r="M27" s="11">
        <f t="shared" si="1"/>
        <v>0.83400000000006003</v>
      </c>
      <c r="N27" s="13">
        <f t="shared" si="2"/>
        <v>7.581818181818728E-2</v>
      </c>
      <c r="O27" s="12">
        <v>11</v>
      </c>
      <c r="P27" s="12" t="s">
        <v>36</v>
      </c>
      <c r="Q27" s="11">
        <v>1029.674</v>
      </c>
      <c r="R27" s="12">
        <v>11</v>
      </c>
      <c r="S27" s="13">
        <f t="shared" si="3"/>
        <v>-8.2272727272724791E-2</v>
      </c>
      <c r="T27" s="11">
        <f t="shared" si="4"/>
        <v>-0.90499999999997272</v>
      </c>
      <c r="U27" s="12"/>
      <c r="V27" s="11">
        <v>1028.769</v>
      </c>
      <c r="W27" s="12"/>
    </row>
    <row r="28" spans="1:23" x14ac:dyDescent="0.25">
      <c r="A28" t="s">
        <v>13</v>
      </c>
      <c r="B28">
        <v>10.775</v>
      </c>
      <c r="C28" s="2">
        <f t="shared" si="0"/>
        <v>10.8</v>
      </c>
      <c r="D28">
        <v>1026.2270000000001</v>
      </c>
      <c r="E28">
        <v>-1.4800000000000001E-2</v>
      </c>
      <c r="F28">
        <v>-0.13900000000000001</v>
      </c>
      <c r="G28">
        <v>330333.98800000001</v>
      </c>
      <c r="H28">
        <v>153867.81099999999</v>
      </c>
      <c r="K28" s="11">
        <v>1030.569</v>
      </c>
      <c r="L28" s="12"/>
      <c r="M28" s="11">
        <f t="shared" si="1"/>
        <v>0.82799999999997453</v>
      </c>
      <c r="N28" s="13">
        <f t="shared" si="2"/>
        <v>7.5272727272724951E-2</v>
      </c>
      <c r="O28" s="12">
        <v>11</v>
      </c>
      <c r="P28" s="12" t="s">
        <v>37</v>
      </c>
      <c r="Q28" s="11">
        <v>1029.741</v>
      </c>
      <c r="R28" s="12">
        <v>11</v>
      </c>
      <c r="S28" s="13">
        <f t="shared" si="3"/>
        <v>-8.8000000000006781E-2</v>
      </c>
      <c r="T28" s="11">
        <f t="shared" si="4"/>
        <v>-0.96800000000007458</v>
      </c>
      <c r="U28" s="12"/>
      <c r="V28" s="11">
        <v>1028.7729999999999</v>
      </c>
      <c r="W28" s="12"/>
    </row>
    <row r="29" spans="1:23" x14ac:dyDescent="0.25">
      <c r="A29" t="s">
        <v>13</v>
      </c>
      <c r="B29">
        <v>10.968</v>
      </c>
      <c r="C29" s="2">
        <f t="shared" si="0"/>
        <v>11</v>
      </c>
      <c r="D29">
        <v>1026.2180000000001</v>
      </c>
      <c r="E29">
        <v>-4.4499999999999998E-2</v>
      </c>
      <c r="F29">
        <v>-0.14799999999999999</v>
      </c>
      <c r="G29">
        <v>330333.86200000002</v>
      </c>
      <c r="H29">
        <v>153867.95699999999</v>
      </c>
      <c r="K29" s="11">
        <v>1030.527</v>
      </c>
      <c r="L29" s="12"/>
      <c r="M29" s="11">
        <f t="shared" si="1"/>
        <v>0.81500000000005457</v>
      </c>
      <c r="N29" s="13">
        <f t="shared" si="2"/>
        <v>7.4090909090914051E-2</v>
      </c>
      <c r="O29" s="12">
        <v>11</v>
      </c>
      <c r="P29" s="12" t="s">
        <v>38</v>
      </c>
      <c r="Q29" s="11">
        <v>1029.712</v>
      </c>
      <c r="R29" s="12">
        <v>11</v>
      </c>
      <c r="S29" s="13">
        <f t="shared" si="3"/>
        <v>-8.5090909090901987E-2</v>
      </c>
      <c r="T29" s="11">
        <f t="shared" si="4"/>
        <v>-0.93599999999992178</v>
      </c>
      <c r="U29" s="12"/>
      <c r="V29" s="11">
        <v>1028.7760000000001</v>
      </c>
      <c r="W29" s="12"/>
    </row>
    <row r="30" spans="1:23" x14ac:dyDescent="0.25">
      <c r="A30" t="s">
        <v>13</v>
      </c>
      <c r="B30">
        <v>11</v>
      </c>
      <c r="C30" s="3">
        <f t="shared" si="0"/>
        <v>11</v>
      </c>
      <c r="D30" s="19">
        <v>1026.2170000000001</v>
      </c>
      <c r="E30">
        <v>-4.2900000000000001E-2</v>
      </c>
      <c r="F30">
        <v>-0.14899999999999999</v>
      </c>
      <c r="G30">
        <v>330333.84100000001</v>
      </c>
      <c r="H30">
        <v>153867.98199999999</v>
      </c>
      <c r="K30" s="11">
        <v>1030.4590000000001</v>
      </c>
      <c r="L30" s="12"/>
      <c r="M30" s="11">
        <f t="shared" si="1"/>
        <v>0.85000000000013642</v>
      </c>
      <c r="N30" s="13">
        <f t="shared" si="2"/>
        <v>7.7272727272739677E-2</v>
      </c>
      <c r="O30" s="12">
        <v>11</v>
      </c>
      <c r="P30" s="12" t="s">
        <v>39</v>
      </c>
      <c r="Q30" s="11">
        <v>1029.6089999999999</v>
      </c>
      <c r="R30" s="12">
        <v>11</v>
      </c>
      <c r="S30" s="13">
        <f t="shared" si="3"/>
        <v>-8.1545454545448592E-2</v>
      </c>
      <c r="T30" s="11">
        <f t="shared" si="4"/>
        <v>-0.89699999999993452</v>
      </c>
      <c r="U30" s="12"/>
      <c r="V30" s="11">
        <v>1028.712</v>
      </c>
      <c r="W30" s="12"/>
    </row>
    <row r="31" spans="1:23" x14ac:dyDescent="0.25">
      <c r="A31" s="19" t="s">
        <v>14</v>
      </c>
      <c r="B31">
        <v>-11</v>
      </c>
      <c r="C31" s="3">
        <f t="shared" si="0"/>
        <v>-11</v>
      </c>
      <c r="D31" s="19">
        <v>1026.5920000000001</v>
      </c>
      <c r="F31">
        <v>3.7999999999999999E-2</v>
      </c>
      <c r="G31">
        <v>330367.14299999998</v>
      </c>
      <c r="H31">
        <v>153867.60500000001</v>
      </c>
      <c r="K31" s="11">
        <v>1030.3620000000001</v>
      </c>
      <c r="L31" s="12"/>
      <c r="M31" s="11">
        <f t="shared" si="1"/>
        <v>0.83200000000010732</v>
      </c>
      <c r="N31" s="13">
        <f t="shared" si="2"/>
        <v>7.5636363636373397E-2</v>
      </c>
      <c r="O31" s="12">
        <v>11</v>
      </c>
      <c r="P31" s="12" t="s">
        <v>40</v>
      </c>
      <c r="Q31" s="11">
        <v>1029.53</v>
      </c>
      <c r="R31" s="12">
        <v>11</v>
      </c>
      <c r="S31" s="13">
        <f t="shared" si="3"/>
        <v>-7.9454545454547609E-2</v>
      </c>
      <c r="T31" s="11">
        <f t="shared" si="4"/>
        <v>-0.87400000000002365</v>
      </c>
      <c r="U31" s="12"/>
      <c r="V31" s="11">
        <v>1028.6559999999999</v>
      </c>
      <c r="W31" s="12"/>
    </row>
    <row r="32" spans="1:23" x14ac:dyDescent="0.25">
      <c r="A32" t="s">
        <v>14</v>
      </c>
      <c r="B32">
        <v>-10.7</v>
      </c>
      <c r="C32" s="2">
        <f t="shared" si="0"/>
        <v>-10.7</v>
      </c>
      <c r="D32">
        <v>1026.6089999999999</v>
      </c>
      <c r="E32">
        <v>-5.7099999999999998E-2</v>
      </c>
      <c r="F32">
        <v>5.5E-2</v>
      </c>
      <c r="G32">
        <v>330366.94699999999</v>
      </c>
      <c r="H32">
        <v>153867.83300000001</v>
      </c>
      <c r="K32" s="11">
        <v>1030.25</v>
      </c>
      <c r="L32" s="12"/>
      <c r="M32" s="11">
        <f t="shared" si="1"/>
        <v>0.73600000000010368</v>
      </c>
      <c r="N32" s="13">
        <f t="shared" si="2"/>
        <v>6.6909090909100341E-2</v>
      </c>
      <c r="O32" s="12">
        <v>11</v>
      </c>
      <c r="P32" s="12" t="s">
        <v>41</v>
      </c>
      <c r="Q32" s="11">
        <v>1029.5139999999999</v>
      </c>
      <c r="R32" s="12">
        <v>11</v>
      </c>
      <c r="S32" s="13">
        <f t="shared" si="3"/>
        <v>-8.1545454545448592E-2</v>
      </c>
      <c r="T32" s="11">
        <f t="shared" si="4"/>
        <v>-0.89699999999993452</v>
      </c>
      <c r="U32" s="12"/>
      <c r="V32" s="11">
        <v>1028.617</v>
      </c>
      <c r="W32" s="12"/>
    </row>
    <row r="33" spans="1:23" x14ac:dyDescent="0.25">
      <c r="A33" t="s">
        <v>14</v>
      </c>
      <c r="B33">
        <v>-9.52</v>
      </c>
      <c r="C33" s="2">
        <f t="shared" si="0"/>
        <v>-9.5</v>
      </c>
      <c r="D33">
        <v>1026.5999999999999</v>
      </c>
      <c r="E33">
        <v>7.3000000000000001E-3</v>
      </c>
      <c r="F33">
        <v>4.7E-2</v>
      </c>
      <c r="G33">
        <v>330366.17599999998</v>
      </c>
      <c r="H33">
        <v>153868.72700000001</v>
      </c>
      <c r="K33" s="11">
        <v>1029.973</v>
      </c>
      <c r="L33" s="12"/>
      <c r="M33" s="11">
        <f t="shared" si="1"/>
        <v>0.54099999999993997</v>
      </c>
      <c r="N33" s="13">
        <f t="shared" si="2"/>
        <v>4.9181818181812727E-2</v>
      </c>
      <c r="O33" s="12">
        <v>11</v>
      </c>
      <c r="P33" s="12" t="s">
        <v>43</v>
      </c>
      <c r="Q33" s="11">
        <v>1029.432</v>
      </c>
      <c r="R33" s="12">
        <v>11</v>
      </c>
      <c r="S33" s="13">
        <f t="shared" si="3"/>
        <v>-8.236363636363174E-2</v>
      </c>
      <c r="T33" s="11">
        <f t="shared" si="4"/>
        <v>-0.90599999999994907</v>
      </c>
      <c r="U33" s="12"/>
      <c r="V33" s="11">
        <v>1028.5260000000001</v>
      </c>
      <c r="W33" s="12"/>
    </row>
    <row r="34" spans="1:23" x14ac:dyDescent="0.25">
      <c r="A34" t="s">
        <v>14</v>
      </c>
      <c r="B34">
        <v>0</v>
      </c>
      <c r="C34" s="3">
        <f t="shared" si="0"/>
        <v>0</v>
      </c>
      <c r="D34" s="19">
        <v>1026.5540000000001</v>
      </c>
      <c r="E34">
        <v>4.8999999999999998E-3</v>
      </c>
      <c r="F34">
        <v>0</v>
      </c>
      <c r="G34">
        <v>329772.38500000001</v>
      </c>
      <c r="H34">
        <v>153370.59099999999</v>
      </c>
      <c r="I34" t="s">
        <v>9</v>
      </c>
      <c r="K34" s="7">
        <v>1030.0450000000001</v>
      </c>
      <c r="L34" s="8"/>
      <c r="M34" s="7">
        <f t="shared" si="1"/>
        <v>0.65600000000017644</v>
      </c>
      <c r="N34" s="9">
        <f t="shared" si="2"/>
        <v>5.9636363636379676E-2</v>
      </c>
      <c r="O34" s="8">
        <v>11</v>
      </c>
      <c r="P34" s="8" t="s">
        <v>45</v>
      </c>
      <c r="Q34" s="7">
        <v>1029.3889999999999</v>
      </c>
      <c r="R34" s="8">
        <v>11</v>
      </c>
      <c r="S34" s="9">
        <f t="shared" si="3"/>
        <v>-7.8727272727271411E-2</v>
      </c>
      <c r="T34" s="7">
        <f t="shared" si="4"/>
        <v>-0.86599999999998545</v>
      </c>
      <c r="U34" s="8"/>
      <c r="V34" s="7">
        <v>1028.5229999999999</v>
      </c>
      <c r="W34" s="8" t="s">
        <v>92</v>
      </c>
    </row>
    <row r="35" spans="1:23" x14ac:dyDescent="0.25">
      <c r="A35" t="s">
        <v>14</v>
      </c>
      <c r="B35">
        <v>0.32300000000000001</v>
      </c>
      <c r="C35" s="2">
        <f t="shared" si="0"/>
        <v>0.3</v>
      </c>
      <c r="D35">
        <v>1026.5519999999999</v>
      </c>
      <c r="E35">
        <v>-4.8999999999999998E-3</v>
      </c>
      <c r="F35">
        <v>-2E-3</v>
      </c>
      <c r="G35">
        <v>330359.75199999998</v>
      </c>
      <c r="H35">
        <v>153876.18400000001</v>
      </c>
      <c r="K35" s="7">
        <v>1029.8109999999999</v>
      </c>
      <c r="L35" s="8"/>
      <c r="M35" s="7">
        <f t="shared" si="1"/>
        <v>0.51900000000000546</v>
      </c>
      <c r="N35" s="9">
        <f t="shared" si="2"/>
        <v>4.7181818181818679E-2</v>
      </c>
      <c r="O35" s="8">
        <v>11</v>
      </c>
      <c r="P35" s="8" t="s">
        <v>46</v>
      </c>
      <c r="Q35" s="7">
        <v>1029.2919999999999</v>
      </c>
      <c r="R35" s="8">
        <v>11</v>
      </c>
      <c r="S35" s="9">
        <f t="shared" si="3"/>
        <v>-7.6727272727256685E-2</v>
      </c>
      <c r="T35" s="7">
        <f t="shared" si="4"/>
        <v>-0.84399999999982356</v>
      </c>
      <c r="U35" s="8"/>
      <c r="V35" s="7">
        <v>1028.4480000000001</v>
      </c>
      <c r="W35" s="8"/>
    </row>
    <row r="36" spans="1:23" x14ac:dyDescent="0.25">
      <c r="A36" t="s">
        <v>14</v>
      </c>
      <c r="B36">
        <v>10.09</v>
      </c>
      <c r="C36" s="2">
        <f t="shared" si="0"/>
        <v>10.1</v>
      </c>
      <c r="D36">
        <v>1026.4059999999999</v>
      </c>
      <c r="E36">
        <v>-1.49E-2</v>
      </c>
      <c r="F36">
        <v>-0.14699999999999999</v>
      </c>
      <c r="G36">
        <v>330353.37699999998</v>
      </c>
      <c r="H36">
        <v>153883.584</v>
      </c>
      <c r="K36" s="7">
        <v>1030.1099999999999</v>
      </c>
      <c r="L36" s="8"/>
      <c r="M36" s="7">
        <f t="shared" si="1"/>
        <v>0.79299999999989268</v>
      </c>
      <c r="N36" s="9">
        <f t="shared" si="2"/>
        <v>7.2090909090899338E-2</v>
      </c>
      <c r="O36" s="8">
        <v>11</v>
      </c>
      <c r="P36" s="8" t="s">
        <v>47</v>
      </c>
      <c r="Q36" s="7">
        <v>1029.317</v>
      </c>
      <c r="R36" s="8">
        <v>11</v>
      </c>
      <c r="S36" s="9">
        <f t="shared" si="3"/>
        <v>-8.3999999999998021E-2</v>
      </c>
      <c r="T36" s="7">
        <f t="shared" si="4"/>
        <v>-0.92399999999997817</v>
      </c>
      <c r="U36" s="8"/>
      <c r="V36" s="7">
        <v>1028.393</v>
      </c>
      <c r="W36" s="8"/>
    </row>
    <row r="37" spans="1:23" x14ac:dyDescent="0.25">
      <c r="A37" t="s">
        <v>14</v>
      </c>
      <c r="B37">
        <v>11</v>
      </c>
      <c r="C37" s="3">
        <f t="shared" si="0"/>
        <v>11</v>
      </c>
      <c r="D37" s="19">
        <v>1026.3810000000001</v>
      </c>
      <c r="E37">
        <v>-2.8000000000000001E-2</v>
      </c>
      <c r="F37">
        <v>-0.17299999999999999</v>
      </c>
      <c r="G37">
        <v>330352.783</v>
      </c>
      <c r="H37">
        <v>153884.27299999999</v>
      </c>
      <c r="K37" s="7">
        <v>1030.1199999999999</v>
      </c>
      <c r="L37" s="8"/>
      <c r="M37" s="7">
        <f t="shared" si="1"/>
        <v>0.79599999999982174</v>
      </c>
      <c r="N37" s="9">
        <f t="shared" si="2"/>
        <v>7.2363636363620157E-2</v>
      </c>
      <c r="O37" s="8">
        <v>11</v>
      </c>
      <c r="P37" s="8" t="s">
        <v>48</v>
      </c>
      <c r="Q37" s="7">
        <v>1029.3240000000001</v>
      </c>
      <c r="R37" s="8">
        <v>11</v>
      </c>
      <c r="S37" s="9">
        <f t="shared" si="3"/>
        <v>-8.4909090909088103E-2</v>
      </c>
      <c r="T37" s="7">
        <f t="shared" si="4"/>
        <v>-0.93399999999996908</v>
      </c>
      <c r="U37" s="8"/>
      <c r="V37" s="7">
        <v>1028.3900000000001</v>
      </c>
      <c r="W37" s="8"/>
    </row>
    <row r="38" spans="1:23" x14ac:dyDescent="0.25">
      <c r="A38" s="19" t="s">
        <v>15</v>
      </c>
      <c r="B38">
        <v>-11</v>
      </c>
      <c r="C38" s="3">
        <f t="shared" si="0"/>
        <v>-11</v>
      </c>
      <c r="D38" s="19">
        <v>1026.8900000000001</v>
      </c>
      <c r="F38">
        <v>8.2000000000000003E-2</v>
      </c>
      <c r="G38">
        <v>330386.08600000001</v>
      </c>
      <c r="H38">
        <v>153883.97</v>
      </c>
      <c r="K38" s="7">
        <v>1030.0899999999999</v>
      </c>
      <c r="L38" s="8"/>
      <c r="M38" s="7">
        <f t="shared" si="1"/>
        <v>0.76599999999984902</v>
      </c>
      <c r="N38" s="9">
        <f t="shared" si="2"/>
        <v>6.963636363634991E-2</v>
      </c>
      <c r="O38" s="8">
        <v>11</v>
      </c>
      <c r="P38" s="8" t="s">
        <v>49</v>
      </c>
      <c r="Q38" s="7">
        <v>1029.3240000000001</v>
      </c>
      <c r="R38" s="8">
        <v>11</v>
      </c>
      <c r="S38" s="9">
        <f t="shared" si="3"/>
        <v>-8.4272727272739503E-2</v>
      </c>
      <c r="T38" s="7">
        <f t="shared" si="4"/>
        <v>-0.92700000000013461</v>
      </c>
      <c r="U38" s="8"/>
      <c r="V38" s="7">
        <v>1028.3969999999999</v>
      </c>
      <c r="W38" s="8"/>
    </row>
    <row r="39" spans="1:23" x14ac:dyDescent="0.25">
      <c r="A39" t="s">
        <v>15</v>
      </c>
      <c r="B39">
        <v>-10.906000000000001</v>
      </c>
      <c r="C39" s="2">
        <f t="shared" si="0"/>
        <v>-10.9</v>
      </c>
      <c r="D39">
        <v>1026.8910000000001</v>
      </c>
      <c r="E39">
        <v>-1.2E-2</v>
      </c>
      <c r="F39">
        <v>8.3000000000000004E-2</v>
      </c>
      <c r="G39">
        <v>330386.02399999998</v>
      </c>
      <c r="H39">
        <v>153884.041</v>
      </c>
      <c r="K39" s="7">
        <v>1030.068</v>
      </c>
      <c r="L39" s="8"/>
      <c r="M39" s="7">
        <f t="shared" si="1"/>
        <v>0.75299999999992906</v>
      </c>
      <c r="N39" s="9">
        <f t="shared" si="2"/>
        <v>6.8454545454539009E-2</v>
      </c>
      <c r="O39" s="8">
        <v>11</v>
      </c>
      <c r="P39" s="8" t="s">
        <v>50</v>
      </c>
      <c r="Q39" s="7">
        <v>1029.3150000000001</v>
      </c>
      <c r="R39" s="8">
        <v>11</v>
      </c>
      <c r="S39" s="9">
        <f t="shared" si="3"/>
        <v>-8.4999999999995038E-2</v>
      </c>
      <c r="T39" s="7">
        <f t="shared" si="4"/>
        <v>-0.93499999999994543</v>
      </c>
      <c r="U39" s="8"/>
      <c r="V39" s="7">
        <v>1028.3800000000001</v>
      </c>
      <c r="W39" s="8"/>
    </row>
    <row r="40" spans="1:23" x14ac:dyDescent="0.25">
      <c r="A40" t="s">
        <v>15</v>
      </c>
      <c r="B40">
        <v>-10.77</v>
      </c>
      <c r="C40" s="2">
        <f t="shared" si="0"/>
        <v>-10.8</v>
      </c>
      <c r="D40">
        <v>1026.8900000000001</v>
      </c>
      <c r="E40">
        <v>4.7999999999999996E-3</v>
      </c>
      <c r="F40">
        <v>8.3000000000000004E-2</v>
      </c>
      <c r="G40">
        <v>330385.935</v>
      </c>
      <c r="H40">
        <v>153884.144</v>
      </c>
      <c r="K40" s="7">
        <v>1030.079</v>
      </c>
      <c r="L40" s="8"/>
      <c r="M40" s="7">
        <f t="shared" si="1"/>
        <v>0.75199999999995271</v>
      </c>
      <c r="N40" s="9">
        <f t="shared" si="2"/>
        <v>6.836363636363206E-2</v>
      </c>
      <c r="O40" s="8">
        <v>11</v>
      </c>
      <c r="P40" s="8" t="s">
        <v>51</v>
      </c>
      <c r="Q40" s="7">
        <v>1029.327</v>
      </c>
      <c r="R40" s="8">
        <v>11</v>
      </c>
      <c r="S40" s="9">
        <f t="shared" si="3"/>
        <v>-8.3181818181814873E-2</v>
      </c>
      <c r="T40" s="7">
        <f t="shared" si="4"/>
        <v>-0.91499999999996362</v>
      </c>
      <c r="U40" s="8"/>
      <c r="V40" s="7">
        <v>1028.412</v>
      </c>
      <c r="W40" s="8"/>
    </row>
    <row r="41" spans="1:23" x14ac:dyDescent="0.25">
      <c r="A41" t="s">
        <v>15</v>
      </c>
      <c r="B41">
        <v>-10.262</v>
      </c>
      <c r="C41" s="2">
        <f t="shared" si="0"/>
        <v>-10.3</v>
      </c>
      <c r="D41">
        <v>1026.8820000000001</v>
      </c>
      <c r="E41">
        <v>1.61E-2</v>
      </c>
      <c r="F41">
        <v>7.4999999999999997E-2</v>
      </c>
      <c r="G41">
        <v>330385.603</v>
      </c>
      <c r="H41">
        <v>153884.527</v>
      </c>
      <c r="K41" s="7">
        <v>1030.0899999999999</v>
      </c>
      <c r="L41" s="8"/>
      <c r="M41" s="7">
        <f t="shared" si="1"/>
        <v>0.74599999999986721</v>
      </c>
      <c r="N41" s="9">
        <f t="shared" si="2"/>
        <v>6.7818181818169745E-2</v>
      </c>
      <c r="O41" s="8">
        <v>11</v>
      </c>
      <c r="P41" s="8" t="s">
        <v>52</v>
      </c>
      <c r="Q41" s="7">
        <v>1029.3440000000001</v>
      </c>
      <c r="R41" s="8">
        <v>11</v>
      </c>
      <c r="S41" s="9">
        <f t="shared" si="3"/>
        <v>-8.1363636363634709E-2</v>
      </c>
      <c r="T41" s="7">
        <f t="shared" si="4"/>
        <v>-0.89499999999998181</v>
      </c>
      <c r="U41" s="8"/>
      <c r="V41" s="7">
        <v>1028.4490000000001</v>
      </c>
      <c r="W41" s="8"/>
    </row>
    <row r="42" spans="1:23" x14ac:dyDescent="0.25">
      <c r="A42" t="s">
        <v>15</v>
      </c>
      <c r="B42">
        <v>0</v>
      </c>
      <c r="C42" s="3">
        <f t="shared" si="0"/>
        <v>0</v>
      </c>
      <c r="D42" s="19">
        <v>1026.807</v>
      </c>
      <c r="E42">
        <v>7.3000000000000001E-3</v>
      </c>
      <c r="F42">
        <v>0</v>
      </c>
      <c r="G42">
        <v>329772.38500000001</v>
      </c>
      <c r="H42">
        <v>153370.59099999999</v>
      </c>
      <c r="I42" t="s">
        <v>9</v>
      </c>
    </row>
    <row r="43" spans="1:23" x14ac:dyDescent="0.25">
      <c r="A43" t="s">
        <v>15</v>
      </c>
      <c r="B43">
        <v>0.59</v>
      </c>
      <c r="C43" s="2">
        <f t="shared" si="0"/>
        <v>0.6</v>
      </c>
      <c r="D43">
        <v>1026.8030000000001</v>
      </c>
      <c r="E43">
        <v>-7.3000000000000001E-3</v>
      </c>
      <c r="F43">
        <v>-4.0000000000000001E-3</v>
      </c>
      <c r="G43">
        <v>330378.495</v>
      </c>
      <c r="H43">
        <v>153892.728</v>
      </c>
    </row>
    <row r="44" spans="1:23" x14ac:dyDescent="0.25">
      <c r="A44" t="s">
        <v>15</v>
      </c>
      <c r="B44">
        <v>10.276999999999999</v>
      </c>
      <c r="C44" s="2">
        <f t="shared" si="0"/>
        <v>10.3</v>
      </c>
      <c r="D44">
        <v>1026.5250000000001</v>
      </c>
      <c r="E44">
        <v>-2.87E-2</v>
      </c>
      <c r="F44">
        <v>-0.28199999999999997</v>
      </c>
      <c r="G44">
        <v>330372.15000000002</v>
      </c>
      <c r="H44">
        <v>153900.04800000001</v>
      </c>
    </row>
    <row r="45" spans="1:23" x14ac:dyDescent="0.25">
      <c r="A45" t="s">
        <v>15</v>
      </c>
      <c r="B45">
        <v>11</v>
      </c>
      <c r="C45" s="3">
        <f t="shared" si="0"/>
        <v>11</v>
      </c>
      <c r="D45" s="19">
        <v>1026.4970000000001</v>
      </c>
      <c r="E45">
        <v>-3.9E-2</v>
      </c>
      <c r="F45">
        <v>-0.31</v>
      </c>
      <c r="G45">
        <v>330371.67700000003</v>
      </c>
      <c r="H45">
        <v>153900.595</v>
      </c>
    </row>
    <row r="46" spans="1:23" x14ac:dyDescent="0.25">
      <c r="A46" s="19" t="s">
        <v>16</v>
      </c>
      <c r="B46">
        <v>-11</v>
      </c>
      <c r="C46" s="3">
        <f t="shared" si="0"/>
        <v>-11</v>
      </c>
      <c r="D46" s="19">
        <v>1027.2650000000001</v>
      </c>
      <c r="F46">
        <v>0.17499999999999999</v>
      </c>
      <c r="G46">
        <v>330404.98</v>
      </c>
      <c r="H46">
        <v>153900.41699999999</v>
      </c>
    </row>
    <row r="47" spans="1:23" x14ac:dyDescent="0.25">
      <c r="A47" t="s">
        <v>16</v>
      </c>
      <c r="B47">
        <v>-10.4</v>
      </c>
      <c r="C47" s="2">
        <f t="shared" si="0"/>
        <v>-10.4</v>
      </c>
      <c r="D47">
        <v>1027.2619999999999</v>
      </c>
      <c r="E47">
        <v>4.8999999999999998E-3</v>
      </c>
      <c r="F47">
        <v>0.17199999999999999</v>
      </c>
      <c r="G47">
        <v>330404.58500000002</v>
      </c>
      <c r="H47">
        <v>153900.86900000001</v>
      </c>
    </row>
    <row r="48" spans="1:23" x14ac:dyDescent="0.25">
      <c r="A48" t="s">
        <v>16</v>
      </c>
      <c r="B48">
        <v>-10.388999999999999</v>
      </c>
      <c r="C48" s="2">
        <f t="shared" si="0"/>
        <v>-10.4</v>
      </c>
      <c r="D48">
        <v>1027.2619999999999</v>
      </c>
      <c r="E48">
        <v>4.2700000000000002E-2</v>
      </c>
      <c r="F48">
        <v>0.17199999999999999</v>
      </c>
      <c r="G48">
        <v>330404.57799999998</v>
      </c>
      <c r="H48">
        <v>153900.87700000001</v>
      </c>
    </row>
    <row r="49" spans="1:9" x14ac:dyDescent="0.25">
      <c r="A49" t="s">
        <v>16</v>
      </c>
      <c r="B49">
        <v>-0.59899999999999998</v>
      </c>
      <c r="C49" s="2">
        <f t="shared" si="0"/>
        <v>-0.6</v>
      </c>
      <c r="D49">
        <v>1027.105</v>
      </c>
      <c r="E49">
        <v>1.61E-2</v>
      </c>
      <c r="F49">
        <v>1.4999999999999999E-2</v>
      </c>
      <c r="G49">
        <v>330398.13199999998</v>
      </c>
      <c r="H49">
        <v>153908.24600000001</v>
      </c>
    </row>
    <row r="50" spans="1:9" x14ac:dyDescent="0.25">
      <c r="A50" t="s">
        <v>16</v>
      </c>
      <c r="B50">
        <v>0</v>
      </c>
      <c r="C50" s="3">
        <f t="shared" si="0"/>
        <v>0</v>
      </c>
      <c r="D50" s="19">
        <v>1027.0899999999999</v>
      </c>
      <c r="E50">
        <v>2.4299999999999999E-2</v>
      </c>
      <c r="F50">
        <v>0</v>
      </c>
      <c r="G50">
        <v>329772.38500000001</v>
      </c>
      <c r="H50">
        <v>153370.59099999999</v>
      </c>
      <c r="I50" t="s">
        <v>9</v>
      </c>
    </row>
    <row r="51" spans="1:9" x14ac:dyDescent="0.25">
      <c r="A51" t="s">
        <v>16</v>
      </c>
      <c r="B51">
        <v>0.66500000000000004</v>
      </c>
      <c r="C51" s="2">
        <f t="shared" si="0"/>
        <v>0.7</v>
      </c>
      <c r="D51">
        <v>1027.0740000000001</v>
      </c>
      <c r="E51">
        <v>-2.4299999999999999E-2</v>
      </c>
      <c r="F51">
        <v>-1.6E-2</v>
      </c>
      <c r="G51">
        <v>330397.3</v>
      </c>
      <c r="H51">
        <v>153909.19699999999</v>
      </c>
    </row>
    <row r="52" spans="1:9" x14ac:dyDescent="0.25">
      <c r="A52" t="s">
        <v>16</v>
      </c>
      <c r="B52">
        <v>10.62</v>
      </c>
      <c r="C52" s="2">
        <f t="shared" si="0"/>
        <v>10.6</v>
      </c>
      <c r="D52">
        <v>1026.681</v>
      </c>
      <c r="E52">
        <v>-3.95E-2</v>
      </c>
      <c r="F52">
        <v>-0.40899999999999997</v>
      </c>
      <c r="G52">
        <v>330390.745</v>
      </c>
      <c r="H52">
        <v>153916.69</v>
      </c>
    </row>
    <row r="53" spans="1:9" x14ac:dyDescent="0.25">
      <c r="A53" t="s">
        <v>16</v>
      </c>
      <c r="B53">
        <v>11</v>
      </c>
      <c r="C53" s="3">
        <f t="shared" si="0"/>
        <v>11</v>
      </c>
      <c r="D53" s="19">
        <v>1026.664</v>
      </c>
      <c r="E53">
        <v>-4.3900000000000002E-2</v>
      </c>
      <c r="F53">
        <v>-0.42599999999999999</v>
      </c>
      <c r="G53">
        <v>330390.495</v>
      </c>
      <c r="H53">
        <v>153916.976</v>
      </c>
    </row>
    <row r="54" spans="1:9" x14ac:dyDescent="0.25">
      <c r="A54" s="19" t="s">
        <v>17</v>
      </c>
      <c r="B54">
        <v>-11</v>
      </c>
      <c r="C54" s="3">
        <f t="shared" si="0"/>
        <v>-11</v>
      </c>
      <c r="D54" s="19">
        <v>1027.5999999999999</v>
      </c>
      <c r="F54">
        <v>0.27500000000000002</v>
      </c>
      <c r="G54">
        <v>330423.799</v>
      </c>
      <c r="H54">
        <v>153916.97700000001</v>
      </c>
    </row>
    <row r="55" spans="1:9" x14ac:dyDescent="0.25">
      <c r="A55" t="s">
        <v>17</v>
      </c>
      <c r="B55">
        <v>-10.651</v>
      </c>
      <c r="C55" s="2">
        <f t="shared" si="0"/>
        <v>-10.7</v>
      </c>
      <c r="D55">
        <v>1027.595</v>
      </c>
      <c r="E55">
        <v>1.5299999999999999E-2</v>
      </c>
      <c r="F55">
        <v>0.27</v>
      </c>
      <c r="G55">
        <v>330423.56800000003</v>
      </c>
      <c r="H55">
        <v>153917.23800000001</v>
      </c>
    </row>
    <row r="56" spans="1:9" x14ac:dyDescent="0.25">
      <c r="A56" t="s">
        <v>17</v>
      </c>
      <c r="B56">
        <v>-10.568</v>
      </c>
      <c r="C56" s="2">
        <f t="shared" si="0"/>
        <v>-10.6</v>
      </c>
      <c r="D56">
        <v>1027.5909999999999</v>
      </c>
      <c r="E56">
        <v>4.2799999999999998E-2</v>
      </c>
      <c r="F56">
        <v>0.26600000000000001</v>
      </c>
      <c r="G56">
        <v>330423.51199999999</v>
      </c>
      <c r="H56">
        <v>153917.30100000001</v>
      </c>
    </row>
    <row r="57" spans="1:9" x14ac:dyDescent="0.25">
      <c r="A57" t="s">
        <v>17</v>
      </c>
      <c r="B57">
        <v>-10.265000000000001</v>
      </c>
      <c r="C57" s="2">
        <f t="shared" si="0"/>
        <v>-10.3</v>
      </c>
      <c r="D57">
        <v>1027.5840000000001</v>
      </c>
      <c r="E57">
        <v>2.3199999999999998E-2</v>
      </c>
      <c r="F57">
        <v>0.25900000000000001</v>
      </c>
      <c r="G57">
        <v>330423.31199999998</v>
      </c>
      <c r="H57">
        <v>153917.527</v>
      </c>
    </row>
    <row r="58" spans="1:9" x14ac:dyDescent="0.25">
      <c r="A58" t="s">
        <v>17</v>
      </c>
      <c r="B58">
        <v>-9.2360000000000007</v>
      </c>
      <c r="C58" s="2">
        <f t="shared" si="0"/>
        <v>-9.1999999999999993</v>
      </c>
      <c r="D58">
        <v>1027.549</v>
      </c>
      <c r="E58">
        <v>3.4000000000000002E-2</v>
      </c>
      <c r="F58">
        <v>0.224</v>
      </c>
      <c r="G58">
        <v>330422.62900000002</v>
      </c>
      <c r="H58">
        <v>153918.29800000001</v>
      </c>
    </row>
    <row r="59" spans="1:9" x14ac:dyDescent="0.25">
      <c r="A59" t="s">
        <v>17</v>
      </c>
      <c r="B59">
        <v>0</v>
      </c>
      <c r="C59" s="3">
        <f t="shared" si="0"/>
        <v>0</v>
      </c>
      <c r="D59" s="19">
        <v>1027.325</v>
      </c>
      <c r="E59">
        <v>2.4299999999999999E-2</v>
      </c>
      <c r="F59">
        <v>0</v>
      </c>
      <c r="G59">
        <v>329772.38500000001</v>
      </c>
      <c r="H59">
        <v>153370.59099999999</v>
      </c>
      <c r="I59" t="s">
        <v>9</v>
      </c>
    </row>
    <row r="60" spans="1:9" x14ac:dyDescent="0.25">
      <c r="A60" t="s">
        <v>17</v>
      </c>
      <c r="B60">
        <v>0.80800000000000005</v>
      </c>
      <c r="C60" s="2">
        <f t="shared" si="0"/>
        <v>0.8</v>
      </c>
      <c r="D60">
        <v>1027.306</v>
      </c>
      <c r="E60">
        <v>-2.4299999999999999E-2</v>
      </c>
      <c r="F60">
        <v>-0.02</v>
      </c>
      <c r="G60">
        <v>330415.96999999997</v>
      </c>
      <c r="H60">
        <v>153925.81700000001</v>
      </c>
    </row>
    <row r="61" spans="1:9" x14ac:dyDescent="0.25">
      <c r="A61" t="s">
        <v>17</v>
      </c>
      <c r="B61">
        <v>10.819000000000001</v>
      </c>
      <c r="C61" s="2">
        <f t="shared" si="0"/>
        <v>10.8</v>
      </c>
      <c r="D61">
        <v>1026.8589999999999</v>
      </c>
      <c r="E61">
        <v>-4.4600000000000001E-2</v>
      </c>
      <c r="F61">
        <v>-0.46600000000000003</v>
      </c>
      <c r="G61">
        <v>330409.33299999998</v>
      </c>
      <c r="H61">
        <v>153933.31099999999</v>
      </c>
    </row>
    <row r="62" spans="1:9" x14ac:dyDescent="0.25">
      <c r="A62" t="s">
        <v>17</v>
      </c>
      <c r="B62">
        <v>11</v>
      </c>
      <c r="C62" s="3">
        <f t="shared" si="0"/>
        <v>11</v>
      </c>
      <c r="D62" s="19">
        <v>1026.8510000000001</v>
      </c>
      <c r="E62">
        <v>-4.6800000000000001E-2</v>
      </c>
      <c r="F62">
        <v>-0.47399999999999998</v>
      </c>
      <c r="G62">
        <v>330409.21299999999</v>
      </c>
      <c r="H62">
        <v>153933.44699999999</v>
      </c>
    </row>
    <row r="63" spans="1:9" x14ac:dyDescent="0.25">
      <c r="A63" s="19" t="s">
        <v>18</v>
      </c>
      <c r="B63">
        <v>-11</v>
      </c>
      <c r="C63" s="3">
        <f t="shared" si="0"/>
        <v>-11</v>
      </c>
      <c r="D63" s="19">
        <v>1027.941</v>
      </c>
      <c r="F63">
        <v>0.36199999999999999</v>
      </c>
      <c r="G63">
        <v>330442.51500000001</v>
      </c>
      <c r="H63">
        <v>153933.679</v>
      </c>
    </row>
    <row r="64" spans="1:9" x14ac:dyDescent="0.25">
      <c r="A64" t="s">
        <v>18</v>
      </c>
      <c r="B64">
        <v>-10.26</v>
      </c>
      <c r="C64" s="2">
        <f t="shared" si="0"/>
        <v>-10.3</v>
      </c>
      <c r="D64">
        <v>1027.923</v>
      </c>
      <c r="E64">
        <v>2.3199999999999998E-2</v>
      </c>
      <c r="F64">
        <v>0.34499999999999997</v>
      </c>
      <c r="G64">
        <v>330442.02</v>
      </c>
      <c r="H64">
        <v>153934.22899999999</v>
      </c>
    </row>
    <row r="65" spans="1:9" x14ac:dyDescent="0.25">
      <c r="A65" t="s">
        <v>18</v>
      </c>
      <c r="B65">
        <v>-9.9600000000000009</v>
      </c>
      <c r="C65" s="2">
        <f t="shared" si="0"/>
        <v>-10</v>
      </c>
      <c r="D65">
        <v>1027.9169999999999</v>
      </c>
      <c r="E65">
        <v>2.0299999999999999E-2</v>
      </c>
      <c r="F65">
        <v>0.33900000000000002</v>
      </c>
      <c r="G65">
        <v>330441.82</v>
      </c>
      <c r="H65">
        <v>153934.45199999999</v>
      </c>
    </row>
    <row r="66" spans="1:9" x14ac:dyDescent="0.25">
      <c r="A66" t="s">
        <v>18</v>
      </c>
      <c r="B66">
        <v>-5.8999999999999997E-2</v>
      </c>
      <c r="C66" s="2">
        <f t="shared" si="0"/>
        <v>-0.1</v>
      </c>
      <c r="D66">
        <v>1027.5809999999999</v>
      </c>
      <c r="E66">
        <v>3.4000000000000002E-2</v>
      </c>
      <c r="F66">
        <v>2E-3</v>
      </c>
      <c r="G66">
        <v>330435.19799999997</v>
      </c>
      <c r="H66">
        <v>153941.81400000001</v>
      </c>
    </row>
    <row r="67" spans="1:9" x14ac:dyDescent="0.25">
      <c r="A67" t="s">
        <v>18</v>
      </c>
      <c r="B67">
        <v>0</v>
      </c>
      <c r="C67" s="3">
        <f t="shared" ref="C67:C130" si="5">ROUND(B67,1)</f>
        <v>0</v>
      </c>
      <c r="D67" s="19">
        <v>1027.578</v>
      </c>
      <c r="E67">
        <v>4.0300000000000002E-2</v>
      </c>
      <c r="F67">
        <v>0</v>
      </c>
      <c r="G67">
        <v>329772.38500000001</v>
      </c>
      <c r="H67">
        <v>153370.59099999999</v>
      </c>
      <c r="I67" t="s">
        <v>9</v>
      </c>
    </row>
    <row r="68" spans="1:9" x14ac:dyDescent="0.25">
      <c r="A68" t="s">
        <v>18</v>
      </c>
      <c r="B68">
        <v>0.999</v>
      </c>
      <c r="C68" s="2">
        <f t="shared" si="5"/>
        <v>1</v>
      </c>
      <c r="D68">
        <v>1027.538</v>
      </c>
      <c r="E68">
        <v>-4.0300000000000002E-2</v>
      </c>
      <c r="F68">
        <v>-0.04</v>
      </c>
      <c r="G68">
        <v>330434.49099999998</v>
      </c>
      <c r="H68">
        <v>153942.6</v>
      </c>
    </row>
    <row r="69" spans="1:9" x14ac:dyDescent="0.25">
      <c r="A69" t="s">
        <v>18</v>
      </c>
      <c r="B69">
        <v>10.957000000000001</v>
      </c>
      <c r="C69" s="2">
        <f t="shared" si="5"/>
        <v>11</v>
      </c>
      <c r="D69">
        <v>1027.0540000000001</v>
      </c>
      <c r="E69">
        <v>-4.87E-2</v>
      </c>
      <c r="F69">
        <v>-0.52500000000000002</v>
      </c>
      <c r="G69">
        <v>330427.83100000001</v>
      </c>
      <c r="H69">
        <v>153950.003</v>
      </c>
    </row>
    <row r="70" spans="1:9" x14ac:dyDescent="0.25">
      <c r="A70" t="s">
        <v>18</v>
      </c>
      <c r="B70">
        <v>11</v>
      </c>
      <c r="C70" s="3">
        <f t="shared" si="5"/>
        <v>11</v>
      </c>
      <c r="D70" s="19">
        <v>1027.0519999999999</v>
      </c>
      <c r="E70">
        <v>-4.8099999999999997E-2</v>
      </c>
      <c r="F70">
        <v>-0.52700000000000002</v>
      </c>
      <c r="G70">
        <v>330427.80200000003</v>
      </c>
      <c r="H70">
        <v>153950.035</v>
      </c>
    </row>
    <row r="71" spans="1:9" x14ac:dyDescent="0.25">
      <c r="A71" s="19" t="s">
        <v>19</v>
      </c>
      <c r="B71">
        <v>-11</v>
      </c>
      <c r="C71" s="3">
        <f t="shared" si="5"/>
        <v>-11</v>
      </c>
      <c r="D71" s="19">
        <v>1028.259</v>
      </c>
      <c r="F71">
        <v>0.41599999999999998</v>
      </c>
      <c r="G71">
        <v>330461.10200000001</v>
      </c>
      <c r="H71">
        <v>153950.55100000001</v>
      </c>
    </row>
    <row r="72" spans="1:9" x14ac:dyDescent="0.25">
      <c r="A72" t="s">
        <v>19</v>
      </c>
      <c r="B72">
        <v>-9.5980000000000008</v>
      </c>
      <c r="C72" s="2">
        <f t="shared" si="5"/>
        <v>-9.6</v>
      </c>
      <c r="D72">
        <v>1028.23</v>
      </c>
      <c r="E72">
        <v>2.0799999999999999E-2</v>
      </c>
      <c r="F72">
        <v>0.38700000000000001</v>
      </c>
      <c r="G72">
        <v>330460.15500000003</v>
      </c>
      <c r="H72">
        <v>153951.584</v>
      </c>
    </row>
    <row r="73" spans="1:9" x14ac:dyDescent="0.25">
      <c r="A73" t="s">
        <v>19</v>
      </c>
      <c r="B73">
        <v>0</v>
      </c>
      <c r="C73" s="3">
        <f t="shared" si="5"/>
        <v>0</v>
      </c>
      <c r="D73" s="19">
        <v>1027.8440000000001</v>
      </c>
      <c r="E73">
        <v>4.0300000000000002E-2</v>
      </c>
      <c r="F73">
        <v>0</v>
      </c>
      <c r="G73">
        <v>329772.38500000001</v>
      </c>
      <c r="H73">
        <v>153370.59099999999</v>
      </c>
      <c r="I73" t="s">
        <v>9</v>
      </c>
    </row>
    <row r="74" spans="1:9" x14ac:dyDescent="0.25">
      <c r="A74" t="s">
        <v>19</v>
      </c>
      <c r="B74">
        <v>4.2999999999999997E-2</v>
      </c>
      <c r="C74" s="2">
        <f t="shared" si="5"/>
        <v>0</v>
      </c>
      <c r="D74">
        <v>1027.8420000000001</v>
      </c>
      <c r="E74">
        <v>-4.0300000000000002E-2</v>
      </c>
      <c r="F74">
        <v>-2E-3</v>
      </c>
      <c r="G74">
        <v>330453.64</v>
      </c>
      <c r="H74">
        <v>153958.69200000001</v>
      </c>
    </row>
    <row r="75" spans="1:9" x14ac:dyDescent="0.25">
      <c r="A75" t="s">
        <v>19</v>
      </c>
      <c r="B75">
        <v>1.343</v>
      </c>
      <c r="C75" s="2">
        <f t="shared" si="5"/>
        <v>1.3</v>
      </c>
      <c r="D75">
        <v>1027.7860000000001</v>
      </c>
      <c r="E75">
        <v>-4.3099999999999999E-2</v>
      </c>
      <c r="F75">
        <v>-5.8000000000000003E-2</v>
      </c>
      <c r="G75">
        <v>330452.76199999999</v>
      </c>
      <c r="H75">
        <v>153959.65</v>
      </c>
    </row>
    <row r="76" spans="1:9" x14ac:dyDescent="0.25">
      <c r="A76" t="s">
        <v>19</v>
      </c>
      <c r="B76">
        <v>2.6949999999999998</v>
      </c>
      <c r="C76" s="2">
        <f t="shared" si="5"/>
        <v>2.7</v>
      </c>
      <c r="D76">
        <v>1027.7</v>
      </c>
      <c r="E76">
        <v>-6.3799999999999996E-2</v>
      </c>
      <c r="F76">
        <v>-0.14399999999999999</v>
      </c>
      <c r="G76">
        <v>330451.848</v>
      </c>
      <c r="H76">
        <v>153960.647</v>
      </c>
    </row>
    <row r="77" spans="1:9" x14ac:dyDescent="0.25">
      <c r="A77" t="s">
        <v>19</v>
      </c>
      <c r="B77">
        <v>11</v>
      </c>
      <c r="C77" s="3">
        <f t="shared" si="5"/>
        <v>11</v>
      </c>
      <c r="D77" s="19">
        <v>1027.212</v>
      </c>
      <c r="E77">
        <v>-5.8700000000000002E-2</v>
      </c>
      <c r="F77">
        <v>-0.63200000000000001</v>
      </c>
      <c r="G77">
        <v>330446.23700000002</v>
      </c>
      <c r="H77">
        <v>153966.76999999999</v>
      </c>
    </row>
    <row r="78" spans="1:9" x14ac:dyDescent="0.25">
      <c r="A78" s="19" t="s">
        <v>20</v>
      </c>
      <c r="B78">
        <v>-11</v>
      </c>
      <c r="C78" s="3">
        <f t="shared" si="5"/>
        <v>-11</v>
      </c>
      <c r="D78" s="19">
        <v>1028.5429999999999</v>
      </c>
      <c r="F78">
        <v>0.47799999999999998</v>
      </c>
      <c r="G78">
        <v>330479.53000000003</v>
      </c>
      <c r="H78">
        <v>153967.622</v>
      </c>
    </row>
    <row r="79" spans="1:9" x14ac:dyDescent="0.25">
      <c r="A79" t="s">
        <v>20</v>
      </c>
      <c r="B79">
        <v>-9.3469999999999995</v>
      </c>
      <c r="C79" s="2">
        <f t="shared" si="5"/>
        <v>-9.3000000000000007</v>
      </c>
      <c r="D79">
        <v>1028.4739999999999</v>
      </c>
      <c r="E79">
        <v>4.1399999999999999E-2</v>
      </c>
      <c r="F79">
        <v>0.40899999999999997</v>
      </c>
      <c r="G79">
        <v>330478.40000000002</v>
      </c>
      <c r="H79">
        <v>153968.82800000001</v>
      </c>
    </row>
    <row r="80" spans="1:9" x14ac:dyDescent="0.25">
      <c r="A80" t="s">
        <v>20</v>
      </c>
      <c r="B80">
        <v>-8.4440000000000008</v>
      </c>
      <c r="C80" s="2">
        <f t="shared" si="5"/>
        <v>-8.4</v>
      </c>
      <c r="D80">
        <v>1028.4290000000001</v>
      </c>
      <c r="E80">
        <v>5.0500000000000003E-2</v>
      </c>
      <c r="F80">
        <v>0.36399999999999999</v>
      </c>
      <c r="G80">
        <v>330477.78200000001</v>
      </c>
      <c r="H80">
        <v>153969.48699999999</v>
      </c>
    </row>
    <row r="81" spans="1:9" x14ac:dyDescent="0.25">
      <c r="A81" t="s">
        <v>20</v>
      </c>
      <c r="B81">
        <v>0</v>
      </c>
      <c r="C81" s="3">
        <f t="shared" si="5"/>
        <v>0</v>
      </c>
      <c r="D81" s="19">
        <v>1028.0650000000001</v>
      </c>
      <c r="E81">
        <v>4.3099999999999999E-2</v>
      </c>
      <c r="F81">
        <v>0</v>
      </c>
      <c r="G81">
        <v>329772.38500000001</v>
      </c>
      <c r="H81">
        <v>153370.59099999999</v>
      </c>
      <c r="I81" t="s">
        <v>9</v>
      </c>
    </row>
    <row r="82" spans="1:9" x14ac:dyDescent="0.25">
      <c r="A82" t="s">
        <v>20</v>
      </c>
      <c r="B82">
        <v>1.506</v>
      </c>
      <c r="C82" s="2">
        <f t="shared" si="5"/>
        <v>1.5</v>
      </c>
      <c r="D82">
        <v>1028</v>
      </c>
      <c r="E82">
        <v>-4.3099999999999999E-2</v>
      </c>
      <c r="F82">
        <v>-6.5000000000000002E-2</v>
      </c>
      <c r="G82">
        <v>330470.98</v>
      </c>
      <c r="H82">
        <v>153976.74799999999</v>
      </c>
    </row>
    <row r="83" spans="1:9" x14ac:dyDescent="0.25">
      <c r="A83" t="s">
        <v>20</v>
      </c>
      <c r="B83">
        <v>11</v>
      </c>
      <c r="C83" s="3">
        <f t="shared" si="5"/>
        <v>11</v>
      </c>
      <c r="D83" s="19">
        <v>1027.395</v>
      </c>
      <c r="E83">
        <v>-6.3799999999999996E-2</v>
      </c>
      <c r="F83">
        <v>-0.67</v>
      </c>
      <c r="G83">
        <v>330464.489</v>
      </c>
      <c r="H83">
        <v>153983.67800000001</v>
      </c>
    </row>
    <row r="84" spans="1:9" x14ac:dyDescent="0.25">
      <c r="A84" s="19" t="s">
        <v>21</v>
      </c>
      <c r="B84">
        <v>-11</v>
      </c>
      <c r="C84" s="3">
        <f t="shared" si="5"/>
        <v>-11</v>
      </c>
      <c r="D84" s="19">
        <v>1028.838</v>
      </c>
      <c r="F84">
        <v>0.53900000000000003</v>
      </c>
      <c r="G84">
        <v>330497.77</v>
      </c>
      <c r="H84">
        <v>153984.91899999999</v>
      </c>
    </row>
    <row r="85" spans="1:9" x14ac:dyDescent="0.25">
      <c r="A85" t="s">
        <v>21</v>
      </c>
      <c r="B85">
        <v>-8.2750000000000004</v>
      </c>
      <c r="C85" s="2">
        <f t="shared" si="5"/>
        <v>-8.3000000000000007</v>
      </c>
      <c r="D85">
        <v>1028.72</v>
      </c>
      <c r="E85">
        <v>4.3299999999999998E-2</v>
      </c>
      <c r="F85">
        <v>0.42099999999999999</v>
      </c>
      <c r="G85">
        <v>330495.88199999998</v>
      </c>
      <c r="H85">
        <v>153986.88399999999</v>
      </c>
    </row>
    <row r="86" spans="1:9" x14ac:dyDescent="0.25">
      <c r="A86" t="s">
        <v>21</v>
      </c>
      <c r="B86">
        <v>0</v>
      </c>
      <c r="C86" s="3">
        <f t="shared" si="5"/>
        <v>0</v>
      </c>
      <c r="D86" s="19">
        <v>1028.299</v>
      </c>
      <c r="E86">
        <v>5.0900000000000001E-2</v>
      </c>
      <c r="F86">
        <v>0</v>
      </c>
      <c r="G86">
        <v>329772.38500000001</v>
      </c>
      <c r="H86">
        <v>153370.59099999999</v>
      </c>
      <c r="I86" t="s">
        <v>9</v>
      </c>
    </row>
    <row r="87" spans="1:9" x14ac:dyDescent="0.25">
      <c r="A87" t="s">
        <v>21</v>
      </c>
      <c r="B87">
        <v>1.714</v>
      </c>
      <c r="C87" s="2">
        <f t="shared" si="5"/>
        <v>1.7</v>
      </c>
      <c r="D87">
        <v>1028.212</v>
      </c>
      <c r="E87">
        <v>-5.0900000000000001E-2</v>
      </c>
      <c r="F87">
        <v>-8.6999999999999994E-2</v>
      </c>
      <c r="G87">
        <v>330488.96299999999</v>
      </c>
      <c r="H87">
        <v>153994.08799999999</v>
      </c>
    </row>
    <row r="88" spans="1:9" x14ac:dyDescent="0.25">
      <c r="A88" t="s">
        <v>21</v>
      </c>
      <c r="B88">
        <v>11</v>
      </c>
      <c r="C88" s="3">
        <f t="shared" si="5"/>
        <v>11</v>
      </c>
      <c r="D88" s="19">
        <v>1027.579</v>
      </c>
      <c r="E88">
        <v>-6.8099999999999994E-2</v>
      </c>
      <c r="F88">
        <v>-0.72</v>
      </c>
      <c r="G88">
        <v>330482.53000000003</v>
      </c>
      <c r="H88">
        <v>154000.785</v>
      </c>
    </row>
    <row r="89" spans="1:9" x14ac:dyDescent="0.25">
      <c r="A89" s="19" t="s">
        <v>22</v>
      </c>
      <c r="B89">
        <v>-11</v>
      </c>
      <c r="C89" s="3">
        <f t="shared" si="5"/>
        <v>-11</v>
      </c>
      <c r="D89" s="19">
        <v>1029.124</v>
      </c>
      <c r="F89">
        <v>0.6</v>
      </c>
      <c r="G89">
        <v>330515.79100000003</v>
      </c>
      <c r="H89">
        <v>154002.46799999999</v>
      </c>
    </row>
    <row r="90" spans="1:9" x14ac:dyDescent="0.25">
      <c r="A90" t="s">
        <v>22</v>
      </c>
      <c r="B90">
        <v>-9.2089999999999996</v>
      </c>
      <c r="C90" s="2">
        <f t="shared" si="5"/>
        <v>-9.1999999999999993</v>
      </c>
      <c r="D90">
        <v>1029.028</v>
      </c>
      <c r="E90">
        <v>5.33E-2</v>
      </c>
      <c r="F90">
        <v>0.504</v>
      </c>
      <c r="G90">
        <v>330514.53200000001</v>
      </c>
      <c r="H90">
        <v>154003.742</v>
      </c>
    </row>
    <row r="91" spans="1:9" x14ac:dyDescent="0.25">
      <c r="A91" t="s">
        <v>22</v>
      </c>
      <c r="B91">
        <v>-9.0239999999999991</v>
      </c>
      <c r="C91" s="2">
        <f t="shared" si="5"/>
        <v>-9</v>
      </c>
      <c r="D91">
        <v>1029.021</v>
      </c>
      <c r="E91">
        <v>3.8199999999999998E-2</v>
      </c>
      <c r="F91">
        <v>0.497</v>
      </c>
      <c r="G91">
        <v>330514.402</v>
      </c>
      <c r="H91">
        <v>154003.87400000001</v>
      </c>
    </row>
    <row r="92" spans="1:9" x14ac:dyDescent="0.25">
      <c r="A92" t="s">
        <v>22</v>
      </c>
      <c r="B92">
        <v>-8.5150000000000006</v>
      </c>
      <c r="C92" s="2">
        <f t="shared" si="5"/>
        <v>-8.5</v>
      </c>
      <c r="D92">
        <v>1028.991</v>
      </c>
      <c r="E92">
        <v>5.9299999999999999E-2</v>
      </c>
      <c r="F92">
        <v>0.46700000000000003</v>
      </c>
      <c r="G92">
        <v>330514.04499999998</v>
      </c>
      <c r="H92">
        <v>154004.23499999999</v>
      </c>
    </row>
    <row r="93" spans="1:9" x14ac:dyDescent="0.25">
      <c r="A93" t="s">
        <v>22</v>
      </c>
      <c r="B93">
        <v>0</v>
      </c>
      <c r="C93" s="3">
        <f t="shared" si="5"/>
        <v>0</v>
      </c>
      <c r="D93" s="19">
        <v>1028.5239999999999</v>
      </c>
      <c r="E93">
        <v>5.4899999999999997E-2</v>
      </c>
      <c r="F93">
        <v>0</v>
      </c>
      <c r="G93">
        <v>329772.38500000001</v>
      </c>
      <c r="H93">
        <v>153370.59099999999</v>
      </c>
      <c r="I93" t="s">
        <v>9</v>
      </c>
    </row>
    <row r="94" spans="1:9" x14ac:dyDescent="0.25">
      <c r="A94" t="s">
        <v>22</v>
      </c>
      <c r="B94">
        <v>2.032</v>
      </c>
      <c r="C94" s="2">
        <f t="shared" si="5"/>
        <v>2</v>
      </c>
      <c r="D94">
        <v>1028.412</v>
      </c>
      <c r="E94">
        <v>-5.4899999999999997E-2</v>
      </c>
      <c r="F94">
        <v>-0.111</v>
      </c>
      <c r="G94">
        <v>330506.63299999997</v>
      </c>
      <c r="H94">
        <v>154011.739</v>
      </c>
    </row>
    <row r="95" spans="1:9" x14ac:dyDescent="0.25">
      <c r="A95" t="s">
        <v>22</v>
      </c>
      <c r="B95">
        <v>2.44</v>
      </c>
      <c r="C95" s="2">
        <f t="shared" si="5"/>
        <v>2.4</v>
      </c>
      <c r="D95">
        <v>1028.377</v>
      </c>
      <c r="E95">
        <v>-8.6099999999999996E-2</v>
      </c>
      <c r="F95">
        <v>-0.14699999999999999</v>
      </c>
      <c r="G95">
        <v>330506.34600000002</v>
      </c>
      <c r="H95">
        <v>154012.02900000001</v>
      </c>
    </row>
    <row r="96" spans="1:9" x14ac:dyDescent="0.25">
      <c r="A96" t="s">
        <v>22</v>
      </c>
      <c r="B96">
        <v>11</v>
      </c>
      <c r="C96" s="3">
        <f t="shared" si="5"/>
        <v>11</v>
      </c>
      <c r="D96" s="19">
        <v>1027.7260000000001</v>
      </c>
      <c r="E96">
        <v>-7.6100000000000001E-2</v>
      </c>
      <c r="F96">
        <v>-0.79800000000000004</v>
      </c>
      <c r="G96">
        <v>330500.33</v>
      </c>
      <c r="H96">
        <v>154018.11900000001</v>
      </c>
    </row>
    <row r="97" spans="1:9" x14ac:dyDescent="0.25">
      <c r="A97" s="19" t="s">
        <v>23</v>
      </c>
      <c r="B97">
        <v>-11</v>
      </c>
      <c r="C97" s="3">
        <f t="shared" si="5"/>
        <v>-11</v>
      </c>
      <c r="D97" s="19">
        <v>1029.3620000000001</v>
      </c>
      <c r="F97">
        <v>0.61599999999999999</v>
      </c>
      <c r="G97">
        <v>330533.56199999998</v>
      </c>
      <c r="H97">
        <v>154020.29500000001</v>
      </c>
    </row>
    <row r="98" spans="1:9" x14ac:dyDescent="0.25">
      <c r="A98" t="s">
        <v>23</v>
      </c>
      <c r="B98">
        <v>-9.2449999999999992</v>
      </c>
      <c r="C98" s="2">
        <f t="shared" si="5"/>
        <v>-9.1999999999999993</v>
      </c>
      <c r="D98">
        <v>1029.2940000000001</v>
      </c>
      <c r="E98">
        <v>3.8600000000000002E-2</v>
      </c>
      <c r="F98">
        <v>0.54900000000000004</v>
      </c>
      <c r="G98">
        <v>330532.31</v>
      </c>
      <c r="H98">
        <v>154021.52299999999</v>
      </c>
    </row>
    <row r="99" spans="1:9" x14ac:dyDescent="0.25">
      <c r="A99" t="s">
        <v>23</v>
      </c>
      <c r="B99">
        <v>0</v>
      </c>
      <c r="C99" s="3">
        <f t="shared" si="5"/>
        <v>0</v>
      </c>
      <c r="D99" s="19">
        <v>1028.7449999999999</v>
      </c>
      <c r="E99">
        <v>5.9299999999999999E-2</v>
      </c>
      <c r="F99">
        <v>0</v>
      </c>
      <c r="G99">
        <v>329772.38500000001</v>
      </c>
      <c r="H99">
        <v>153370.59099999999</v>
      </c>
      <c r="I99" t="s">
        <v>9</v>
      </c>
    </row>
    <row r="100" spans="1:9" x14ac:dyDescent="0.25">
      <c r="A100" t="s">
        <v>23</v>
      </c>
      <c r="B100">
        <v>0.67300000000000004</v>
      </c>
      <c r="C100" s="2">
        <f t="shared" si="5"/>
        <v>0.7</v>
      </c>
      <c r="D100">
        <v>1028.7049999999999</v>
      </c>
      <c r="E100">
        <v>-5.9299999999999999E-2</v>
      </c>
      <c r="F100">
        <v>-0.04</v>
      </c>
      <c r="G100">
        <v>330525.23</v>
      </c>
      <c r="H100">
        <v>154028.47</v>
      </c>
    </row>
    <row r="101" spans="1:9" x14ac:dyDescent="0.25">
      <c r="A101" t="s">
        <v>23</v>
      </c>
      <c r="B101">
        <v>1.736</v>
      </c>
      <c r="C101" s="2">
        <f t="shared" si="5"/>
        <v>1.7</v>
      </c>
      <c r="D101">
        <v>1028.644</v>
      </c>
      <c r="E101">
        <v>-5.79E-2</v>
      </c>
      <c r="F101">
        <v>-0.10199999999999999</v>
      </c>
      <c r="G101">
        <v>330524.47100000002</v>
      </c>
      <c r="H101">
        <v>154029.215</v>
      </c>
    </row>
    <row r="102" spans="1:9" x14ac:dyDescent="0.25">
      <c r="A102" t="s">
        <v>23</v>
      </c>
      <c r="B102">
        <v>11</v>
      </c>
      <c r="C102" s="3">
        <f t="shared" si="5"/>
        <v>11</v>
      </c>
      <c r="D102" s="19">
        <v>1027.848</v>
      </c>
      <c r="E102">
        <v>-8.5900000000000004E-2</v>
      </c>
      <c r="F102">
        <v>-0.89800000000000002</v>
      </c>
      <c r="G102">
        <v>330517.85800000001</v>
      </c>
      <c r="H102">
        <v>154035.70199999999</v>
      </c>
    </row>
    <row r="103" spans="1:9" x14ac:dyDescent="0.25">
      <c r="A103" s="19" t="s">
        <v>24</v>
      </c>
      <c r="B103">
        <v>-11</v>
      </c>
      <c r="C103" s="3">
        <f t="shared" si="5"/>
        <v>-11</v>
      </c>
      <c r="D103" s="19">
        <v>1029.6310000000001</v>
      </c>
      <c r="F103">
        <v>0.628</v>
      </c>
      <c r="G103">
        <v>330551.05</v>
      </c>
      <c r="H103">
        <v>154038.42300000001</v>
      </c>
    </row>
    <row r="104" spans="1:9" x14ac:dyDescent="0.25">
      <c r="A104" t="s">
        <v>24</v>
      </c>
      <c r="B104">
        <v>-9.6300000000000008</v>
      </c>
      <c r="C104" s="2">
        <f t="shared" si="5"/>
        <v>-9.6</v>
      </c>
      <c r="D104">
        <v>1029.5650000000001</v>
      </c>
      <c r="E104">
        <v>4.8099999999999997E-2</v>
      </c>
      <c r="F104">
        <v>0.56200000000000006</v>
      </c>
      <c r="G104">
        <v>330550.05599999998</v>
      </c>
      <c r="H104">
        <v>154039.36600000001</v>
      </c>
    </row>
    <row r="105" spans="1:9" x14ac:dyDescent="0.25">
      <c r="A105" t="s">
        <v>24</v>
      </c>
      <c r="B105">
        <v>-9.2739999999999991</v>
      </c>
      <c r="C105" s="2">
        <f t="shared" si="5"/>
        <v>-9.3000000000000007</v>
      </c>
      <c r="D105">
        <v>1029.547</v>
      </c>
      <c r="E105">
        <v>5.2299999999999999E-2</v>
      </c>
      <c r="F105">
        <v>0.54300000000000004</v>
      </c>
      <c r="G105">
        <v>330549.79800000001</v>
      </c>
      <c r="H105">
        <v>154039.611</v>
      </c>
    </row>
    <row r="106" spans="1:9" x14ac:dyDescent="0.25">
      <c r="A106" t="s">
        <v>24</v>
      </c>
      <c r="B106">
        <v>-8.5380000000000003</v>
      </c>
      <c r="C106" s="2">
        <f t="shared" si="5"/>
        <v>-8.5</v>
      </c>
      <c r="D106">
        <v>1029.4970000000001</v>
      </c>
      <c r="E106">
        <v>6.6900000000000001E-2</v>
      </c>
      <c r="F106">
        <v>0.49399999999999999</v>
      </c>
      <c r="G106">
        <v>330549.26299999998</v>
      </c>
      <c r="H106">
        <v>154040.117</v>
      </c>
    </row>
    <row r="107" spans="1:9" x14ac:dyDescent="0.25">
      <c r="A107" t="s">
        <v>24</v>
      </c>
      <c r="B107">
        <v>0</v>
      </c>
      <c r="C107" s="3">
        <f t="shared" si="5"/>
        <v>0</v>
      </c>
      <c r="D107" s="19">
        <v>1029.0029999999999</v>
      </c>
      <c r="E107">
        <v>5.7799999999999997E-2</v>
      </c>
      <c r="F107">
        <v>0</v>
      </c>
      <c r="G107">
        <v>329772.38500000001</v>
      </c>
      <c r="H107">
        <v>153370.59099999999</v>
      </c>
      <c r="I107" t="s">
        <v>9</v>
      </c>
    </row>
    <row r="108" spans="1:9" x14ac:dyDescent="0.25">
      <c r="A108" t="s">
        <v>24</v>
      </c>
      <c r="B108">
        <v>1.6930000000000001</v>
      </c>
      <c r="C108" s="2">
        <f t="shared" si="5"/>
        <v>1.7</v>
      </c>
      <c r="D108">
        <v>1028.905</v>
      </c>
      <c r="E108">
        <v>-5.7799999999999997E-2</v>
      </c>
      <c r="F108">
        <v>-9.8000000000000004E-2</v>
      </c>
      <c r="G108">
        <v>330541.83799999999</v>
      </c>
      <c r="H108">
        <v>154047.15599999999</v>
      </c>
    </row>
    <row r="109" spans="1:9" x14ac:dyDescent="0.25">
      <c r="A109" t="s">
        <v>24</v>
      </c>
      <c r="B109">
        <v>11</v>
      </c>
      <c r="C109" s="3">
        <f t="shared" si="5"/>
        <v>11</v>
      </c>
      <c r="D109" s="19">
        <v>1028.06</v>
      </c>
      <c r="E109">
        <v>-9.0800000000000006E-2</v>
      </c>
      <c r="F109">
        <v>-0.94299999999999995</v>
      </c>
      <c r="G109">
        <v>330535.08399999997</v>
      </c>
      <c r="H109">
        <v>154053.55900000001</v>
      </c>
    </row>
    <row r="110" spans="1:9" x14ac:dyDescent="0.25">
      <c r="A110" s="19" t="s">
        <v>25</v>
      </c>
      <c r="B110">
        <v>-11</v>
      </c>
      <c r="C110" s="3">
        <f t="shared" si="5"/>
        <v>-11</v>
      </c>
      <c r="D110" s="19">
        <v>1029.8969999999999</v>
      </c>
      <c r="F110">
        <v>0.71799999999999997</v>
      </c>
      <c r="G110">
        <v>330568.22100000002</v>
      </c>
      <c r="H110">
        <v>154056.87700000001</v>
      </c>
    </row>
    <row r="111" spans="1:9" x14ac:dyDescent="0.25">
      <c r="A111" t="s">
        <v>25</v>
      </c>
      <c r="B111">
        <v>-9.8729999999999993</v>
      </c>
      <c r="C111" s="2">
        <f t="shared" si="5"/>
        <v>-9.9</v>
      </c>
      <c r="D111">
        <v>1029.8389999999999</v>
      </c>
      <c r="E111">
        <v>5.1799999999999999E-2</v>
      </c>
      <c r="F111">
        <v>0.66</v>
      </c>
      <c r="G111">
        <v>330567.38799999998</v>
      </c>
      <c r="H111">
        <v>154057.63699999999</v>
      </c>
    </row>
    <row r="112" spans="1:9" x14ac:dyDescent="0.25">
      <c r="A112" t="s">
        <v>25</v>
      </c>
      <c r="B112">
        <v>-9.6020000000000003</v>
      </c>
      <c r="C112" s="2">
        <f t="shared" si="5"/>
        <v>-9.6</v>
      </c>
      <c r="D112">
        <v>1029.825</v>
      </c>
      <c r="E112">
        <v>4.9399999999999999E-2</v>
      </c>
      <c r="F112">
        <v>0.64600000000000002</v>
      </c>
      <c r="G112">
        <v>330567.18900000001</v>
      </c>
      <c r="H112">
        <v>154057.81899999999</v>
      </c>
    </row>
    <row r="113" spans="1:9" x14ac:dyDescent="0.25">
      <c r="A113" t="s">
        <v>25</v>
      </c>
      <c r="B113">
        <v>-9.1709999999999994</v>
      </c>
      <c r="C113" s="2">
        <f t="shared" si="5"/>
        <v>-9.1999999999999993</v>
      </c>
      <c r="D113">
        <v>1029.797</v>
      </c>
      <c r="E113">
        <v>6.54E-2</v>
      </c>
      <c r="F113">
        <v>0.61799999999999999</v>
      </c>
      <c r="G113">
        <v>330566.87</v>
      </c>
      <c r="H113">
        <v>154058.10999999999</v>
      </c>
    </row>
    <row r="114" spans="1:9" x14ac:dyDescent="0.25">
      <c r="A114" t="s">
        <v>25</v>
      </c>
      <c r="B114">
        <v>0</v>
      </c>
      <c r="C114" s="3">
        <f t="shared" si="5"/>
        <v>0</v>
      </c>
      <c r="D114" s="19">
        <v>1029.1790000000001</v>
      </c>
      <c r="E114">
        <v>6.7400000000000002E-2</v>
      </c>
      <c r="F114">
        <v>0</v>
      </c>
      <c r="G114">
        <v>329772.38500000001</v>
      </c>
      <c r="H114">
        <v>153370.59099999999</v>
      </c>
      <c r="I114" t="s">
        <v>9</v>
      </c>
    </row>
    <row r="115" spans="1:9" x14ac:dyDescent="0.25">
      <c r="A115" t="s">
        <v>25</v>
      </c>
      <c r="B115">
        <v>1.714</v>
      </c>
      <c r="C115" s="2">
        <f t="shared" si="5"/>
        <v>1.7</v>
      </c>
      <c r="D115">
        <v>1029.0630000000001</v>
      </c>
      <c r="E115">
        <v>-6.7400000000000002E-2</v>
      </c>
      <c r="F115">
        <v>-0.115</v>
      </c>
      <c r="G115">
        <v>330558.83100000001</v>
      </c>
      <c r="H115">
        <v>154065.448</v>
      </c>
    </row>
    <row r="116" spans="1:9" x14ac:dyDescent="0.25">
      <c r="A116" t="s">
        <v>25</v>
      </c>
      <c r="B116">
        <v>11</v>
      </c>
      <c r="C116" s="3">
        <f t="shared" si="5"/>
        <v>11</v>
      </c>
      <c r="D116" s="19">
        <v>1028.2080000000001</v>
      </c>
      <c r="E116">
        <v>-9.2100000000000001E-2</v>
      </c>
      <c r="F116">
        <v>-0.97099999999999997</v>
      </c>
      <c r="G116">
        <v>330551.973</v>
      </c>
      <c r="H116">
        <v>154071.709</v>
      </c>
    </row>
    <row r="117" spans="1:9" x14ac:dyDescent="0.25">
      <c r="A117" s="19" t="s">
        <v>26</v>
      </c>
      <c r="B117">
        <v>-11</v>
      </c>
      <c r="C117" s="3">
        <f t="shared" si="5"/>
        <v>-11</v>
      </c>
      <c r="D117" s="19">
        <v>1029.9739999999999</v>
      </c>
      <c r="F117">
        <v>0.70499999999999996</v>
      </c>
      <c r="G117">
        <v>330585.03899999999</v>
      </c>
      <c r="H117">
        <v>154075.67600000001</v>
      </c>
    </row>
    <row r="118" spans="1:9" x14ac:dyDescent="0.25">
      <c r="A118" t="s">
        <v>26</v>
      </c>
      <c r="B118">
        <v>-10.115</v>
      </c>
      <c r="C118" s="2">
        <f t="shared" si="5"/>
        <v>-10.1</v>
      </c>
      <c r="D118">
        <v>1029.9290000000001</v>
      </c>
      <c r="E118">
        <v>5.0700000000000002E-2</v>
      </c>
      <c r="F118">
        <v>0.66</v>
      </c>
      <c r="G118">
        <v>330584.37300000002</v>
      </c>
      <c r="H118">
        <v>154076.25899999999</v>
      </c>
    </row>
    <row r="119" spans="1:9" x14ac:dyDescent="0.25">
      <c r="A119" t="s">
        <v>26</v>
      </c>
      <c r="B119">
        <v>-9.8000000000000007</v>
      </c>
      <c r="C119" s="2">
        <f t="shared" si="5"/>
        <v>-9.8000000000000007</v>
      </c>
      <c r="D119">
        <v>1029.9100000000001</v>
      </c>
      <c r="E119">
        <v>6.1100000000000002E-2</v>
      </c>
      <c r="F119">
        <v>0.64100000000000001</v>
      </c>
      <c r="G119">
        <v>330584.136</v>
      </c>
      <c r="H119">
        <v>154076.467</v>
      </c>
    </row>
    <row r="120" spans="1:9" x14ac:dyDescent="0.25">
      <c r="A120" t="s">
        <v>26</v>
      </c>
      <c r="B120">
        <v>0</v>
      </c>
      <c r="C120" s="3">
        <f t="shared" si="5"/>
        <v>0</v>
      </c>
      <c r="D120" s="19">
        <v>1029.269</v>
      </c>
      <c r="E120">
        <v>6.54E-2</v>
      </c>
      <c r="F120">
        <v>0</v>
      </c>
      <c r="G120">
        <v>329772.38500000001</v>
      </c>
      <c r="H120">
        <v>153370.59099999999</v>
      </c>
      <c r="I120" t="s">
        <v>9</v>
      </c>
    </row>
    <row r="121" spans="1:9" x14ac:dyDescent="0.25">
      <c r="A121" t="s">
        <v>26</v>
      </c>
      <c r="B121">
        <v>1.165</v>
      </c>
      <c r="C121" s="2">
        <f t="shared" si="5"/>
        <v>1.2</v>
      </c>
      <c r="D121">
        <v>1029.192</v>
      </c>
      <c r="E121">
        <v>-6.54E-2</v>
      </c>
      <c r="F121">
        <v>-7.5999999999999998E-2</v>
      </c>
      <c r="G121">
        <v>330575.88900000002</v>
      </c>
      <c r="H121">
        <v>154083.693</v>
      </c>
    </row>
    <row r="122" spans="1:9" x14ac:dyDescent="0.25">
      <c r="A122" t="s">
        <v>26</v>
      </c>
      <c r="B122">
        <v>1.492</v>
      </c>
      <c r="C122" s="2">
        <f t="shared" si="5"/>
        <v>1.5</v>
      </c>
      <c r="D122">
        <v>1029.1690000000001</v>
      </c>
      <c r="E122">
        <v>-7.2300000000000003E-2</v>
      </c>
      <c r="F122">
        <v>-0.1</v>
      </c>
      <c r="G122">
        <v>330575.64299999998</v>
      </c>
      <c r="H122">
        <v>154083.908</v>
      </c>
    </row>
    <row r="123" spans="1:9" x14ac:dyDescent="0.25">
      <c r="A123" t="s">
        <v>26</v>
      </c>
      <c r="B123">
        <v>1.6850000000000001</v>
      </c>
      <c r="C123" s="2">
        <f t="shared" si="5"/>
        <v>1.7</v>
      </c>
      <c r="D123">
        <v>1029.152</v>
      </c>
      <c r="E123">
        <v>-8.8400000000000006E-2</v>
      </c>
      <c r="F123">
        <v>-0.11700000000000001</v>
      </c>
      <c r="G123">
        <v>330575.49800000002</v>
      </c>
      <c r="H123">
        <v>154084.035</v>
      </c>
    </row>
    <row r="124" spans="1:9" x14ac:dyDescent="0.25">
      <c r="A124" t="s">
        <v>26</v>
      </c>
      <c r="B124">
        <v>10.852</v>
      </c>
      <c r="C124" s="2">
        <f t="shared" si="5"/>
        <v>10.9</v>
      </c>
      <c r="D124">
        <v>1028.3109999999999</v>
      </c>
      <c r="E124">
        <v>-9.1700000000000004E-2</v>
      </c>
      <c r="F124">
        <v>-0.95799999999999996</v>
      </c>
      <c r="G124">
        <v>330568.603</v>
      </c>
      <c r="H124">
        <v>154090.076</v>
      </c>
    </row>
    <row r="125" spans="1:9" x14ac:dyDescent="0.25">
      <c r="A125" t="s">
        <v>26</v>
      </c>
      <c r="B125">
        <v>11</v>
      </c>
      <c r="C125" s="3">
        <f t="shared" si="5"/>
        <v>11</v>
      </c>
      <c r="D125" s="19">
        <v>1028.297</v>
      </c>
      <c r="E125">
        <v>-9.1700000000000004E-2</v>
      </c>
      <c r="F125">
        <v>-0.97099999999999997</v>
      </c>
      <c r="G125">
        <v>330568.49200000003</v>
      </c>
      <c r="H125">
        <v>154090.174</v>
      </c>
    </row>
    <row r="126" spans="1:9" x14ac:dyDescent="0.25">
      <c r="A126" s="19" t="s">
        <v>27</v>
      </c>
      <c r="B126">
        <v>-11</v>
      </c>
      <c r="C126" s="3">
        <f t="shared" si="5"/>
        <v>-11</v>
      </c>
      <c r="D126" s="19">
        <v>1030.0909999999999</v>
      </c>
      <c r="F126">
        <v>0.77100000000000002</v>
      </c>
      <c r="G126">
        <v>330595.07699999999</v>
      </c>
      <c r="H126">
        <v>154087.285</v>
      </c>
      <c r="I126" t="s">
        <v>28</v>
      </c>
    </row>
    <row r="127" spans="1:9" x14ac:dyDescent="0.25">
      <c r="A127" t="s">
        <v>27</v>
      </c>
      <c r="B127">
        <v>-9.8439999999999994</v>
      </c>
      <c r="C127" s="2">
        <f t="shared" si="5"/>
        <v>-9.8000000000000007</v>
      </c>
      <c r="D127">
        <v>1030.02</v>
      </c>
      <c r="E127">
        <v>6.13E-2</v>
      </c>
      <c r="F127">
        <v>0.7</v>
      </c>
      <c r="G127">
        <v>330594.201</v>
      </c>
      <c r="H127">
        <v>154088.038</v>
      </c>
      <c r="I127" t="s">
        <v>28</v>
      </c>
    </row>
    <row r="128" spans="1:9" x14ac:dyDescent="0.25">
      <c r="A128" t="s">
        <v>27</v>
      </c>
      <c r="B128">
        <v>-8.0879999999999992</v>
      </c>
      <c r="C128" s="2">
        <f t="shared" si="5"/>
        <v>-8.1</v>
      </c>
      <c r="D128">
        <v>1029.905</v>
      </c>
      <c r="E128">
        <v>6.54E-2</v>
      </c>
      <c r="F128">
        <v>0.58499999999999996</v>
      </c>
      <c r="G128">
        <v>330592.86800000002</v>
      </c>
      <c r="H128">
        <v>154089.18299999999</v>
      </c>
      <c r="I128" t="s">
        <v>28</v>
      </c>
    </row>
    <row r="129" spans="1:9" x14ac:dyDescent="0.25">
      <c r="A129" t="s">
        <v>27</v>
      </c>
      <c r="B129">
        <v>0</v>
      </c>
      <c r="C129" s="3">
        <f t="shared" si="5"/>
        <v>0</v>
      </c>
      <c r="D129" s="19">
        <v>1029.32</v>
      </c>
      <c r="E129">
        <v>7.2300000000000003E-2</v>
      </c>
      <c r="F129">
        <v>0</v>
      </c>
      <c r="G129">
        <v>329772.38500000001</v>
      </c>
      <c r="H129">
        <v>153370.59099999999</v>
      </c>
      <c r="I129" t="s">
        <v>9</v>
      </c>
    </row>
    <row r="130" spans="1:9" x14ac:dyDescent="0.25">
      <c r="A130" t="s">
        <v>27</v>
      </c>
      <c r="B130">
        <v>1.464</v>
      </c>
      <c r="C130" s="2">
        <f t="shared" si="5"/>
        <v>1.5</v>
      </c>
      <c r="D130">
        <v>1029.2139999999999</v>
      </c>
      <c r="E130">
        <v>-7.2300000000000003E-2</v>
      </c>
      <c r="F130">
        <v>-0.106</v>
      </c>
      <c r="G130">
        <v>330585.62300000002</v>
      </c>
      <c r="H130">
        <v>154095.40599999999</v>
      </c>
      <c r="I130" t="s">
        <v>28</v>
      </c>
    </row>
    <row r="131" spans="1:9" x14ac:dyDescent="0.25">
      <c r="A131" t="s">
        <v>27</v>
      </c>
      <c r="B131">
        <v>7.0869999999999997</v>
      </c>
      <c r="C131" s="2">
        <f t="shared" ref="C131:C200" si="6">ROUND(B131,1)</f>
        <v>7.1</v>
      </c>
      <c r="D131">
        <v>1028.7170000000001</v>
      </c>
      <c r="E131">
        <v>-8.8400000000000006E-2</v>
      </c>
      <c r="F131">
        <v>-0.60299999999999998</v>
      </c>
      <c r="G131">
        <v>330581.35700000002</v>
      </c>
      <c r="H131">
        <v>154099.071</v>
      </c>
      <c r="I131" t="s">
        <v>28</v>
      </c>
    </row>
    <row r="132" spans="1:9" x14ac:dyDescent="0.25">
      <c r="A132" t="s">
        <v>27</v>
      </c>
      <c r="B132">
        <v>11</v>
      </c>
      <c r="C132" s="3">
        <f t="shared" si="6"/>
        <v>11</v>
      </c>
      <c r="D132" s="19">
        <v>1028.3620000000001</v>
      </c>
      <c r="E132">
        <v>-9.0700000000000003E-2</v>
      </c>
      <c r="F132">
        <v>-0.95799999999999996</v>
      </c>
      <c r="G132">
        <v>330578.38900000002</v>
      </c>
      <c r="H132">
        <v>154101.62</v>
      </c>
      <c r="I132" t="s">
        <v>28</v>
      </c>
    </row>
    <row r="133" spans="1:9" x14ac:dyDescent="0.25">
      <c r="A133" s="19" t="s">
        <v>29</v>
      </c>
      <c r="B133">
        <v>-11</v>
      </c>
      <c r="C133" s="3">
        <f t="shared" si="6"/>
        <v>-11</v>
      </c>
      <c r="D133" s="19">
        <v>1030.1890000000001</v>
      </c>
      <c r="F133">
        <v>0.84099999999999997</v>
      </c>
      <c r="G133">
        <v>330601.46799999999</v>
      </c>
      <c r="H133">
        <v>154094.739</v>
      </c>
    </row>
    <row r="134" spans="1:9" x14ac:dyDescent="0.25">
      <c r="A134" t="s">
        <v>29</v>
      </c>
      <c r="B134">
        <v>-9.7319999999999993</v>
      </c>
      <c r="C134" s="2">
        <f t="shared" si="6"/>
        <v>-9.6999999999999993</v>
      </c>
      <c r="D134">
        <v>1030.096</v>
      </c>
      <c r="E134">
        <v>7.3300000000000004E-2</v>
      </c>
      <c r="F134">
        <v>0.748</v>
      </c>
      <c r="G134">
        <v>330600.50099999999</v>
      </c>
      <c r="H134">
        <v>154095.56</v>
      </c>
    </row>
    <row r="135" spans="1:9" x14ac:dyDescent="0.25">
      <c r="A135" t="s">
        <v>29</v>
      </c>
      <c r="B135">
        <v>-8.4450000000000003</v>
      </c>
      <c r="C135" s="2">
        <f t="shared" si="6"/>
        <v>-8.4</v>
      </c>
      <c r="D135">
        <v>1029.9849999999999</v>
      </c>
      <c r="E135">
        <v>8.5599999999999996E-2</v>
      </c>
      <c r="F135">
        <v>0.63800000000000001</v>
      </c>
      <c r="G135">
        <v>330599.52100000001</v>
      </c>
      <c r="H135">
        <v>154096.39300000001</v>
      </c>
    </row>
    <row r="136" spans="1:9" x14ac:dyDescent="0.25">
      <c r="A136" t="s">
        <v>29</v>
      </c>
      <c r="B136">
        <v>-7.2759999999999998</v>
      </c>
      <c r="C136" s="2">
        <f t="shared" si="6"/>
        <v>-7.3</v>
      </c>
      <c r="D136">
        <v>1029.874</v>
      </c>
      <c r="E136">
        <v>9.5299999999999996E-2</v>
      </c>
      <c r="F136">
        <v>0.52600000000000002</v>
      </c>
      <c r="G136">
        <v>330598.63</v>
      </c>
      <c r="H136">
        <v>154097.15</v>
      </c>
    </row>
    <row r="137" spans="1:9" x14ac:dyDescent="0.25">
      <c r="A137" t="s">
        <v>29</v>
      </c>
      <c r="B137">
        <v>0</v>
      </c>
      <c r="C137" s="3">
        <f t="shared" si="6"/>
        <v>0</v>
      </c>
      <c r="D137" s="19">
        <v>1029.348</v>
      </c>
      <c r="E137">
        <v>7.2300000000000003E-2</v>
      </c>
      <c r="F137">
        <v>0</v>
      </c>
      <c r="G137">
        <v>329772.38500000001</v>
      </c>
      <c r="H137">
        <v>153370.59099999999</v>
      </c>
      <c r="I137" t="s">
        <v>9</v>
      </c>
    </row>
    <row r="138" spans="1:9" x14ac:dyDescent="0.25">
      <c r="A138" t="s">
        <v>29</v>
      </c>
      <c r="B138">
        <v>1.4450000000000001</v>
      </c>
      <c r="C138" s="2">
        <f t="shared" si="6"/>
        <v>1.4</v>
      </c>
      <c r="D138">
        <v>1029.2429999999999</v>
      </c>
      <c r="E138">
        <v>-7.2300000000000003E-2</v>
      </c>
      <c r="F138">
        <v>-0.105</v>
      </c>
      <c r="G138">
        <v>330591.98499999999</v>
      </c>
      <c r="H138">
        <v>154102.79800000001</v>
      </c>
    </row>
    <row r="139" spans="1:9" x14ac:dyDescent="0.25">
      <c r="A139" t="s">
        <v>29</v>
      </c>
      <c r="B139">
        <v>10.547000000000001</v>
      </c>
      <c r="C139" s="2">
        <f t="shared" si="6"/>
        <v>10.5</v>
      </c>
      <c r="D139">
        <v>1028.4380000000001</v>
      </c>
      <c r="E139">
        <v>-8.8400000000000006E-2</v>
      </c>
      <c r="F139">
        <v>-0.91</v>
      </c>
      <c r="G139">
        <v>330585.049</v>
      </c>
      <c r="H139">
        <v>154108.69200000001</v>
      </c>
    </row>
    <row r="140" spans="1:9" x14ac:dyDescent="0.25">
      <c r="A140" t="s">
        <v>29</v>
      </c>
      <c r="B140">
        <v>11</v>
      </c>
      <c r="C140" s="3">
        <f t="shared" si="6"/>
        <v>11</v>
      </c>
      <c r="D140" s="19">
        <v>1028.4000000000001</v>
      </c>
      <c r="E140">
        <v>-8.48E-2</v>
      </c>
      <c r="F140">
        <v>-0.94799999999999995</v>
      </c>
      <c r="G140">
        <v>330584.70400000003</v>
      </c>
      <c r="H140">
        <v>154108.986</v>
      </c>
    </row>
    <row r="141" spans="1:9" x14ac:dyDescent="0.25">
      <c r="A141" s="19" t="s">
        <v>30</v>
      </c>
      <c r="B141">
        <v>-11</v>
      </c>
      <c r="C141" s="3">
        <f t="shared" si="6"/>
        <v>-11</v>
      </c>
      <c r="D141" s="19">
        <v>1030.3420000000001</v>
      </c>
      <c r="F141">
        <v>0.90500000000000003</v>
      </c>
      <c r="G141">
        <v>330617.60100000002</v>
      </c>
      <c r="H141">
        <v>154114.15299999999</v>
      </c>
    </row>
    <row r="142" spans="1:9" x14ac:dyDescent="0.25">
      <c r="A142" t="s">
        <v>30</v>
      </c>
      <c r="B142">
        <v>-7.2539999999999996</v>
      </c>
      <c r="C142" s="2">
        <f t="shared" si="6"/>
        <v>-7.3</v>
      </c>
      <c r="D142">
        <v>1030.047</v>
      </c>
      <c r="E142">
        <v>7.9000000000000001E-2</v>
      </c>
      <c r="F142">
        <v>0.60899999999999999</v>
      </c>
      <c r="G142">
        <v>330614.69400000002</v>
      </c>
      <c r="H142">
        <v>154116.51500000001</v>
      </c>
    </row>
    <row r="143" spans="1:9" x14ac:dyDescent="0.25">
      <c r="A143" t="s">
        <v>30</v>
      </c>
      <c r="B143">
        <v>-5.125</v>
      </c>
      <c r="C143" s="2">
        <f t="shared" si="6"/>
        <v>-5.0999999999999996</v>
      </c>
      <c r="D143">
        <v>1029.902</v>
      </c>
      <c r="E143">
        <v>6.7900000000000002E-2</v>
      </c>
      <c r="F143">
        <v>0.46400000000000002</v>
      </c>
      <c r="G143">
        <v>330613.04200000002</v>
      </c>
      <c r="H143">
        <v>154117.85699999999</v>
      </c>
    </row>
    <row r="144" spans="1:9" x14ac:dyDescent="0.25">
      <c r="A144" t="s">
        <v>30</v>
      </c>
      <c r="B144">
        <v>0</v>
      </c>
      <c r="C144" s="3">
        <f t="shared" si="6"/>
        <v>0</v>
      </c>
      <c r="D144" s="19">
        <v>1029.4380000000001</v>
      </c>
      <c r="E144">
        <v>9.06E-2</v>
      </c>
      <c r="F144">
        <v>0</v>
      </c>
      <c r="G144">
        <v>329772.38500000001</v>
      </c>
      <c r="H144">
        <v>153370.59099999999</v>
      </c>
      <c r="I144" t="s">
        <v>9</v>
      </c>
    </row>
    <row r="145" spans="1:9" x14ac:dyDescent="0.25">
      <c r="A145" t="s">
        <v>30</v>
      </c>
      <c r="B145">
        <v>0.34399999999999997</v>
      </c>
      <c r="C145" s="2">
        <f t="shared" si="6"/>
        <v>0.3</v>
      </c>
      <c r="D145">
        <v>1029.4069999999999</v>
      </c>
      <c r="E145">
        <v>-9.06E-2</v>
      </c>
      <c r="F145">
        <v>-3.1E-2</v>
      </c>
      <c r="G145">
        <v>330608.79700000002</v>
      </c>
      <c r="H145">
        <v>154121.30600000001</v>
      </c>
    </row>
    <row r="146" spans="1:9" x14ac:dyDescent="0.25">
      <c r="A146" t="s">
        <v>30</v>
      </c>
      <c r="B146">
        <v>0.88800000000000001</v>
      </c>
      <c r="C146" s="2">
        <f t="shared" si="6"/>
        <v>0.9</v>
      </c>
      <c r="D146">
        <v>1029.3589999999999</v>
      </c>
      <c r="E146">
        <v>-8.6999999999999994E-2</v>
      </c>
      <c r="F146">
        <v>-7.8E-2</v>
      </c>
      <c r="G146">
        <v>330608.375</v>
      </c>
      <c r="H146">
        <v>154121.649</v>
      </c>
    </row>
    <row r="147" spans="1:9" x14ac:dyDescent="0.25">
      <c r="A147" t="s">
        <v>30</v>
      </c>
      <c r="B147">
        <v>1.4079999999999999</v>
      </c>
      <c r="C147" s="2">
        <f t="shared" si="6"/>
        <v>1.4</v>
      </c>
      <c r="D147">
        <v>1029.3119999999999</v>
      </c>
      <c r="E147">
        <v>-9.0899999999999995E-2</v>
      </c>
      <c r="F147">
        <v>-0.126</v>
      </c>
      <c r="G147">
        <v>330607.97100000002</v>
      </c>
      <c r="H147">
        <v>154121.97700000001</v>
      </c>
    </row>
    <row r="148" spans="1:9" x14ac:dyDescent="0.25">
      <c r="A148" t="s">
        <v>30</v>
      </c>
      <c r="B148">
        <v>4.5410000000000004</v>
      </c>
      <c r="C148" s="2">
        <f t="shared" si="6"/>
        <v>4.5</v>
      </c>
      <c r="D148">
        <v>1029.075</v>
      </c>
      <c r="E148">
        <v>-7.5600000000000001E-2</v>
      </c>
      <c r="F148">
        <v>-0.36299999999999999</v>
      </c>
      <c r="G148">
        <v>330605.53999999998</v>
      </c>
      <c r="H148">
        <v>154123.95199999999</v>
      </c>
    </row>
    <row r="149" spans="1:9" x14ac:dyDescent="0.25">
      <c r="A149" t="s">
        <v>30</v>
      </c>
      <c r="B149">
        <v>7.625</v>
      </c>
      <c r="C149" s="2">
        <f t="shared" si="6"/>
        <v>7.6</v>
      </c>
      <c r="D149">
        <v>1028.828</v>
      </c>
      <c r="E149">
        <v>-8.0100000000000005E-2</v>
      </c>
      <c r="F149">
        <v>-0.61</v>
      </c>
      <c r="G149">
        <v>330603.14600000001</v>
      </c>
      <c r="H149">
        <v>154125.897</v>
      </c>
    </row>
    <row r="150" spans="1:9" x14ac:dyDescent="0.25">
      <c r="A150" t="s">
        <v>30</v>
      </c>
      <c r="B150">
        <v>8.3089999999999993</v>
      </c>
      <c r="C150" s="2">
        <f t="shared" si="6"/>
        <v>8.3000000000000007</v>
      </c>
      <c r="D150">
        <v>1028.7650000000001</v>
      </c>
      <c r="E150">
        <v>-9.2999999999999999E-2</v>
      </c>
      <c r="F150">
        <v>-0.67300000000000004</v>
      </c>
      <c r="G150">
        <v>330602.61499999999</v>
      </c>
      <c r="H150">
        <v>154126.329</v>
      </c>
    </row>
    <row r="151" spans="1:9" x14ac:dyDescent="0.25">
      <c r="A151" t="s">
        <v>30</v>
      </c>
      <c r="B151">
        <v>11</v>
      </c>
      <c r="C151" s="3">
        <f t="shared" si="6"/>
        <v>11</v>
      </c>
      <c r="D151" s="19">
        <v>1028.5319999999999</v>
      </c>
      <c r="E151">
        <v>-8.6400000000000005E-2</v>
      </c>
      <c r="F151">
        <v>-0.90600000000000003</v>
      </c>
      <c r="G151">
        <v>330600.527</v>
      </c>
      <c r="H151">
        <v>154128.02600000001</v>
      </c>
    </row>
    <row r="152" spans="1:9" x14ac:dyDescent="0.25">
      <c r="A152" t="s">
        <v>93</v>
      </c>
      <c r="B152">
        <v>-11</v>
      </c>
      <c r="C152" s="3">
        <f t="shared" si="6"/>
        <v>-11</v>
      </c>
      <c r="D152" s="19">
        <v>1030.3610000000001</v>
      </c>
      <c r="G152">
        <v>330625.3</v>
      </c>
      <c r="H152">
        <v>154123.74</v>
      </c>
    </row>
    <row r="153" spans="1:9" x14ac:dyDescent="0.25">
      <c r="A153" t="s">
        <v>93</v>
      </c>
      <c r="B153">
        <v>0</v>
      </c>
      <c r="C153" s="3">
        <f t="shared" si="6"/>
        <v>0</v>
      </c>
      <c r="D153" s="19">
        <v>1029.444</v>
      </c>
      <c r="G153">
        <v>329772.40000000002</v>
      </c>
      <c r="H153">
        <v>153370.59</v>
      </c>
    </row>
    <row r="154" spans="1:9" x14ac:dyDescent="0.25">
      <c r="A154" t="s">
        <v>93</v>
      </c>
      <c r="B154">
        <v>11</v>
      </c>
      <c r="C154" s="3">
        <f t="shared" si="6"/>
        <v>11</v>
      </c>
      <c r="D154" s="19">
        <v>1028.569</v>
      </c>
      <c r="G154">
        <v>330608.09999999998</v>
      </c>
      <c r="H154">
        <v>154137.43</v>
      </c>
    </row>
    <row r="155" spans="1:9" x14ac:dyDescent="0.25">
      <c r="A155" s="19" t="s">
        <v>31</v>
      </c>
      <c r="B155">
        <v>-11</v>
      </c>
      <c r="C155" s="3">
        <f t="shared" si="6"/>
        <v>-11</v>
      </c>
      <c r="D155" s="19">
        <v>1030.3789999999999</v>
      </c>
      <c r="F155">
        <v>0.92800000000000005</v>
      </c>
      <c r="G155">
        <v>330633.30200000003</v>
      </c>
      <c r="H155">
        <v>154133.91899999999</v>
      </c>
    </row>
    <row r="156" spans="1:9" x14ac:dyDescent="0.25">
      <c r="A156" t="s">
        <v>31</v>
      </c>
      <c r="B156">
        <v>-8.1519999999999992</v>
      </c>
      <c r="C156" s="2">
        <f t="shared" si="6"/>
        <v>-8.1999999999999993</v>
      </c>
      <c r="D156">
        <v>1030.136</v>
      </c>
      <c r="E156">
        <v>8.5099999999999995E-2</v>
      </c>
      <c r="F156">
        <v>0.68600000000000005</v>
      </c>
      <c r="G156">
        <v>330631.05200000003</v>
      </c>
      <c r="H156">
        <v>154135.666</v>
      </c>
    </row>
    <row r="157" spans="1:9" x14ac:dyDescent="0.25">
      <c r="A157" t="s">
        <v>31</v>
      </c>
      <c r="B157">
        <v>-5.4779999999999998</v>
      </c>
      <c r="C157" s="2">
        <f t="shared" si="6"/>
        <v>-5.5</v>
      </c>
      <c r="D157">
        <v>1029.9490000000001</v>
      </c>
      <c r="E157">
        <v>6.9900000000000004E-2</v>
      </c>
      <c r="F157">
        <v>0.499</v>
      </c>
      <c r="G157">
        <v>330628.94</v>
      </c>
      <c r="H157">
        <v>154137.30499999999</v>
      </c>
    </row>
    <row r="158" spans="1:9" x14ac:dyDescent="0.25">
      <c r="A158" t="s">
        <v>31</v>
      </c>
      <c r="B158">
        <v>0</v>
      </c>
      <c r="C158" s="3">
        <f t="shared" si="6"/>
        <v>0</v>
      </c>
      <c r="D158" s="19">
        <v>1029.45</v>
      </c>
      <c r="E158">
        <v>9.11E-2</v>
      </c>
      <c r="F158">
        <v>0</v>
      </c>
      <c r="G158">
        <v>329772.38500000001</v>
      </c>
      <c r="H158">
        <v>153370.59099999999</v>
      </c>
      <c r="I158" t="s">
        <v>9</v>
      </c>
    </row>
    <row r="159" spans="1:9" x14ac:dyDescent="0.25">
      <c r="A159" t="s">
        <v>31</v>
      </c>
      <c r="B159">
        <v>5.2999999999999999E-2</v>
      </c>
      <c r="C159" s="2">
        <f t="shared" si="6"/>
        <v>0.1</v>
      </c>
      <c r="D159">
        <v>1029.4449999999999</v>
      </c>
      <c r="E159">
        <v>-9.11E-2</v>
      </c>
      <c r="F159">
        <v>-5.0000000000000001E-3</v>
      </c>
      <c r="G159">
        <v>330624.571</v>
      </c>
      <c r="H159">
        <v>154140.69699999999</v>
      </c>
    </row>
    <row r="160" spans="1:9" x14ac:dyDescent="0.25">
      <c r="A160" t="s">
        <v>31</v>
      </c>
      <c r="B160">
        <v>0.876</v>
      </c>
      <c r="C160" s="2">
        <f t="shared" si="6"/>
        <v>0.9</v>
      </c>
      <c r="D160">
        <v>1029.376</v>
      </c>
      <c r="E160">
        <v>-8.43E-2</v>
      </c>
      <c r="F160">
        <v>-7.3999999999999996E-2</v>
      </c>
      <c r="G160">
        <v>330623.92099999997</v>
      </c>
      <c r="H160">
        <v>154141.20199999999</v>
      </c>
    </row>
    <row r="161" spans="1:9" x14ac:dyDescent="0.25">
      <c r="A161" t="s">
        <v>31</v>
      </c>
      <c r="B161">
        <v>1.5309999999999999</v>
      </c>
      <c r="C161" s="2">
        <f t="shared" si="6"/>
        <v>1.5</v>
      </c>
      <c r="D161">
        <v>1029.318</v>
      </c>
      <c r="E161">
        <v>-8.7999999999999995E-2</v>
      </c>
      <c r="F161">
        <v>-0.13200000000000001</v>
      </c>
      <c r="G161">
        <v>330623.40399999998</v>
      </c>
      <c r="H161">
        <v>154141.603</v>
      </c>
    </row>
    <row r="162" spans="1:9" x14ac:dyDescent="0.25">
      <c r="A162" t="s">
        <v>31</v>
      </c>
      <c r="B162">
        <v>4.6740000000000004</v>
      </c>
      <c r="C162" s="2">
        <f t="shared" si="6"/>
        <v>4.7</v>
      </c>
      <c r="D162">
        <v>1029.0840000000001</v>
      </c>
      <c r="E162">
        <v>-7.4499999999999997E-2</v>
      </c>
      <c r="F162">
        <v>-0.36599999999999999</v>
      </c>
      <c r="G162">
        <v>330620.92099999997</v>
      </c>
      <c r="H162">
        <v>154143.53099999999</v>
      </c>
    </row>
    <row r="163" spans="1:9" x14ac:dyDescent="0.25">
      <c r="A163" t="s">
        <v>31</v>
      </c>
      <c r="B163">
        <v>6.883</v>
      </c>
      <c r="C163" s="2">
        <f t="shared" si="6"/>
        <v>6.9</v>
      </c>
      <c r="D163">
        <v>1028.92</v>
      </c>
      <c r="E163">
        <v>-7.4200000000000002E-2</v>
      </c>
      <c r="F163">
        <v>-0.53</v>
      </c>
      <c r="G163">
        <v>330619.17599999998</v>
      </c>
      <c r="H163">
        <v>154144.886</v>
      </c>
    </row>
    <row r="164" spans="1:9" x14ac:dyDescent="0.25">
      <c r="A164" t="s">
        <v>31</v>
      </c>
      <c r="B164">
        <v>7.5919999999999996</v>
      </c>
      <c r="C164" s="2">
        <f t="shared" si="6"/>
        <v>7.6</v>
      </c>
      <c r="D164">
        <v>1028.855</v>
      </c>
      <c r="E164">
        <v>-9.1499999999999998E-2</v>
      </c>
      <c r="F164">
        <v>-0.59499999999999997</v>
      </c>
      <c r="G164">
        <v>330618.61599999998</v>
      </c>
      <c r="H164">
        <v>154145.321</v>
      </c>
    </row>
    <row r="165" spans="1:9" x14ac:dyDescent="0.25">
      <c r="A165" t="s">
        <v>31</v>
      </c>
      <c r="B165">
        <v>11</v>
      </c>
      <c r="C165" s="3">
        <f t="shared" si="6"/>
        <v>11</v>
      </c>
      <c r="D165" s="19">
        <v>1028.5730000000001</v>
      </c>
      <c r="E165">
        <v>-8.2900000000000001E-2</v>
      </c>
      <c r="F165">
        <v>-0.877</v>
      </c>
      <c r="G165">
        <v>330615.924</v>
      </c>
      <c r="H165">
        <v>154147.41099999999</v>
      </c>
    </row>
    <row r="166" spans="1:9" x14ac:dyDescent="0.25">
      <c r="A166" s="19" t="s">
        <v>32</v>
      </c>
      <c r="B166">
        <v>-11</v>
      </c>
      <c r="C166" s="3">
        <f t="shared" si="6"/>
        <v>-11</v>
      </c>
      <c r="D166" s="19">
        <v>1030.431</v>
      </c>
      <c r="F166">
        <v>0.89</v>
      </c>
      <c r="G166">
        <v>330648.56099999999</v>
      </c>
      <c r="H166">
        <v>154154.02799999999</v>
      </c>
    </row>
    <row r="167" spans="1:9" x14ac:dyDescent="0.25">
      <c r="A167" t="s">
        <v>32</v>
      </c>
      <c r="B167">
        <v>-7.2380000000000004</v>
      </c>
      <c r="C167" s="2">
        <f t="shared" si="6"/>
        <v>-7.2</v>
      </c>
      <c r="D167">
        <v>1030.124</v>
      </c>
      <c r="E167">
        <v>8.1699999999999995E-2</v>
      </c>
      <c r="F167">
        <v>0.58199999999999996</v>
      </c>
      <c r="G167">
        <v>330645.53899999999</v>
      </c>
      <c r="H167">
        <v>154156.269</v>
      </c>
    </row>
    <row r="168" spans="1:9" x14ac:dyDescent="0.25">
      <c r="A168" t="s">
        <v>32</v>
      </c>
      <c r="B168">
        <v>-4.8019999999999996</v>
      </c>
      <c r="C168" s="2">
        <f t="shared" si="6"/>
        <v>-4.8</v>
      </c>
      <c r="D168">
        <v>1029.963</v>
      </c>
      <c r="E168">
        <v>6.5799999999999997E-2</v>
      </c>
      <c r="F168">
        <v>0.42199999999999999</v>
      </c>
      <c r="G168">
        <v>330643.58199999999</v>
      </c>
      <c r="H168">
        <v>154157.72</v>
      </c>
    </row>
    <row r="169" spans="1:9" x14ac:dyDescent="0.25">
      <c r="A169" t="s">
        <v>32</v>
      </c>
      <c r="B169">
        <v>0</v>
      </c>
      <c r="C169" s="3">
        <f t="shared" si="6"/>
        <v>0</v>
      </c>
      <c r="D169" s="19">
        <v>1029.5409999999999</v>
      </c>
      <c r="E169">
        <v>8.7900000000000006E-2</v>
      </c>
      <c r="F169">
        <v>0</v>
      </c>
      <c r="G169">
        <v>329772.38500000001</v>
      </c>
      <c r="H169">
        <v>153370.59099999999</v>
      </c>
      <c r="I169" t="s">
        <v>9</v>
      </c>
    </row>
    <row r="170" spans="1:9" x14ac:dyDescent="0.25">
      <c r="A170" t="s">
        <v>32</v>
      </c>
      <c r="B170">
        <v>1.2430000000000001</v>
      </c>
      <c r="C170" s="2">
        <f t="shared" si="6"/>
        <v>1.2</v>
      </c>
      <c r="D170">
        <v>1029.432</v>
      </c>
      <c r="E170">
        <v>-8.7900000000000006E-2</v>
      </c>
      <c r="F170">
        <v>-0.109</v>
      </c>
      <c r="G170">
        <v>330638.72700000001</v>
      </c>
      <c r="H170">
        <v>154161.32</v>
      </c>
    </row>
    <row r="171" spans="1:9" x14ac:dyDescent="0.25">
      <c r="A171" t="s">
        <v>32</v>
      </c>
      <c r="B171">
        <v>1.639</v>
      </c>
      <c r="C171" s="2">
        <f t="shared" si="6"/>
        <v>1.6</v>
      </c>
      <c r="D171">
        <v>1029.396</v>
      </c>
      <c r="E171">
        <v>-9.0999999999999998E-2</v>
      </c>
      <c r="F171">
        <v>-0.14499999999999999</v>
      </c>
      <c r="G171">
        <v>330638.408</v>
      </c>
      <c r="H171">
        <v>154161.55600000001</v>
      </c>
    </row>
    <row r="172" spans="1:9" x14ac:dyDescent="0.25">
      <c r="A172" t="s">
        <v>32</v>
      </c>
      <c r="B172">
        <v>1.9690000000000001</v>
      </c>
      <c r="C172" s="2">
        <f t="shared" si="6"/>
        <v>2</v>
      </c>
      <c r="D172">
        <v>1029.366</v>
      </c>
      <c r="E172">
        <v>-0.09</v>
      </c>
      <c r="F172">
        <v>-0.17499999999999999</v>
      </c>
      <c r="G172">
        <v>330638.14299999998</v>
      </c>
      <c r="H172">
        <v>154161.753</v>
      </c>
    </row>
    <row r="173" spans="1:9" x14ac:dyDescent="0.25">
      <c r="A173" t="s">
        <v>32</v>
      </c>
      <c r="B173">
        <v>4.0519999999999996</v>
      </c>
      <c r="C173" s="2">
        <f t="shared" si="6"/>
        <v>4.0999999999999996</v>
      </c>
      <c r="D173">
        <v>1029.194</v>
      </c>
      <c r="E173">
        <v>-8.2799999999999999E-2</v>
      </c>
      <c r="F173">
        <v>-0.34699999999999998</v>
      </c>
      <c r="G173">
        <v>330636.46999999997</v>
      </c>
      <c r="H173">
        <v>154162.99299999999</v>
      </c>
    </row>
    <row r="174" spans="1:9" x14ac:dyDescent="0.25">
      <c r="A174" t="s">
        <v>32</v>
      </c>
      <c r="B174">
        <v>8.1820000000000004</v>
      </c>
      <c r="C174" s="2">
        <f t="shared" si="6"/>
        <v>8.1999999999999993</v>
      </c>
      <c r="D174">
        <v>1028.8530000000001</v>
      </c>
      <c r="E174">
        <v>-8.2600000000000007E-2</v>
      </c>
      <c r="F174">
        <v>-0.68899999999999995</v>
      </c>
      <c r="G174">
        <v>330633.15299999999</v>
      </c>
      <c r="H174">
        <v>154165.45300000001</v>
      </c>
    </row>
    <row r="175" spans="1:9" x14ac:dyDescent="0.25">
      <c r="A175" t="s">
        <v>32</v>
      </c>
      <c r="B175">
        <v>9.1199999999999992</v>
      </c>
      <c r="C175" s="2">
        <f t="shared" si="6"/>
        <v>9.1</v>
      </c>
      <c r="D175">
        <v>1028.7619999999999</v>
      </c>
      <c r="E175">
        <v>-9.6500000000000002E-2</v>
      </c>
      <c r="F175">
        <v>-0.77900000000000003</v>
      </c>
      <c r="G175">
        <v>330632.39899999998</v>
      </c>
      <c r="H175">
        <v>154166.01199999999</v>
      </c>
    </row>
    <row r="176" spans="1:9" x14ac:dyDescent="0.25">
      <c r="A176" t="s">
        <v>32</v>
      </c>
      <c r="B176">
        <v>11</v>
      </c>
      <c r="C176" s="3">
        <f t="shared" si="6"/>
        <v>11</v>
      </c>
      <c r="D176" s="19">
        <v>1028.6030000000001</v>
      </c>
      <c r="E176">
        <v>-8.4699999999999998E-2</v>
      </c>
      <c r="F176">
        <v>-0.93799999999999994</v>
      </c>
      <c r="G176">
        <v>330630.88900000002</v>
      </c>
      <c r="H176">
        <v>154167.13200000001</v>
      </c>
    </row>
    <row r="177" spans="1:9" x14ac:dyDescent="0.25">
      <c r="A177" t="s">
        <v>94</v>
      </c>
      <c r="B177">
        <v>-11</v>
      </c>
      <c r="C177" s="3">
        <f t="shared" si="6"/>
        <v>-11</v>
      </c>
      <c r="D177" s="19">
        <v>1030.4590000000001</v>
      </c>
      <c r="G177">
        <v>330654.40000000002</v>
      </c>
      <c r="H177">
        <v>154161.96</v>
      </c>
    </row>
    <row r="178" spans="1:9" x14ac:dyDescent="0.25">
      <c r="A178" t="s">
        <v>94</v>
      </c>
      <c r="B178">
        <v>0</v>
      </c>
      <c r="C178" s="3">
        <f t="shared" si="6"/>
        <v>0</v>
      </c>
      <c r="D178" s="19">
        <v>1029.5609999999999</v>
      </c>
      <c r="G178">
        <v>329772.40000000002</v>
      </c>
      <c r="H178">
        <v>153370.59</v>
      </c>
    </row>
    <row r="179" spans="1:9" x14ac:dyDescent="0.25">
      <c r="A179" t="s">
        <v>94</v>
      </c>
      <c r="B179">
        <v>11</v>
      </c>
      <c r="C179" s="3">
        <f t="shared" si="6"/>
        <v>11</v>
      </c>
      <c r="D179" s="19">
        <v>1028.636</v>
      </c>
      <c r="G179">
        <v>330636.59999999998</v>
      </c>
      <c r="H179">
        <v>154174.91</v>
      </c>
    </row>
    <row r="180" spans="1:9" x14ac:dyDescent="0.25">
      <c r="A180" s="19" t="s">
        <v>33</v>
      </c>
      <c r="B180">
        <v>-11</v>
      </c>
      <c r="C180" s="3">
        <f t="shared" si="6"/>
        <v>-11</v>
      </c>
      <c r="D180" s="19">
        <v>1030.5039999999999</v>
      </c>
      <c r="F180">
        <v>0.92700000000000005</v>
      </c>
      <c r="G180">
        <v>330663.37099999998</v>
      </c>
      <c r="H180">
        <v>154174.46900000001</v>
      </c>
    </row>
    <row r="181" spans="1:9" x14ac:dyDescent="0.25">
      <c r="A181" t="s">
        <v>33</v>
      </c>
      <c r="B181">
        <v>-7.3620000000000001</v>
      </c>
      <c r="C181" s="2">
        <f t="shared" si="6"/>
        <v>-7.4</v>
      </c>
      <c r="D181">
        <v>1030.191</v>
      </c>
      <c r="E181">
        <v>8.6099999999999996E-2</v>
      </c>
      <c r="F181">
        <v>0.61399999999999999</v>
      </c>
      <c r="G181">
        <v>330660.402</v>
      </c>
      <c r="H181">
        <v>154176.571</v>
      </c>
    </row>
    <row r="182" spans="1:9" x14ac:dyDescent="0.25">
      <c r="A182" t="s">
        <v>33</v>
      </c>
      <c r="B182">
        <v>0</v>
      </c>
      <c r="C182" s="3">
        <f t="shared" si="6"/>
        <v>0</v>
      </c>
      <c r="D182" s="19">
        <v>1029.576</v>
      </c>
      <c r="E182">
        <v>8.3400000000000002E-2</v>
      </c>
      <c r="F182">
        <v>0</v>
      </c>
      <c r="G182">
        <v>329772.38500000001</v>
      </c>
      <c r="H182">
        <v>153370.59099999999</v>
      </c>
      <c r="I182" t="s">
        <v>9</v>
      </c>
    </row>
    <row r="183" spans="1:9" x14ac:dyDescent="0.25">
      <c r="A183" t="s">
        <v>33</v>
      </c>
      <c r="B183">
        <v>1.704</v>
      </c>
      <c r="C183" s="2">
        <f t="shared" si="6"/>
        <v>1.7</v>
      </c>
      <c r="D183">
        <v>1029.434</v>
      </c>
      <c r="E183">
        <v>-8.3400000000000002E-2</v>
      </c>
      <c r="F183">
        <v>-0.14199999999999999</v>
      </c>
      <c r="G183">
        <v>330653.00199999998</v>
      </c>
      <c r="H183">
        <v>154181.80799999999</v>
      </c>
    </row>
    <row r="184" spans="1:9" x14ac:dyDescent="0.25">
      <c r="A184" t="s">
        <v>33</v>
      </c>
      <c r="B184">
        <v>1.9450000000000001</v>
      </c>
      <c r="C184" s="2">
        <f t="shared" si="6"/>
        <v>1.9</v>
      </c>
      <c r="D184">
        <v>1029.413</v>
      </c>
      <c r="E184">
        <v>-0.09</v>
      </c>
      <c r="F184">
        <v>-0.16400000000000001</v>
      </c>
      <c r="G184">
        <v>330652.80499999999</v>
      </c>
      <c r="H184">
        <v>154181.948</v>
      </c>
    </row>
    <row r="185" spans="1:9" x14ac:dyDescent="0.25">
      <c r="A185" t="s">
        <v>33</v>
      </c>
      <c r="B185">
        <v>1.994</v>
      </c>
      <c r="C185" s="2">
        <f t="shared" si="6"/>
        <v>2</v>
      </c>
      <c r="D185">
        <v>1029.4090000000001</v>
      </c>
      <c r="E185">
        <v>-8.2799999999999999E-2</v>
      </c>
      <c r="F185">
        <v>-0.16800000000000001</v>
      </c>
      <c r="G185">
        <v>330652.76500000001</v>
      </c>
      <c r="H185">
        <v>154181.976</v>
      </c>
    </row>
    <row r="186" spans="1:9" x14ac:dyDescent="0.25">
      <c r="A186" t="s">
        <v>33</v>
      </c>
      <c r="B186">
        <v>2.0489999999999999</v>
      </c>
      <c r="C186" s="2">
        <f t="shared" si="6"/>
        <v>2</v>
      </c>
      <c r="D186">
        <v>1029.404</v>
      </c>
      <c r="E186">
        <v>-8.3599999999999994E-2</v>
      </c>
      <c r="F186">
        <v>-0.17199999999999999</v>
      </c>
      <c r="G186">
        <v>330652.72100000002</v>
      </c>
      <c r="H186">
        <v>154182.00700000001</v>
      </c>
    </row>
    <row r="187" spans="1:9" x14ac:dyDescent="0.25">
      <c r="A187" t="s">
        <v>33</v>
      </c>
      <c r="B187">
        <v>7.2439999999999998</v>
      </c>
      <c r="C187" s="2">
        <f t="shared" si="6"/>
        <v>7.2</v>
      </c>
      <c r="D187">
        <v>1028.9739999999999</v>
      </c>
      <c r="E187">
        <v>-8.2799999999999999E-2</v>
      </c>
      <c r="F187">
        <v>-0.60299999999999998</v>
      </c>
      <c r="G187">
        <v>330648.48</v>
      </c>
      <c r="H187">
        <v>154185.00899999999</v>
      </c>
    </row>
    <row r="188" spans="1:9" x14ac:dyDescent="0.25">
      <c r="A188" t="s">
        <v>33</v>
      </c>
      <c r="B188">
        <v>8.0289999999999999</v>
      </c>
      <c r="C188" s="2">
        <f t="shared" si="6"/>
        <v>8</v>
      </c>
      <c r="D188">
        <v>1028.8989999999999</v>
      </c>
      <c r="E188">
        <v>-9.4899999999999998E-2</v>
      </c>
      <c r="F188">
        <v>-0.67700000000000005</v>
      </c>
      <c r="G188">
        <v>330647.83899999998</v>
      </c>
      <c r="H188">
        <v>154185.462</v>
      </c>
    </row>
    <row r="189" spans="1:9" x14ac:dyDescent="0.25">
      <c r="A189" t="s">
        <v>33</v>
      </c>
      <c r="B189">
        <v>11</v>
      </c>
      <c r="C189" s="3">
        <f t="shared" si="6"/>
        <v>11</v>
      </c>
      <c r="D189" s="19">
        <v>1028.6400000000001</v>
      </c>
      <c r="E189">
        <v>-8.7400000000000005E-2</v>
      </c>
      <c r="F189">
        <v>-0.93700000000000006</v>
      </c>
      <c r="G189">
        <v>330645.41399999999</v>
      </c>
      <c r="H189">
        <v>154187.179</v>
      </c>
    </row>
    <row r="190" spans="1:9" x14ac:dyDescent="0.25">
      <c r="A190" s="19" t="s">
        <v>34</v>
      </c>
      <c r="B190">
        <v>-11</v>
      </c>
      <c r="C190" s="3">
        <f t="shared" si="6"/>
        <v>-11</v>
      </c>
      <c r="D190" s="19">
        <v>1030.4739999999999</v>
      </c>
      <c r="F190">
        <v>0.82799999999999996</v>
      </c>
      <c r="G190">
        <v>330677.72600000002</v>
      </c>
      <c r="H190">
        <v>154195.23300000001</v>
      </c>
    </row>
    <row r="191" spans="1:9" x14ac:dyDescent="0.25">
      <c r="A191" t="s">
        <v>34</v>
      </c>
      <c r="B191">
        <v>-9.8119999999999994</v>
      </c>
      <c r="C191" s="2">
        <f t="shared" si="6"/>
        <v>-9.8000000000000007</v>
      </c>
      <c r="D191">
        <v>1030.383</v>
      </c>
      <c r="E191">
        <v>7.6799999999999993E-2</v>
      </c>
      <c r="F191">
        <v>0.73699999999999999</v>
      </c>
      <c r="G191">
        <v>330676.74099999998</v>
      </c>
      <c r="H191">
        <v>154195.89799999999</v>
      </c>
    </row>
    <row r="192" spans="1:9" x14ac:dyDescent="0.25">
      <c r="A192" t="s">
        <v>34</v>
      </c>
      <c r="B192">
        <v>-8.8089999999999993</v>
      </c>
      <c r="C192" s="2">
        <f t="shared" si="6"/>
        <v>-8.8000000000000007</v>
      </c>
      <c r="D192">
        <v>1030.327</v>
      </c>
      <c r="E192">
        <v>5.5599999999999997E-2</v>
      </c>
      <c r="F192">
        <v>0.68100000000000005</v>
      </c>
      <c r="G192">
        <v>330675.90999999997</v>
      </c>
      <c r="H192">
        <v>154196.459</v>
      </c>
    </row>
    <row r="193" spans="1:9" x14ac:dyDescent="0.25">
      <c r="A193" t="s">
        <v>34</v>
      </c>
      <c r="B193">
        <v>-6.9009999999999998</v>
      </c>
      <c r="C193" s="2">
        <f t="shared" si="6"/>
        <v>-6.9</v>
      </c>
      <c r="D193">
        <v>1030.19</v>
      </c>
      <c r="E193">
        <v>7.17E-2</v>
      </c>
      <c r="F193">
        <v>0.54400000000000004</v>
      </c>
      <c r="G193">
        <v>330674.32900000003</v>
      </c>
      <c r="H193">
        <v>154197.52600000001</v>
      </c>
    </row>
    <row r="194" spans="1:9" x14ac:dyDescent="0.25">
      <c r="A194" t="s">
        <v>34</v>
      </c>
      <c r="B194">
        <v>0</v>
      </c>
      <c r="C194" s="3">
        <f t="shared" si="6"/>
        <v>0</v>
      </c>
      <c r="D194" s="19">
        <v>1029.646</v>
      </c>
      <c r="E194">
        <v>7.8899999999999998E-2</v>
      </c>
      <c r="F194">
        <v>0</v>
      </c>
      <c r="G194">
        <v>329772.38500000001</v>
      </c>
      <c r="H194">
        <v>153370.59099999999</v>
      </c>
      <c r="I194" t="s">
        <v>9</v>
      </c>
    </row>
    <row r="195" spans="1:9" x14ac:dyDescent="0.25">
      <c r="A195" t="s">
        <v>34</v>
      </c>
      <c r="B195">
        <v>2.0830000000000002</v>
      </c>
      <c r="C195" s="2">
        <f t="shared" si="6"/>
        <v>2.1</v>
      </c>
      <c r="D195">
        <v>1029.482</v>
      </c>
      <c r="E195">
        <v>-7.8899999999999998E-2</v>
      </c>
      <c r="F195">
        <v>-0.16400000000000001</v>
      </c>
      <c r="G195">
        <v>330666.88299999997</v>
      </c>
      <c r="H195">
        <v>154202.55300000001</v>
      </c>
    </row>
    <row r="196" spans="1:9" x14ac:dyDescent="0.25">
      <c r="A196" t="s">
        <v>34</v>
      </c>
      <c r="B196">
        <v>10.491</v>
      </c>
      <c r="C196" s="2">
        <f t="shared" si="6"/>
        <v>10.5</v>
      </c>
      <c r="D196">
        <v>1028.751</v>
      </c>
      <c r="E196">
        <v>-8.6900000000000005E-2</v>
      </c>
      <c r="F196">
        <v>-0.89500000000000002</v>
      </c>
      <c r="G196">
        <v>330659.91399999999</v>
      </c>
      <c r="H196">
        <v>154207.258</v>
      </c>
    </row>
    <row r="197" spans="1:9" x14ac:dyDescent="0.25">
      <c r="A197" t="s">
        <v>34</v>
      </c>
      <c r="B197">
        <v>11</v>
      </c>
      <c r="C197" s="3">
        <f t="shared" si="6"/>
        <v>11</v>
      </c>
      <c r="D197" s="19">
        <v>1028.7159999999999</v>
      </c>
      <c r="E197">
        <v>-6.8000000000000005E-2</v>
      </c>
      <c r="F197">
        <v>-0.92900000000000005</v>
      </c>
      <c r="G197">
        <v>330659.49200000003</v>
      </c>
      <c r="H197">
        <v>154207.54300000001</v>
      </c>
    </row>
    <row r="198" spans="1:9" x14ac:dyDescent="0.25">
      <c r="A198" s="19" t="s">
        <v>35</v>
      </c>
      <c r="B198">
        <v>-11</v>
      </c>
      <c r="C198" s="3">
        <f t="shared" si="6"/>
        <v>-11</v>
      </c>
      <c r="D198" s="19">
        <v>1030.4749999999999</v>
      </c>
      <c r="F198">
        <v>0.75600000000000001</v>
      </c>
      <c r="G198">
        <v>330691.61800000002</v>
      </c>
      <c r="H198">
        <v>154216.30900000001</v>
      </c>
    </row>
    <row r="199" spans="1:9" x14ac:dyDescent="0.25">
      <c r="A199" t="s">
        <v>35</v>
      </c>
      <c r="B199">
        <v>-8.7739999999999991</v>
      </c>
      <c r="C199" s="2">
        <f t="shared" si="6"/>
        <v>-8.8000000000000007</v>
      </c>
      <c r="D199">
        <v>1030.348</v>
      </c>
      <c r="E199">
        <v>5.7000000000000002E-2</v>
      </c>
      <c r="F199">
        <v>0.629</v>
      </c>
      <c r="G199">
        <v>330689.74599999998</v>
      </c>
      <c r="H199">
        <v>154217.514</v>
      </c>
    </row>
    <row r="200" spans="1:9" x14ac:dyDescent="0.25">
      <c r="A200" t="s">
        <v>35</v>
      </c>
      <c r="B200">
        <v>0</v>
      </c>
      <c r="C200" s="3">
        <f t="shared" si="6"/>
        <v>0</v>
      </c>
      <c r="D200" s="19">
        <v>1029.7180000000001</v>
      </c>
      <c r="E200">
        <v>7.17E-2</v>
      </c>
      <c r="F200">
        <v>0</v>
      </c>
      <c r="G200">
        <v>329772.38500000001</v>
      </c>
      <c r="H200">
        <v>153370.59099999999</v>
      </c>
      <c r="I200" t="s">
        <v>9</v>
      </c>
    </row>
    <row r="201" spans="1:9" x14ac:dyDescent="0.25">
      <c r="A201" t="s">
        <v>35</v>
      </c>
      <c r="B201">
        <v>1.0740000000000001</v>
      </c>
      <c r="C201" s="2">
        <f t="shared" ref="C201:C264" si="7">ROUND(B201,1)</f>
        <v>1.1000000000000001</v>
      </c>
      <c r="D201">
        <v>1029.6410000000001</v>
      </c>
      <c r="E201">
        <v>-7.17E-2</v>
      </c>
      <c r="F201">
        <v>-7.6999999999999999E-2</v>
      </c>
      <c r="G201">
        <v>330681.46399999998</v>
      </c>
      <c r="H201">
        <v>154222.842</v>
      </c>
    </row>
    <row r="202" spans="1:9" x14ac:dyDescent="0.25">
      <c r="A202" t="s">
        <v>35</v>
      </c>
      <c r="B202">
        <v>2.222</v>
      </c>
      <c r="C202" s="2">
        <f t="shared" si="7"/>
        <v>2.2000000000000002</v>
      </c>
      <c r="D202">
        <v>1029.5509999999999</v>
      </c>
      <c r="E202">
        <v>-7.8899999999999998E-2</v>
      </c>
      <c r="F202">
        <v>-0.16800000000000001</v>
      </c>
      <c r="G202">
        <v>330680.49900000001</v>
      </c>
      <c r="H202">
        <v>154223.46299999999</v>
      </c>
    </row>
    <row r="203" spans="1:9" x14ac:dyDescent="0.25">
      <c r="A203" t="s">
        <v>35</v>
      </c>
      <c r="B203">
        <v>4.2610000000000001</v>
      </c>
      <c r="C203" s="2">
        <f t="shared" si="7"/>
        <v>4.3</v>
      </c>
      <c r="D203">
        <v>1029.374</v>
      </c>
      <c r="E203">
        <v>-8.6900000000000005E-2</v>
      </c>
      <c r="F203">
        <v>-0.34499999999999997</v>
      </c>
      <c r="G203">
        <v>330678.783</v>
      </c>
      <c r="H203">
        <v>154224.56700000001</v>
      </c>
    </row>
    <row r="204" spans="1:9" x14ac:dyDescent="0.25">
      <c r="A204" t="s">
        <v>35</v>
      </c>
      <c r="B204">
        <v>11</v>
      </c>
      <c r="C204" s="3">
        <f t="shared" si="7"/>
        <v>11</v>
      </c>
      <c r="D204" s="19">
        <v>1028.799</v>
      </c>
      <c r="E204">
        <v>-8.5300000000000001E-2</v>
      </c>
      <c r="F204">
        <v>-0.91900000000000004</v>
      </c>
      <c r="G204">
        <v>330673.11599999998</v>
      </c>
      <c r="H204">
        <v>154228.21299999999</v>
      </c>
    </row>
    <row r="205" spans="1:9" x14ac:dyDescent="0.25">
      <c r="A205" s="19" t="s">
        <v>36</v>
      </c>
      <c r="B205">
        <v>-11</v>
      </c>
      <c r="C205" s="3">
        <f t="shared" si="7"/>
        <v>-11</v>
      </c>
      <c r="D205" s="19">
        <v>1030.508</v>
      </c>
      <c r="F205">
        <v>0.83399999999999996</v>
      </c>
      <c r="G205">
        <v>330705.03999999998</v>
      </c>
      <c r="H205">
        <v>154237.68799999999</v>
      </c>
    </row>
    <row r="206" spans="1:9" x14ac:dyDescent="0.25">
      <c r="A206" t="s">
        <v>36</v>
      </c>
      <c r="B206">
        <v>-9.6289999999999996</v>
      </c>
      <c r="C206" s="2">
        <f t="shared" si="7"/>
        <v>-9.6</v>
      </c>
      <c r="D206">
        <v>1030.424</v>
      </c>
      <c r="E206">
        <v>6.1199999999999997E-2</v>
      </c>
      <c r="F206">
        <v>0.75</v>
      </c>
      <c r="G206">
        <v>330703.87099999998</v>
      </c>
      <c r="H206">
        <v>154238.40400000001</v>
      </c>
    </row>
    <row r="207" spans="1:9" x14ac:dyDescent="0.25">
      <c r="A207" t="s">
        <v>36</v>
      </c>
      <c r="B207">
        <v>-8.4949999999999992</v>
      </c>
      <c r="C207" s="2">
        <f t="shared" si="7"/>
        <v>-8.5</v>
      </c>
      <c r="D207">
        <v>1030.3610000000001</v>
      </c>
      <c r="E207">
        <v>5.57E-2</v>
      </c>
      <c r="F207">
        <v>0.68700000000000006</v>
      </c>
      <c r="G207">
        <v>330702.90399999998</v>
      </c>
      <c r="H207">
        <v>154238.99600000001</v>
      </c>
    </row>
    <row r="208" spans="1:9" x14ac:dyDescent="0.25">
      <c r="A208" t="s">
        <v>36</v>
      </c>
      <c r="B208">
        <v>0</v>
      </c>
      <c r="C208" s="3">
        <f t="shared" si="7"/>
        <v>0</v>
      </c>
      <c r="D208" s="19">
        <v>1029.674</v>
      </c>
      <c r="E208">
        <v>8.09E-2</v>
      </c>
      <c r="F208">
        <v>0</v>
      </c>
      <c r="G208">
        <v>329772.38500000001</v>
      </c>
      <c r="H208">
        <v>153370.59099999999</v>
      </c>
      <c r="I208" t="s">
        <v>9</v>
      </c>
    </row>
    <row r="209" spans="1:9" x14ac:dyDescent="0.25">
      <c r="A209" t="s">
        <v>36</v>
      </c>
      <c r="B209">
        <v>0.66200000000000003</v>
      </c>
      <c r="C209" s="2">
        <f t="shared" si="7"/>
        <v>0.7</v>
      </c>
      <c r="D209">
        <v>1029.6199999999999</v>
      </c>
      <c r="E209">
        <v>-8.09E-2</v>
      </c>
      <c r="F209">
        <v>-5.3999999999999999E-2</v>
      </c>
      <c r="G209">
        <v>330695.09499999997</v>
      </c>
      <c r="H209">
        <v>154243.77900000001</v>
      </c>
    </row>
    <row r="210" spans="1:9" x14ac:dyDescent="0.25">
      <c r="A210" t="s">
        <v>36</v>
      </c>
      <c r="B210">
        <v>2.206</v>
      </c>
      <c r="C210" s="2">
        <f t="shared" si="7"/>
        <v>2.2000000000000002</v>
      </c>
      <c r="D210">
        <v>1029.509</v>
      </c>
      <c r="E210">
        <v>-7.1800000000000003E-2</v>
      </c>
      <c r="F210">
        <v>-0.16400000000000001</v>
      </c>
      <c r="G210">
        <v>330693.77899999998</v>
      </c>
      <c r="H210">
        <v>154244.58600000001</v>
      </c>
    </row>
    <row r="211" spans="1:9" x14ac:dyDescent="0.25">
      <c r="A211" t="s">
        <v>36</v>
      </c>
      <c r="B211">
        <v>3.706</v>
      </c>
      <c r="C211" s="2">
        <f t="shared" si="7"/>
        <v>3.7</v>
      </c>
      <c r="D211">
        <v>1029.3800000000001</v>
      </c>
      <c r="E211">
        <v>-8.5900000000000004E-2</v>
      </c>
      <c r="F211">
        <v>-0.29299999999999998</v>
      </c>
      <c r="G211">
        <v>330692.5</v>
      </c>
      <c r="H211">
        <v>154245.36900000001</v>
      </c>
    </row>
    <row r="212" spans="1:9" x14ac:dyDescent="0.25">
      <c r="A212" t="s">
        <v>36</v>
      </c>
      <c r="B212">
        <v>11</v>
      </c>
      <c r="C212" s="3">
        <f t="shared" si="7"/>
        <v>11</v>
      </c>
      <c r="D212" s="19">
        <v>1028.769</v>
      </c>
      <c r="E212">
        <v>-8.3799999999999999E-2</v>
      </c>
      <c r="F212">
        <v>-0.90400000000000003</v>
      </c>
      <c r="G212">
        <v>330686.27899999998</v>
      </c>
      <c r="H212">
        <v>154249.179</v>
      </c>
    </row>
    <row r="213" spans="1:9" x14ac:dyDescent="0.25">
      <c r="A213" s="19" t="s">
        <v>37</v>
      </c>
      <c r="B213">
        <v>-11</v>
      </c>
      <c r="C213" s="3">
        <f t="shared" si="7"/>
        <v>-11</v>
      </c>
      <c r="D213" s="19">
        <v>1030.569</v>
      </c>
      <c r="F213">
        <v>0.82699999999999996</v>
      </c>
      <c r="G213">
        <v>330717.98599999998</v>
      </c>
      <c r="H213">
        <v>154259.35800000001</v>
      </c>
    </row>
    <row r="214" spans="1:9" x14ac:dyDescent="0.25">
      <c r="A214" t="s">
        <v>37</v>
      </c>
      <c r="B214">
        <v>-8.9120000000000008</v>
      </c>
      <c r="C214" s="2">
        <f t="shared" si="7"/>
        <v>-8.9</v>
      </c>
      <c r="D214">
        <v>1030.4490000000001</v>
      </c>
      <c r="E214">
        <v>5.7500000000000002E-2</v>
      </c>
      <c r="F214">
        <v>0.70699999999999996</v>
      </c>
      <c r="G214">
        <v>330716.18199999997</v>
      </c>
      <c r="H214">
        <v>154260.40900000001</v>
      </c>
    </row>
    <row r="215" spans="1:9" x14ac:dyDescent="0.25">
      <c r="A215" t="s">
        <v>37</v>
      </c>
      <c r="B215">
        <v>-8.3640000000000008</v>
      </c>
      <c r="C215" s="2">
        <f t="shared" si="7"/>
        <v>-8.4</v>
      </c>
      <c r="D215">
        <v>1030.4159999999999</v>
      </c>
      <c r="E215">
        <v>5.8999999999999997E-2</v>
      </c>
      <c r="F215">
        <v>0.67500000000000004</v>
      </c>
      <c r="G215">
        <v>330715.70799999998</v>
      </c>
      <c r="H215">
        <v>154260.685</v>
      </c>
    </row>
    <row r="216" spans="1:9" x14ac:dyDescent="0.25">
      <c r="A216" t="s">
        <v>37</v>
      </c>
      <c r="B216">
        <v>0</v>
      </c>
      <c r="C216" s="3">
        <f t="shared" si="7"/>
        <v>0</v>
      </c>
      <c r="D216" s="19">
        <v>1029.741</v>
      </c>
      <c r="E216">
        <v>8.0699999999999994E-2</v>
      </c>
      <c r="F216">
        <v>0</v>
      </c>
      <c r="G216">
        <v>329772.38500000001</v>
      </c>
      <c r="H216">
        <v>153370.59099999999</v>
      </c>
      <c r="I216" t="s">
        <v>9</v>
      </c>
    </row>
    <row r="217" spans="1:9" x14ac:dyDescent="0.25">
      <c r="A217" t="s">
        <v>37</v>
      </c>
      <c r="B217">
        <v>0.95599999999999996</v>
      </c>
      <c r="C217" s="2">
        <f t="shared" si="7"/>
        <v>1</v>
      </c>
      <c r="D217">
        <v>1029.664</v>
      </c>
      <c r="E217">
        <v>-8.0699999999999994E-2</v>
      </c>
      <c r="F217">
        <v>-7.6999999999999999E-2</v>
      </c>
      <c r="G217">
        <v>330707.65500000003</v>
      </c>
      <c r="H217">
        <v>154265.37599999999</v>
      </c>
    </row>
    <row r="218" spans="1:9" x14ac:dyDescent="0.25">
      <c r="A218" t="s">
        <v>37</v>
      </c>
      <c r="B218">
        <v>2.5419999999999998</v>
      </c>
      <c r="C218" s="2">
        <f t="shared" si="7"/>
        <v>2.5</v>
      </c>
      <c r="D218">
        <v>1029.5360000000001</v>
      </c>
      <c r="E218">
        <v>-8.0699999999999994E-2</v>
      </c>
      <c r="F218">
        <v>-0.20499999999999999</v>
      </c>
      <c r="G218">
        <v>330706.28499999997</v>
      </c>
      <c r="H218">
        <v>154266.174</v>
      </c>
    </row>
    <row r="219" spans="1:9" x14ac:dyDescent="0.25">
      <c r="A219" t="s">
        <v>37</v>
      </c>
      <c r="B219">
        <v>4.1820000000000004</v>
      </c>
      <c r="C219" s="2">
        <f t="shared" si="7"/>
        <v>4.2</v>
      </c>
      <c r="D219">
        <v>1029.3979999999999</v>
      </c>
      <c r="E219">
        <v>-8.4500000000000006E-2</v>
      </c>
      <c r="F219">
        <v>-0.34399999999999997</v>
      </c>
      <c r="G219">
        <v>330704.86700000003</v>
      </c>
      <c r="H219">
        <v>154267</v>
      </c>
    </row>
    <row r="220" spans="1:9" x14ac:dyDescent="0.25">
      <c r="A220" t="s">
        <v>37</v>
      </c>
      <c r="B220">
        <v>11</v>
      </c>
      <c r="C220" s="3">
        <f t="shared" si="7"/>
        <v>11</v>
      </c>
      <c r="D220" s="19">
        <v>1028.7729999999999</v>
      </c>
      <c r="E220">
        <v>-9.1600000000000001E-2</v>
      </c>
      <c r="F220">
        <v>-0.96799999999999997</v>
      </c>
      <c r="G220">
        <v>330698.97600000002</v>
      </c>
      <c r="H220">
        <v>154270.432</v>
      </c>
    </row>
    <row r="221" spans="1:9" x14ac:dyDescent="0.25">
      <c r="A221" s="19" t="s">
        <v>38</v>
      </c>
      <c r="B221">
        <v>-11</v>
      </c>
      <c r="C221" s="3">
        <f t="shared" si="7"/>
        <v>-11</v>
      </c>
      <c r="D221" s="19">
        <v>1030.527</v>
      </c>
      <c r="F221">
        <v>0.81599999999999995</v>
      </c>
      <c r="G221">
        <v>330730.44900000002</v>
      </c>
      <c r="H221">
        <v>154281.31</v>
      </c>
    </row>
    <row r="222" spans="1:9" x14ac:dyDescent="0.25">
      <c r="A222" t="s">
        <v>38</v>
      </c>
      <c r="B222">
        <v>-8.2349999999999994</v>
      </c>
      <c r="C222" s="2">
        <f t="shared" si="7"/>
        <v>-8.1999999999999993</v>
      </c>
      <c r="D222">
        <v>1030.354</v>
      </c>
      <c r="E222">
        <v>6.2600000000000003E-2</v>
      </c>
      <c r="F222">
        <v>0.64300000000000002</v>
      </c>
      <c r="G222">
        <v>330728.03000000003</v>
      </c>
      <c r="H222">
        <v>154282.64799999999</v>
      </c>
    </row>
    <row r="223" spans="1:9" x14ac:dyDescent="0.25">
      <c r="A223" t="s">
        <v>38</v>
      </c>
      <c r="B223">
        <v>0</v>
      </c>
      <c r="C223" s="3">
        <f t="shared" si="7"/>
        <v>0</v>
      </c>
      <c r="D223" s="19">
        <v>1029.712</v>
      </c>
      <c r="E223">
        <v>7.8E-2</v>
      </c>
      <c r="F223">
        <v>0</v>
      </c>
      <c r="G223">
        <v>329772.38500000001</v>
      </c>
      <c r="H223">
        <v>153370.59099999999</v>
      </c>
      <c r="I223" t="s">
        <v>9</v>
      </c>
    </row>
    <row r="224" spans="1:9" x14ac:dyDescent="0.25">
      <c r="A224" t="s">
        <v>38</v>
      </c>
      <c r="B224">
        <v>1.696</v>
      </c>
      <c r="C224" s="2">
        <f t="shared" si="7"/>
        <v>1.7</v>
      </c>
      <c r="D224">
        <v>1029.579</v>
      </c>
      <c r="E224">
        <v>-7.8E-2</v>
      </c>
      <c r="F224">
        <v>-0.13200000000000001</v>
      </c>
      <c r="G224">
        <v>330719.34000000003</v>
      </c>
      <c r="H224">
        <v>154287.45600000001</v>
      </c>
    </row>
    <row r="225" spans="1:9" x14ac:dyDescent="0.25">
      <c r="A225" t="s">
        <v>38</v>
      </c>
      <c r="B225">
        <v>2.7330000000000001</v>
      </c>
      <c r="C225" s="2">
        <f t="shared" si="7"/>
        <v>2.7</v>
      </c>
      <c r="D225">
        <v>1029.4960000000001</v>
      </c>
      <c r="E225">
        <v>-8.0600000000000005E-2</v>
      </c>
      <c r="F225">
        <v>-0.216</v>
      </c>
      <c r="G225">
        <v>330718.43300000002</v>
      </c>
      <c r="H225">
        <v>154287.95800000001</v>
      </c>
    </row>
    <row r="226" spans="1:9" x14ac:dyDescent="0.25">
      <c r="A226" t="s">
        <v>38</v>
      </c>
      <c r="B226">
        <v>3.827</v>
      </c>
      <c r="C226" s="2">
        <f t="shared" si="7"/>
        <v>3.8</v>
      </c>
      <c r="D226">
        <v>1029.395</v>
      </c>
      <c r="E226">
        <v>-9.1999999999999998E-2</v>
      </c>
      <c r="F226">
        <v>-0.317</v>
      </c>
      <c r="G226">
        <v>330717.47499999998</v>
      </c>
      <c r="H226">
        <v>154288.48800000001</v>
      </c>
    </row>
    <row r="227" spans="1:9" x14ac:dyDescent="0.25">
      <c r="A227" t="s">
        <v>38</v>
      </c>
      <c r="B227">
        <v>11</v>
      </c>
      <c r="C227" s="3">
        <f t="shared" si="7"/>
        <v>11</v>
      </c>
      <c r="D227" s="19">
        <v>1028.7760000000001</v>
      </c>
      <c r="E227">
        <v>-8.6300000000000002E-2</v>
      </c>
      <c r="F227">
        <v>-0.93600000000000005</v>
      </c>
      <c r="G227">
        <v>330711.19900000002</v>
      </c>
      <c r="H227">
        <v>154291.96</v>
      </c>
    </row>
    <row r="228" spans="1:9" x14ac:dyDescent="0.25">
      <c r="A228" s="19" t="s">
        <v>39</v>
      </c>
      <c r="B228">
        <v>-11</v>
      </c>
      <c r="C228" s="3">
        <f t="shared" si="7"/>
        <v>-11</v>
      </c>
      <c r="D228" s="19">
        <v>1030.4590000000001</v>
      </c>
      <c r="F228">
        <v>0.85</v>
      </c>
      <c r="G228">
        <v>330742.424</v>
      </c>
      <c r="H228">
        <v>154303.53200000001</v>
      </c>
    </row>
    <row r="229" spans="1:9" x14ac:dyDescent="0.25">
      <c r="A229" t="s">
        <v>39</v>
      </c>
      <c r="B229">
        <v>-8.2530000000000001</v>
      </c>
      <c r="C229" s="2">
        <f t="shared" si="7"/>
        <v>-8.3000000000000007</v>
      </c>
      <c r="D229">
        <v>1030.27</v>
      </c>
      <c r="E229">
        <v>6.9000000000000006E-2</v>
      </c>
      <c r="F229">
        <v>0.66</v>
      </c>
      <c r="G229">
        <v>330739.99200000003</v>
      </c>
      <c r="H229">
        <v>154304.80799999999</v>
      </c>
    </row>
    <row r="230" spans="1:9" x14ac:dyDescent="0.25">
      <c r="A230" t="s">
        <v>39</v>
      </c>
      <c r="B230">
        <v>0</v>
      </c>
      <c r="C230" s="3">
        <f t="shared" si="7"/>
        <v>0</v>
      </c>
      <c r="D230" s="19">
        <v>1029.6089999999999</v>
      </c>
      <c r="E230">
        <v>0.08</v>
      </c>
      <c r="F230">
        <v>0</v>
      </c>
      <c r="G230">
        <v>329772.38500000001</v>
      </c>
      <c r="H230">
        <v>153370.59099999999</v>
      </c>
      <c r="I230" t="s">
        <v>9</v>
      </c>
    </row>
    <row r="231" spans="1:9" x14ac:dyDescent="0.25">
      <c r="A231" t="s">
        <v>39</v>
      </c>
      <c r="B231">
        <v>0.42</v>
      </c>
      <c r="C231" s="2">
        <f t="shared" si="7"/>
        <v>0.4</v>
      </c>
      <c r="D231">
        <v>1029.576</v>
      </c>
      <c r="E231">
        <v>-0.08</v>
      </c>
      <c r="F231">
        <v>-3.4000000000000002E-2</v>
      </c>
      <c r="G231">
        <v>330732.31099999999</v>
      </c>
      <c r="H231">
        <v>154308.83799999999</v>
      </c>
    </row>
    <row r="232" spans="1:9" x14ac:dyDescent="0.25">
      <c r="A232" t="s">
        <v>39</v>
      </c>
      <c r="B232">
        <v>2.6030000000000002</v>
      </c>
      <c r="C232" s="2">
        <f t="shared" si="7"/>
        <v>2.6</v>
      </c>
      <c r="D232">
        <v>1029.404</v>
      </c>
      <c r="E232">
        <v>-7.8799999999999995E-2</v>
      </c>
      <c r="F232">
        <v>-0.20599999999999999</v>
      </c>
      <c r="G232">
        <v>330730.37800000003</v>
      </c>
      <c r="H232">
        <v>154309.85200000001</v>
      </c>
    </row>
    <row r="233" spans="1:9" x14ac:dyDescent="0.25">
      <c r="A233" t="s">
        <v>39</v>
      </c>
      <c r="B233">
        <v>4.6029999999999998</v>
      </c>
      <c r="C233" s="2">
        <f t="shared" si="7"/>
        <v>4.5999999999999996</v>
      </c>
      <c r="D233">
        <v>1029.2329999999999</v>
      </c>
      <c r="E233">
        <v>-8.5599999999999996E-2</v>
      </c>
      <c r="F233">
        <v>-0.377</v>
      </c>
      <c r="G233">
        <v>330728.60700000002</v>
      </c>
      <c r="H233">
        <v>154310.78099999999</v>
      </c>
    </row>
    <row r="234" spans="1:9" x14ac:dyDescent="0.25">
      <c r="A234" t="s">
        <v>39</v>
      </c>
      <c r="B234">
        <v>11</v>
      </c>
      <c r="C234" s="3">
        <f t="shared" si="7"/>
        <v>11</v>
      </c>
      <c r="D234" s="19">
        <v>1028.712</v>
      </c>
      <c r="E234">
        <v>-8.1299999999999997E-2</v>
      </c>
      <c r="F234">
        <v>-0.89700000000000002</v>
      </c>
      <c r="G234">
        <v>330722.94300000003</v>
      </c>
      <c r="H234">
        <v>154313.753</v>
      </c>
    </row>
    <row r="235" spans="1:9" x14ac:dyDescent="0.25">
      <c r="A235" s="19" t="s">
        <v>40</v>
      </c>
      <c r="B235">
        <v>-11</v>
      </c>
      <c r="C235" s="3">
        <f t="shared" si="7"/>
        <v>-11</v>
      </c>
      <c r="D235" s="19">
        <v>1030.3620000000001</v>
      </c>
      <c r="F235">
        <v>0.83199999999999996</v>
      </c>
      <c r="G235">
        <v>330753.90399999998</v>
      </c>
      <c r="H235">
        <v>154326.01300000001</v>
      </c>
    </row>
    <row r="236" spans="1:9" x14ac:dyDescent="0.25">
      <c r="A236" t="s">
        <v>40</v>
      </c>
      <c r="B236">
        <v>-9.52</v>
      </c>
      <c r="C236" s="2">
        <f t="shared" si="7"/>
        <v>-9.5</v>
      </c>
      <c r="D236">
        <v>1030.26</v>
      </c>
      <c r="E236">
        <v>6.8699999999999997E-2</v>
      </c>
      <c r="F236">
        <v>0.73099999999999998</v>
      </c>
      <c r="G236">
        <v>330752.57900000003</v>
      </c>
      <c r="H236">
        <v>154326.671</v>
      </c>
    </row>
    <row r="237" spans="1:9" x14ac:dyDescent="0.25">
      <c r="A237" t="s">
        <v>40</v>
      </c>
      <c r="B237">
        <v>-8.7989999999999995</v>
      </c>
      <c r="C237" s="2">
        <f t="shared" si="7"/>
        <v>-8.8000000000000007</v>
      </c>
      <c r="D237">
        <v>1030.211</v>
      </c>
      <c r="E237">
        <v>6.8199999999999997E-2</v>
      </c>
      <c r="F237">
        <v>0.68100000000000005</v>
      </c>
      <c r="G237">
        <v>330751.93300000002</v>
      </c>
      <c r="H237">
        <v>154326.992</v>
      </c>
    </row>
    <row r="238" spans="1:9" x14ac:dyDescent="0.25">
      <c r="A238" t="s">
        <v>40</v>
      </c>
      <c r="B238">
        <v>0</v>
      </c>
      <c r="C238" s="3">
        <f t="shared" si="7"/>
        <v>0</v>
      </c>
      <c r="D238" s="19">
        <v>1029.53</v>
      </c>
      <c r="E238">
        <v>7.7399999999999997E-2</v>
      </c>
      <c r="F238">
        <v>0</v>
      </c>
      <c r="G238">
        <v>329772.38500000001</v>
      </c>
      <c r="H238">
        <v>153370.59099999999</v>
      </c>
      <c r="I238" t="s">
        <v>9</v>
      </c>
    </row>
    <row r="239" spans="1:9" x14ac:dyDescent="0.25">
      <c r="A239" t="s">
        <v>40</v>
      </c>
      <c r="B239">
        <v>1.0840000000000001</v>
      </c>
      <c r="C239" s="2">
        <f t="shared" si="7"/>
        <v>1.1000000000000001</v>
      </c>
      <c r="D239">
        <v>1029.4459999999999</v>
      </c>
      <c r="E239">
        <v>-7.7399999999999997E-2</v>
      </c>
      <c r="F239">
        <v>-8.4000000000000005E-2</v>
      </c>
      <c r="G239">
        <v>330743.08199999999</v>
      </c>
      <c r="H239">
        <v>154331.389</v>
      </c>
    </row>
    <row r="240" spans="1:9" x14ac:dyDescent="0.25">
      <c r="A240" t="s">
        <v>40</v>
      </c>
      <c r="B240">
        <v>2.6589999999999998</v>
      </c>
      <c r="C240" s="2">
        <f t="shared" si="7"/>
        <v>2.7</v>
      </c>
      <c r="D240">
        <v>1029.32</v>
      </c>
      <c r="E240">
        <v>-0.08</v>
      </c>
      <c r="F240">
        <v>-0.21</v>
      </c>
      <c r="G240">
        <v>330741.67200000002</v>
      </c>
      <c r="H240">
        <v>154332.09</v>
      </c>
    </row>
    <row r="241" spans="1:9" x14ac:dyDescent="0.25">
      <c r="A241" t="s">
        <v>40</v>
      </c>
      <c r="B241">
        <v>4.3559999999999999</v>
      </c>
      <c r="C241" s="2">
        <f t="shared" si="7"/>
        <v>4.4000000000000004</v>
      </c>
      <c r="D241">
        <v>1029.181</v>
      </c>
      <c r="E241">
        <v>-8.1900000000000001E-2</v>
      </c>
      <c r="F241">
        <v>-0.34899999999999998</v>
      </c>
      <c r="G241">
        <v>330740.15100000001</v>
      </c>
      <c r="H241">
        <v>154332.845</v>
      </c>
    </row>
    <row r="242" spans="1:9" x14ac:dyDescent="0.25">
      <c r="A242" t="s">
        <v>40</v>
      </c>
      <c r="B242">
        <v>11</v>
      </c>
      <c r="C242" s="3">
        <f t="shared" si="7"/>
        <v>11</v>
      </c>
      <c r="D242" s="19">
        <v>1028.6559999999999</v>
      </c>
      <c r="E242">
        <v>-7.9000000000000001E-2</v>
      </c>
      <c r="F242">
        <v>-0.874</v>
      </c>
      <c r="G242">
        <v>330734.20199999999</v>
      </c>
      <c r="H242">
        <v>154335.80100000001</v>
      </c>
    </row>
    <row r="243" spans="1:9" x14ac:dyDescent="0.25">
      <c r="A243" s="19" t="s">
        <v>41</v>
      </c>
      <c r="B243">
        <v>-11</v>
      </c>
      <c r="C243" s="3">
        <f t="shared" si="7"/>
        <v>-11</v>
      </c>
      <c r="D243" s="19">
        <v>1030.25</v>
      </c>
      <c r="F243">
        <v>0.73599999999999999</v>
      </c>
      <c r="G243">
        <v>330764.88400000002</v>
      </c>
      <c r="H243">
        <v>154348.74299999999</v>
      </c>
    </row>
    <row r="244" spans="1:9" x14ac:dyDescent="0.25">
      <c r="A244" t="s">
        <v>41</v>
      </c>
      <c r="B244">
        <v>-10.993</v>
      </c>
      <c r="C244" s="2">
        <f t="shared" si="7"/>
        <v>-11</v>
      </c>
      <c r="D244">
        <v>1030.2470000000001</v>
      </c>
      <c r="E244" t="s">
        <v>42</v>
      </c>
      <c r="F244">
        <v>0.73299999999999998</v>
      </c>
      <c r="G244">
        <v>330764.87800000003</v>
      </c>
      <c r="H244">
        <v>154348.74600000001</v>
      </c>
    </row>
    <row r="245" spans="1:9" x14ac:dyDescent="0.25">
      <c r="A245" t="s">
        <v>41</v>
      </c>
      <c r="B245">
        <v>-10.225</v>
      </c>
      <c r="C245" s="2">
        <f t="shared" si="7"/>
        <v>-10.199999999999999</v>
      </c>
      <c r="D245">
        <v>1030.1959999999999</v>
      </c>
      <c r="E245">
        <v>6.6600000000000006E-2</v>
      </c>
      <c r="F245">
        <v>0.68200000000000005</v>
      </c>
      <c r="G245">
        <v>330764.18300000002</v>
      </c>
      <c r="H245">
        <v>154349.07199999999</v>
      </c>
    </row>
    <row r="246" spans="1:9" x14ac:dyDescent="0.25">
      <c r="A246" t="s">
        <v>41</v>
      </c>
      <c r="B246">
        <v>0</v>
      </c>
      <c r="C246" s="3">
        <f t="shared" si="7"/>
        <v>0</v>
      </c>
      <c r="D246" s="19">
        <v>1029.5139999999999</v>
      </c>
      <c r="E246">
        <v>6.6699999999999995E-2</v>
      </c>
      <c r="F246">
        <v>0</v>
      </c>
      <c r="G246">
        <v>329772.38500000001</v>
      </c>
      <c r="H246">
        <v>153370.59099999999</v>
      </c>
      <c r="I246" t="s">
        <v>9</v>
      </c>
    </row>
    <row r="247" spans="1:9" x14ac:dyDescent="0.25">
      <c r="A247" t="s">
        <v>41</v>
      </c>
      <c r="B247">
        <v>0.4</v>
      </c>
      <c r="C247" s="2">
        <f t="shared" si="7"/>
        <v>0.4</v>
      </c>
      <c r="D247">
        <v>1029.4870000000001</v>
      </c>
      <c r="E247">
        <v>-6.6699999999999995E-2</v>
      </c>
      <c r="F247">
        <v>-2.7E-2</v>
      </c>
      <c r="G247">
        <v>330754.565</v>
      </c>
      <c r="H247">
        <v>154353.58799999999</v>
      </c>
    </row>
    <row r="248" spans="1:9" x14ac:dyDescent="0.25">
      <c r="A248" t="s">
        <v>41</v>
      </c>
      <c r="B248">
        <v>2.5920000000000001</v>
      </c>
      <c r="C248" s="2">
        <f t="shared" si="7"/>
        <v>2.6</v>
      </c>
      <c r="D248">
        <v>1029.319</v>
      </c>
      <c r="E248">
        <v>-7.6999999999999999E-2</v>
      </c>
      <c r="F248">
        <v>-0.19500000000000001</v>
      </c>
      <c r="G248">
        <v>330752.58100000001</v>
      </c>
      <c r="H248">
        <v>154354.519</v>
      </c>
    </row>
    <row r="249" spans="1:9" x14ac:dyDescent="0.25">
      <c r="A249" t="s">
        <v>41</v>
      </c>
      <c r="B249">
        <v>4.7329999999999997</v>
      </c>
      <c r="C249" s="2">
        <f t="shared" si="7"/>
        <v>4.7</v>
      </c>
      <c r="D249">
        <v>1029.1479999999999</v>
      </c>
      <c r="E249">
        <v>-7.9899999999999999E-2</v>
      </c>
      <c r="F249">
        <v>-0.36699999999999999</v>
      </c>
      <c r="G249">
        <v>330750.64199999999</v>
      </c>
      <c r="H249">
        <v>154355.429</v>
      </c>
    </row>
    <row r="250" spans="1:9" x14ac:dyDescent="0.25">
      <c r="A250" t="s">
        <v>41</v>
      </c>
      <c r="B250">
        <v>11</v>
      </c>
      <c r="C250" s="3">
        <f t="shared" si="7"/>
        <v>11</v>
      </c>
      <c r="D250" s="19">
        <v>1028.617</v>
      </c>
      <c r="E250">
        <v>-8.4699999999999998E-2</v>
      </c>
      <c r="F250">
        <v>-0.89700000000000002</v>
      </c>
      <c r="G250">
        <v>330744.96999999997</v>
      </c>
      <c r="H250">
        <v>154358.092</v>
      </c>
    </row>
    <row r="251" spans="1:9" x14ac:dyDescent="0.25">
      <c r="A251" s="19" t="s">
        <v>43</v>
      </c>
      <c r="B251">
        <v>-11</v>
      </c>
      <c r="C251" s="3">
        <f t="shared" si="7"/>
        <v>-11</v>
      </c>
      <c r="D251" s="19">
        <v>1029.973</v>
      </c>
      <c r="F251">
        <v>0.54100000000000004</v>
      </c>
      <c r="G251">
        <v>330775.359</v>
      </c>
      <c r="H251">
        <v>154371.71</v>
      </c>
    </row>
    <row r="252" spans="1:9" x14ac:dyDescent="0.25">
      <c r="A252" t="s">
        <v>43</v>
      </c>
      <c r="B252">
        <v>-4.6630000000000003</v>
      </c>
      <c r="C252" s="2">
        <f t="shared" si="7"/>
        <v>-4.7</v>
      </c>
      <c r="D252">
        <v>1029.6880000000001</v>
      </c>
      <c r="E252">
        <v>4.4900000000000002E-2</v>
      </c>
      <c r="F252">
        <v>0.25700000000000001</v>
      </c>
      <c r="G252">
        <v>330769.56400000001</v>
      </c>
      <c r="H252">
        <v>154374.27499999999</v>
      </c>
    </row>
    <row r="253" spans="1:9" x14ac:dyDescent="0.25">
      <c r="A253" t="s">
        <v>43</v>
      </c>
      <c r="B253">
        <v>0</v>
      </c>
      <c r="C253" s="3">
        <f t="shared" si="7"/>
        <v>0</v>
      </c>
      <c r="D253" s="19">
        <v>1029.432</v>
      </c>
      <c r="E253">
        <v>5.5100000000000003E-2</v>
      </c>
      <c r="F253">
        <v>0</v>
      </c>
      <c r="G253">
        <v>329772.38500000001</v>
      </c>
      <c r="H253">
        <v>153370.59099999999</v>
      </c>
      <c r="I253" t="s">
        <v>9</v>
      </c>
    </row>
    <row r="254" spans="1:9" x14ac:dyDescent="0.25">
      <c r="A254" t="s">
        <v>43</v>
      </c>
      <c r="B254">
        <v>2.4430000000000001</v>
      </c>
      <c r="C254" s="2">
        <f t="shared" si="7"/>
        <v>2.4</v>
      </c>
      <c r="D254">
        <v>1029.297</v>
      </c>
      <c r="E254">
        <v>-5.5100000000000003E-2</v>
      </c>
      <c r="F254">
        <v>-0.13500000000000001</v>
      </c>
      <c r="G254">
        <v>330763.06699999998</v>
      </c>
      <c r="H254">
        <v>154377.152</v>
      </c>
    </row>
    <row r="255" spans="1:9" x14ac:dyDescent="0.25">
      <c r="A255" t="s">
        <v>43</v>
      </c>
      <c r="B255">
        <v>4.7789999999999999</v>
      </c>
      <c r="C255" s="2">
        <f t="shared" si="7"/>
        <v>4.8</v>
      </c>
      <c r="D255">
        <v>1029.097</v>
      </c>
      <c r="E255">
        <v>-8.5400000000000004E-2</v>
      </c>
      <c r="F255">
        <v>-0.33400000000000002</v>
      </c>
      <c r="G255">
        <v>330760.93099999998</v>
      </c>
      <c r="H255">
        <v>154378.098</v>
      </c>
    </row>
    <row r="256" spans="1:9" x14ac:dyDescent="0.25">
      <c r="A256" t="s">
        <v>43</v>
      </c>
      <c r="B256">
        <v>5.25</v>
      </c>
      <c r="C256" s="2">
        <f t="shared" si="7"/>
        <v>5.3</v>
      </c>
      <c r="D256">
        <v>1029.038</v>
      </c>
      <c r="E256" t="s">
        <v>44</v>
      </c>
      <c r="F256">
        <v>-0.39400000000000002</v>
      </c>
      <c r="G256">
        <v>330760.5</v>
      </c>
      <c r="H256">
        <v>154378.28899999999</v>
      </c>
    </row>
    <row r="257" spans="1:9" x14ac:dyDescent="0.25">
      <c r="A257" t="s">
        <v>43</v>
      </c>
      <c r="B257">
        <v>11</v>
      </c>
      <c r="C257" s="3">
        <f t="shared" si="7"/>
        <v>11</v>
      </c>
      <c r="D257" s="19">
        <v>1028.5260000000001</v>
      </c>
      <c r="E257">
        <v>-8.8999999999999996E-2</v>
      </c>
      <c r="F257">
        <v>-0.90600000000000003</v>
      </c>
      <c r="G257">
        <v>330755.24300000002</v>
      </c>
      <c r="H257">
        <v>154380.617</v>
      </c>
    </row>
    <row r="258" spans="1:9" x14ac:dyDescent="0.25">
      <c r="A258" s="19" t="s">
        <v>45</v>
      </c>
      <c r="B258">
        <v>-11</v>
      </c>
      <c r="C258" s="3">
        <f t="shared" si="7"/>
        <v>-11</v>
      </c>
      <c r="D258" s="19">
        <v>1030.0450000000001</v>
      </c>
      <c r="F258">
        <v>0.65500000000000003</v>
      </c>
      <c r="G258">
        <v>330785.32299999997</v>
      </c>
      <c r="H258">
        <v>154394.90299999999</v>
      </c>
    </row>
    <row r="259" spans="1:9" x14ac:dyDescent="0.25">
      <c r="A259" t="s">
        <v>45</v>
      </c>
      <c r="B259">
        <v>-6.9630000000000001</v>
      </c>
      <c r="C259" s="2">
        <f t="shared" si="7"/>
        <v>-7</v>
      </c>
      <c r="D259">
        <v>1029.8240000000001</v>
      </c>
      <c r="E259">
        <v>5.4800000000000001E-2</v>
      </c>
      <c r="F259">
        <v>0.434</v>
      </c>
      <c r="G259">
        <v>330781.59600000002</v>
      </c>
      <c r="H259">
        <v>154396.45499999999</v>
      </c>
    </row>
    <row r="260" spans="1:9" x14ac:dyDescent="0.25">
      <c r="A260" t="s">
        <v>45</v>
      </c>
      <c r="B260">
        <v>0</v>
      </c>
      <c r="C260" s="3">
        <f t="shared" si="7"/>
        <v>0</v>
      </c>
      <c r="D260" s="19">
        <v>1029.3889999999999</v>
      </c>
      <c r="E260">
        <v>6.2399999999999997E-2</v>
      </c>
      <c r="F260">
        <v>0</v>
      </c>
      <c r="G260">
        <v>329772.38500000001</v>
      </c>
      <c r="H260">
        <v>153370.59099999999</v>
      </c>
      <c r="I260" t="s">
        <v>9</v>
      </c>
    </row>
    <row r="261" spans="1:9" x14ac:dyDescent="0.25">
      <c r="A261" t="s">
        <v>45</v>
      </c>
      <c r="B261">
        <v>2.1709999999999998</v>
      </c>
      <c r="C261" s="2">
        <f t="shared" si="7"/>
        <v>2.2000000000000002</v>
      </c>
      <c r="D261">
        <v>1029.2539999999999</v>
      </c>
      <c r="E261">
        <v>-6.2399999999999997E-2</v>
      </c>
      <c r="F261">
        <v>-0.13500000000000001</v>
      </c>
      <c r="G261">
        <v>330773.16399999999</v>
      </c>
      <c r="H261">
        <v>154399.96799999999</v>
      </c>
    </row>
    <row r="262" spans="1:9" x14ac:dyDescent="0.25">
      <c r="A262" t="s">
        <v>45</v>
      </c>
      <c r="B262">
        <v>11</v>
      </c>
      <c r="C262" s="3">
        <f t="shared" si="7"/>
        <v>11</v>
      </c>
      <c r="D262" s="19">
        <v>1028.5229999999999</v>
      </c>
      <c r="E262">
        <v>-8.2799999999999999E-2</v>
      </c>
      <c r="F262">
        <v>-0.86599999999999999</v>
      </c>
      <c r="G262">
        <v>330765.01400000002</v>
      </c>
      <c r="H262">
        <v>154403.36199999999</v>
      </c>
    </row>
    <row r="263" spans="1:9" x14ac:dyDescent="0.25">
      <c r="A263" s="19" t="s">
        <v>46</v>
      </c>
      <c r="B263">
        <v>-11</v>
      </c>
      <c r="C263" s="3">
        <f t="shared" si="7"/>
        <v>-11</v>
      </c>
      <c r="D263" s="19">
        <v>1029.8109999999999</v>
      </c>
      <c r="F263">
        <v>0.52</v>
      </c>
      <c r="G263">
        <v>330794.77100000001</v>
      </c>
      <c r="H263">
        <v>154418.31099999999</v>
      </c>
    </row>
    <row r="264" spans="1:9" x14ac:dyDescent="0.25">
      <c r="A264" t="s">
        <v>46</v>
      </c>
      <c r="B264">
        <v>0</v>
      </c>
      <c r="C264" s="3">
        <f t="shared" si="7"/>
        <v>0</v>
      </c>
      <c r="D264" s="19">
        <v>1029.2919999999999</v>
      </c>
      <c r="E264">
        <v>4.7199999999999999E-2</v>
      </c>
      <c r="F264">
        <v>0</v>
      </c>
      <c r="G264">
        <v>329772.38500000001</v>
      </c>
      <c r="H264">
        <v>153370.59099999999</v>
      </c>
      <c r="I264" t="s">
        <v>9</v>
      </c>
    </row>
    <row r="265" spans="1:9" x14ac:dyDescent="0.25">
      <c r="A265" t="s">
        <v>46</v>
      </c>
      <c r="B265">
        <v>2.1259999999999999</v>
      </c>
      <c r="C265" s="2">
        <f t="shared" ref="C265:C316" si="8">ROUND(B265,1)</f>
        <v>2.1</v>
      </c>
      <c r="D265">
        <v>1029.191</v>
      </c>
      <c r="E265">
        <v>-4.7199999999999999E-2</v>
      </c>
      <c r="F265">
        <v>-0.1</v>
      </c>
      <c r="G265">
        <v>330782.54499999998</v>
      </c>
      <c r="H265">
        <v>154423.08900000001</v>
      </c>
    </row>
    <row r="266" spans="1:9" x14ac:dyDescent="0.25">
      <c r="A266" t="s">
        <v>46</v>
      </c>
      <c r="B266">
        <v>5.109</v>
      </c>
      <c r="C266" s="2">
        <f t="shared" si="8"/>
        <v>5.0999999999999996</v>
      </c>
      <c r="D266">
        <v>1028.943</v>
      </c>
      <c r="E266">
        <v>-8.3299999999999999E-2</v>
      </c>
      <c r="F266">
        <v>-0.34899999999999998</v>
      </c>
      <c r="G266">
        <v>330779.76699999999</v>
      </c>
      <c r="H266">
        <v>154424.17499999999</v>
      </c>
    </row>
    <row r="267" spans="1:9" x14ac:dyDescent="0.25">
      <c r="A267" t="s">
        <v>46</v>
      </c>
      <c r="B267">
        <v>11</v>
      </c>
      <c r="C267" s="3">
        <f t="shared" si="8"/>
        <v>11</v>
      </c>
      <c r="D267" s="19">
        <v>1028.4480000000001</v>
      </c>
      <c r="E267">
        <v>-8.3900000000000002E-2</v>
      </c>
      <c r="F267">
        <v>-0.84299999999999997</v>
      </c>
      <c r="G267">
        <v>330774.28100000002</v>
      </c>
      <c r="H267">
        <v>154426.31899999999</v>
      </c>
    </row>
    <row r="268" spans="1:9" x14ac:dyDescent="0.25">
      <c r="A268" s="19" t="s">
        <v>47</v>
      </c>
      <c r="B268">
        <v>-11</v>
      </c>
      <c r="C268" s="3">
        <f t="shared" si="8"/>
        <v>-11</v>
      </c>
      <c r="D268" s="19">
        <v>1030.1099999999999</v>
      </c>
      <c r="F268">
        <v>0.79300000000000004</v>
      </c>
      <c r="G268">
        <v>330803.69900000002</v>
      </c>
      <c r="H268">
        <v>154441.92199999999</v>
      </c>
    </row>
    <row r="269" spans="1:9" x14ac:dyDescent="0.25">
      <c r="A269" t="s">
        <v>47</v>
      </c>
      <c r="B269">
        <v>-10.718</v>
      </c>
      <c r="C269" s="2">
        <f t="shared" si="8"/>
        <v>-10.7</v>
      </c>
      <c r="D269">
        <v>1030.114</v>
      </c>
      <c r="E269">
        <v>-1.38E-2</v>
      </c>
      <c r="F269">
        <v>0.79700000000000004</v>
      </c>
      <c r="G269">
        <v>330803.43400000001</v>
      </c>
      <c r="H269">
        <v>154442.019</v>
      </c>
    </row>
    <row r="270" spans="1:9" x14ac:dyDescent="0.25">
      <c r="A270" t="s">
        <v>47</v>
      </c>
      <c r="B270">
        <v>-1.4019999999999999</v>
      </c>
      <c r="C270" s="2">
        <f t="shared" si="8"/>
        <v>-1.4</v>
      </c>
      <c r="D270">
        <v>1029.4190000000001</v>
      </c>
      <c r="E270">
        <v>7.46E-2</v>
      </c>
      <c r="F270">
        <v>0.10199999999999999</v>
      </c>
      <c r="G270">
        <v>330794.685</v>
      </c>
      <c r="H270">
        <v>154445.217</v>
      </c>
    </row>
    <row r="271" spans="1:9" x14ac:dyDescent="0.25">
      <c r="A271" t="s">
        <v>47</v>
      </c>
      <c r="B271">
        <v>0</v>
      </c>
      <c r="C271" s="3">
        <f t="shared" si="8"/>
        <v>0</v>
      </c>
      <c r="D271" s="19">
        <v>1029.317</v>
      </c>
      <c r="E271">
        <v>7.2800000000000004E-2</v>
      </c>
      <c r="F271">
        <v>0</v>
      </c>
      <c r="G271">
        <v>329772.38500000001</v>
      </c>
      <c r="H271">
        <v>153370.59099999999</v>
      </c>
      <c r="I271" t="s">
        <v>9</v>
      </c>
    </row>
    <row r="272" spans="1:9" x14ac:dyDescent="0.25">
      <c r="A272" t="s">
        <v>47</v>
      </c>
      <c r="B272">
        <v>2.2010000000000001</v>
      </c>
      <c r="C272" s="2">
        <f t="shared" si="8"/>
        <v>2.2000000000000002</v>
      </c>
      <c r="D272">
        <v>1029.1569999999999</v>
      </c>
      <c r="E272">
        <v>-7.2800000000000004E-2</v>
      </c>
      <c r="F272">
        <v>-0.16</v>
      </c>
      <c r="G272">
        <v>330791.30099999998</v>
      </c>
      <c r="H272">
        <v>154446.454</v>
      </c>
    </row>
    <row r="273" spans="1:9" x14ac:dyDescent="0.25">
      <c r="A273" t="s">
        <v>47</v>
      </c>
      <c r="B273">
        <v>5.1920000000000002</v>
      </c>
      <c r="C273" s="2">
        <f t="shared" si="8"/>
        <v>5.2</v>
      </c>
      <c r="D273">
        <v>1028.902</v>
      </c>
      <c r="E273">
        <v>-8.5199999999999998E-2</v>
      </c>
      <c r="F273">
        <v>-0.41499999999999998</v>
      </c>
      <c r="G273">
        <v>330788.49200000003</v>
      </c>
      <c r="H273">
        <v>154447.481</v>
      </c>
    </row>
    <row r="274" spans="1:9" x14ac:dyDescent="0.25">
      <c r="A274" t="s">
        <v>47</v>
      </c>
      <c r="B274">
        <v>11</v>
      </c>
      <c r="C274" s="3">
        <f t="shared" si="8"/>
        <v>11</v>
      </c>
      <c r="D274" s="19">
        <v>1028.393</v>
      </c>
      <c r="E274">
        <v>-8.7599999999999997E-2</v>
      </c>
      <c r="F274">
        <v>-0.92400000000000004</v>
      </c>
      <c r="G274">
        <v>330783.03700000001</v>
      </c>
      <c r="H274">
        <v>154449.47500000001</v>
      </c>
    </row>
    <row r="275" spans="1:9" x14ac:dyDescent="0.25">
      <c r="A275" s="19" t="s">
        <v>48</v>
      </c>
      <c r="B275">
        <v>-11</v>
      </c>
      <c r="C275" s="3">
        <f t="shared" si="8"/>
        <v>-11</v>
      </c>
      <c r="D275" s="19">
        <v>1030.1199999999999</v>
      </c>
      <c r="F275">
        <v>0.79600000000000004</v>
      </c>
      <c r="G275">
        <v>330812.103</v>
      </c>
      <c r="H275">
        <v>154465.72500000001</v>
      </c>
    </row>
    <row r="276" spans="1:9" x14ac:dyDescent="0.25">
      <c r="A276" t="s">
        <v>48</v>
      </c>
      <c r="B276">
        <v>-9.9380000000000006</v>
      </c>
      <c r="C276" s="2">
        <f t="shared" si="8"/>
        <v>-9.9</v>
      </c>
      <c r="D276">
        <v>1030.048</v>
      </c>
      <c r="E276">
        <v>6.7799999999999999E-2</v>
      </c>
      <c r="F276">
        <v>0.72399999999999998</v>
      </c>
      <c r="G276">
        <v>330811.098</v>
      </c>
      <c r="H276">
        <v>154466.06700000001</v>
      </c>
    </row>
    <row r="277" spans="1:9" x14ac:dyDescent="0.25">
      <c r="A277" t="s">
        <v>48</v>
      </c>
      <c r="B277">
        <v>-8.9209999999999994</v>
      </c>
      <c r="C277" s="2">
        <f t="shared" si="8"/>
        <v>-8.9</v>
      </c>
      <c r="D277">
        <v>1029.991</v>
      </c>
      <c r="E277">
        <v>5.6300000000000003E-2</v>
      </c>
      <c r="F277">
        <v>0.66700000000000004</v>
      </c>
      <c r="G277">
        <v>330810.13500000001</v>
      </c>
      <c r="H277">
        <v>154466.39499999999</v>
      </c>
    </row>
    <row r="278" spans="1:9" x14ac:dyDescent="0.25">
      <c r="A278" t="s">
        <v>48</v>
      </c>
      <c r="B278">
        <v>-5.3090000000000002</v>
      </c>
      <c r="C278" s="2">
        <f t="shared" si="8"/>
        <v>-5.3</v>
      </c>
      <c r="D278">
        <v>1029.722</v>
      </c>
      <c r="E278">
        <v>7.46E-2</v>
      </c>
      <c r="F278">
        <v>0.39800000000000002</v>
      </c>
      <c r="G278">
        <v>330806.717</v>
      </c>
      <c r="H278">
        <v>154467.56</v>
      </c>
    </row>
    <row r="279" spans="1:9" x14ac:dyDescent="0.25">
      <c r="A279" t="s">
        <v>48</v>
      </c>
      <c r="B279">
        <v>0</v>
      </c>
      <c r="C279" s="3">
        <f t="shared" si="8"/>
        <v>0</v>
      </c>
      <c r="D279" s="19">
        <v>1029.3240000000001</v>
      </c>
      <c r="E279">
        <v>7.4899999999999994E-2</v>
      </c>
      <c r="F279">
        <v>0</v>
      </c>
      <c r="G279">
        <v>329772.38500000001</v>
      </c>
      <c r="H279">
        <v>153370.59099999999</v>
      </c>
      <c r="I279" t="s">
        <v>9</v>
      </c>
    </row>
    <row r="280" spans="1:9" x14ac:dyDescent="0.25">
      <c r="A280" t="s">
        <v>48</v>
      </c>
      <c r="B280">
        <v>2.34</v>
      </c>
      <c r="C280" s="2">
        <f t="shared" si="8"/>
        <v>2.2999999999999998</v>
      </c>
      <c r="D280">
        <v>1029.1489999999999</v>
      </c>
      <c r="E280">
        <v>-7.4899999999999994E-2</v>
      </c>
      <c r="F280">
        <v>-0.17499999999999999</v>
      </c>
      <c r="G280">
        <v>330799.47499999998</v>
      </c>
      <c r="H280">
        <v>154470.02600000001</v>
      </c>
    </row>
    <row r="281" spans="1:9" x14ac:dyDescent="0.25">
      <c r="A281" t="s">
        <v>48</v>
      </c>
      <c r="B281">
        <v>5.6840000000000002</v>
      </c>
      <c r="C281" s="2">
        <f t="shared" si="8"/>
        <v>5.7</v>
      </c>
      <c r="D281">
        <v>1028.8520000000001</v>
      </c>
      <c r="E281">
        <v>-8.8700000000000001E-2</v>
      </c>
      <c r="F281">
        <v>-0.47199999999999998</v>
      </c>
      <c r="G281">
        <v>330796.31099999999</v>
      </c>
      <c r="H281">
        <v>154471.10500000001</v>
      </c>
    </row>
    <row r="282" spans="1:9" x14ac:dyDescent="0.25">
      <c r="A282" t="s">
        <v>48</v>
      </c>
      <c r="B282">
        <v>11</v>
      </c>
      <c r="C282" s="3">
        <f t="shared" si="8"/>
        <v>11</v>
      </c>
      <c r="D282" s="19">
        <v>1028.3900000000001</v>
      </c>
      <c r="E282">
        <v>-8.6900000000000005E-2</v>
      </c>
      <c r="F282">
        <v>-0.93400000000000005</v>
      </c>
      <c r="G282">
        <v>330791.27799999999</v>
      </c>
      <c r="H282">
        <v>154472.81899999999</v>
      </c>
    </row>
    <row r="283" spans="1:9" x14ac:dyDescent="0.25">
      <c r="A283" s="19" t="s">
        <v>49</v>
      </c>
      <c r="B283">
        <v>-11</v>
      </c>
      <c r="C283" s="3">
        <f t="shared" si="8"/>
        <v>-11</v>
      </c>
      <c r="D283" s="19">
        <v>1030.0899999999999</v>
      </c>
      <c r="F283">
        <v>0.76600000000000001</v>
      </c>
      <c r="G283">
        <v>330819.978</v>
      </c>
      <c r="H283">
        <v>154489.70800000001</v>
      </c>
    </row>
    <row r="284" spans="1:9" x14ac:dyDescent="0.25">
      <c r="A284" t="s">
        <v>49</v>
      </c>
      <c r="B284">
        <v>-9.4879999999999995</v>
      </c>
      <c r="C284" s="2">
        <f t="shared" si="8"/>
        <v>-9.5</v>
      </c>
      <c r="D284">
        <v>1030.002</v>
      </c>
      <c r="E284">
        <v>5.8500000000000003E-2</v>
      </c>
      <c r="F284">
        <v>0.67800000000000005</v>
      </c>
      <c r="G284">
        <v>330818.53700000001</v>
      </c>
      <c r="H284">
        <v>154490.163</v>
      </c>
    </row>
    <row r="285" spans="1:9" x14ac:dyDescent="0.25">
      <c r="A285" t="s">
        <v>49</v>
      </c>
      <c r="B285">
        <v>-9.4600000000000009</v>
      </c>
      <c r="C285" s="2">
        <f t="shared" si="8"/>
        <v>-9.5</v>
      </c>
      <c r="D285">
        <v>1030.002</v>
      </c>
      <c r="E285">
        <v>1.1000000000000001E-3</v>
      </c>
      <c r="F285">
        <v>0.67800000000000005</v>
      </c>
      <c r="G285">
        <v>330818.51</v>
      </c>
      <c r="H285">
        <v>154490.17199999999</v>
      </c>
    </row>
    <row r="286" spans="1:9" x14ac:dyDescent="0.25">
      <c r="A286" t="s">
        <v>49</v>
      </c>
      <c r="B286">
        <v>-8.1579999999999995</v>
      </c>
      <c r="C286" s="2">
        <f t="shared" si="8"/>
        <v>-8.1999999999999993</v>
      </c>
      <c r="D286">
        <v>1029.9179999999999</v>
      </c>
      <c r="E286">
        <v>6.4500000000000002E-2</v>
      </c>
      <c r="F286">
        <v>0.59399999999999997</v>
      </c>
      <c r="G286">
        <v>330817.26899999997</v>
      </c>
      <c r="H286">
        <v>154490.56400000001</v>
      </c>
    </row>
    <row r="287" spans="1:9" x14ac:dyDescent="0.25">
      <c r="A287" t="s">
        <v>49</v>
      </c>
      <c r="B287">
        <v>-4.58</v>
      </c>
      <c r="C287" s="2">
        <f t="shared" si="8"/>
        <v>-4.5999999999999996</v>
      </c>
      <c r="D287">
        <v>1029.6500000000001</v>
      </c>
      <c r="E287">
        <v>7.4899999999999994E-2</v>
      </c>
      <c r="F287">
        <v>0.32600000000000001</v>
      </c>
      <c r="G287">
        <v>330813.85700000002</v>
      </c>
      <c r="H287">
        <v>154491.64300000001</v>
      </c>
    </row>
    <row r="288" spans="1:9" x14ac:dyDescent="0.25">
      <c r="A288" t="s">
        <v>49</v>
      </c>
      <c r="B288">
        <v>0</v>
      </c>
      <c r="C288" s="3">
        <f t="shared" si="8"/>
        <v>0</v>
      </c>
      <c r="D288" s="19">
        <v>1029.3240000000001</v>
      </c>
      <c r="E288">
        <v>7.1199999999999999E-2</v>
      </c>
      <c r="F288">
        <v>0</v>
      </c>
      <c r="G288">
        <v>329772.38500000001</v>
      </c>
      <c r="H288">
        <v>153370.59099999999</v>
      </c>
      <c r="I288" t="s">
        <v>9</v>
      </c>
    </row>
    <row r="289" spans="1:9" x14ac:dyDescent="0.25">
      <c r="A289" t="s">
        <v>49</v>
      </c>
      <c r="B289">
        <v>2.7109999999999999</v>
      </c>
      <c r="C289" s="2">
        <f t="shared" si="8"/>
        <v>2.7</v>
      </c>
      <c r="D289">
        <v>1029.1310000000001</v>
      </c>
      <c r="E289">
        <v>-7.1199999999999999E-2</v>
      </c>
      <c r="F289">
        <v>-0.193</v>
      </c>
      <c r="G289">
        <v>330806.90500000003</v>
      </c>
      <c r="H289">
        <v>154493.84099999999</v>
      </c>
    </row>
    <row r="290" spans="1:9" x14ac:dyDescent="0.25">
      <c r="A290" t="s">
        <v>49</v>
      </c>
      <c r="B290">
        <v>6.61</v>
      </c>
      <c r="C290" s="2">
        <f t="shared" si="8"/>
        <v>6.6</v>
      </c>
      <c r="D290">
        <v>1028.788</v>
      </c>
      <c r="E290">
        <v>-8.7900000000000006E-2</v>
      </c>
      <c r="F290">
        <v>-0.53500000000000003</v>
      </c>
      <c r="G290">
        <v>330803.18699999998</v>
      </c>
      <c r="H290">
        <v>154495.016</v>
      </c>
    </row>
    <row r="291" spans="1:9" x14ac:dyDescent="0.25">
      <c r="A291" t="s">
        <v>49</v>
      </c>
      <c r="B291">
        <v>11</v>
      </c>
      <c r="C291" s="3">
        <f t="shared" si="8"/>
        <v>11</v>
      </c>
      <c r="D291" s="19">
        <v>1028.3969999999999</v>
      </c>
      <c r="E291">
        <v>-8.9200000000000002E-2</v>
      </c>
      <c r="F291">
        <v>-0.92700000000000005</v>
      </c>
      <c r="G291">
        <v>330799.00199999998</v>
      </c>
      <c r="H291">
        <v>154496.33900000001</v>
      </c>
    </row>
    <row r="292" spans="1:9" x14ac:dyDescent="0.25">
      <c r="A292" s="19" t="s">
        <v>50</v>
      </c>
      <c r="B292">
        <v>-11</v>
      </c>
      <c r="C292" s="3">
        <f t="shared" si="8"/>
        <v>-11</v>
      </c>
      <c r="D292" s="19">
        <v>1030.068</v>
      </c>
      <c r="F292">
        <v>0.753</v>
      </c>
      <c r="G292">
        <v>330827.321</v>
      </c>
      <c r="H292">
        <v>154513.859</v>
      </c>
    </row>
    <row r="293" spans="1:9" x14ac:dyDescent="0.25">
      <c r="A293" t="s">
        <v>50</v>
      </c>
      <c r="B293">
        <v>-9.2829999999999995</v>
      </c>
      <c r="C293" s="2">
        <f t="shared" si="8"/>
        <v>-9.3000000000000007</v>
      </c>
      <c r="D293">
        <v>1029.9590000000001</v>
      </c>
      <c r="E293">
        <v>6.3100000000000003E-2</v>
      </c>
      <c r="F293">
        <v>0.64400000000000002</v>
      </c>
      <c r="G293">
        <v>330825.67300000001</v>
      </c>
      <c r="H293">
        <v>154514.34</v>
      </c>
    </row>
    <row r="294" spans="1:9" x14ac:dyDescent="0.25">
      <c r="A294" t="s">
        <v>50</v>
      </c>
      <c r="B294">
        <v>-7.9390000000000001</v>
      </c>
      <c r="C294" s="2">
        <f t="shared" si="8"/>
        <v>-7.9</v>
      </c>
      <c r="D294">
        <v>1029.885</v>
      </c>
      <c r="E294">
        <v>5.57E-2</v>
      </c>
      <c r="F294">
        <v>0.56999999999999995</v>
      </c>
      <c r="G294">
        <v>330824.38299999997</v>
      </c>
      <c r="H294">
        <v>154514.717</v>
      </c>
    </row>
    <row r="295" spans="1:9" x14ac:dyDescent="0.25">
      <c r="A295" t="s">
        <v>50</v>
      </c>
      <c r="B295">
        <v>-7.9249999999999998</v>
      </c>
      <c r="C295" s="2">
        <f t="shared" si="8"/>
        <v>-7.9</v>
      </c>
      <c r="D295">
        <v>1029.885</v>
      </c>
      <c r="E295">
        <v>1E-4</v>
      </c>
      <c r="F295">
        <v>0.56999999999999995</v>
      </c>
      <c r="G295">
        <v>330824.36900000001</v>
      </c>
      <c r="H295">
        <v>154514.72099999999</v>
      </c>
    </row>
    <row r="296" spans="1:9" x14ac:dyDescent="0.25">
      <c r="A296" t="s">
        <v>50</v>
      </c>
      <c r="B296">
        <v>-4.0140000000000002</v>
      </c>
      <c r="C296" s="2">
        <f t="shared" si="8"/>
        <v>-4</v>
      </c>
      <c r="D296">
        <v>1029.606</v>
      </c>
      <c r="E296">
        <v>7.1199999999999999E-2</v>
      </c>
      <c r="F296">
        <v>0.29099999999999998</v>
      </c>
      <c r="G296">
        <v>330820.61499999999</v>
      </c>
      <c r="H296">
        <v>154515.81700000001</v>
      </c>
    </row>
    <row r="297" spans="1:9" x14ac:dyDescent="0.25">
      <c r="A297" t="s">
        <v>50</v>
      </c>
      <c r="B297">
        <v>0</v>
      </c>
      <c r="C297" s="3">
        <f t="shared" si="8"/>
        <v>0</v>
      </c>
      <c r="D297" s="19">
        <v>1029.3150000000001</v>
      </c>
      <c r="E297">
        <v>7.2599999999999998E-2</v>
      </c>
      <c r="F297">
        <v>0</v>
      </c>
      <c r="G297">
        <v>329772.38500000001</v>
      </c>
      <c r="H297">
        <v>153370.59099999999</v>
      </c>
      <c r="I297" t="s">
        <v>9</v>
      </c>
    </row>
    <row r="298" spans="1:9" x14ac:dyDescent="0.25">
      <c r="A298" t="s">
        <v>50</v>
      </c>
      <c r="B298">
        <v>2.9420000000000002</v>
      </c>
      <c r="C298" s="2">
        <f t="shared" si="8"/>
        <v>2.9</v>
      </c>
      <c r="D298">
        <v>1029.1020000000001</v>
      </c>
      <c r="E298">
        <v>-7.2599999999999998E-2</v>
      </c>
      <c r="F298">
        <v>-0.21299999999999999</v>
      </c>
      <c r="G298">
        <v>330813.93800000002</v>
      </c>
      <c r="H298">
        <v>154517.76699999999</v>
      </c>
    </row>
    <row r="299" spans="1:9" x14ac:dyDescent="0.25">
      <c r="A299" t="s">
        <v>50</v>
      </c>
      <c r="B299">
        <v>10.023999999999999</v>
      </c>
      <c r="C299" s="2">
        <f t="shared" si="8"/>
        <v>10</v>
      </c>
      <c r="D299">
        <v>1028.463</v>
      </c>
      <c r="E299">
        <v>-9.01E-2</v>
      </c>
      <c r="F299">
        <v>-0.85199999999999998</v>
      </c>
      <c r="G299">
        <v>330807.14</v>
      </c>
      <c r="H299">
        <v>154519.75200000001</v>
      </c>
    </row>
    <row r="300" spans="1:9" x14ac:dyDescent="0.25">
      <c r="A300" t="s">
        <v>50</v>
      </c>
      <c r="B300">
        <v>11</v>
      </c>
      <c r="C300" s="3">
        <f t="shared" si="8"/>
        <v>11</v>
      </c>
      <c r="D300" s="19">
        <v>1028.3800000000001</v>
      </c>
      <c r="E300">
        <v>-8.5099999999999995E-2</v>
      </c>
      <c r="F300">
        <v>-0.93500000000000005</v>
      </c>
      <c r="G300">
        <v>330806.20299999998</v>
      </c>
      <c r="H300">
        <v>154520.02499999999</v>
      </c>
    </row>
    <row r="301" spans="1:9" x14ac:dyDescent="0.25">
      <c r="A301" s="19" t="s">
        <v>51</v>
      </c>
      <c r="B301">
        <v>-11</v>
      </c>
      <c r="C301" s="3">
        <f t="shared" si="8"/>
        <v>-11</v>
      </c>
      <c r="D301" s="19">
        <v>1030.079</v>
      </c>
      <c r="F301">
        <v>0.752</v>
      </c>
      <c r="G301">
        <v>330834.12800000003</v>
      </c>
      <c r="H301">
        <v>154538.16699999999</v>
      </c>
    </row>
    <row r="302" spans="1:9" x14ac:dyDescent="0.25">
      <c r="A302" t="s">
        <v>51</v>
      </c>
      <c r="B302">
        <v>-9.5229999999999997</v>
      </c>
      <c r="C302" s="2">
        <f t="shared" si="8"/>
        <v>-9.5</v>
      </c>
      <c r="D302">
        <v>1029.9880000000001</v>
      </c>
      <c r="E302">
        <v>6.2300000000000001E-2</v>
      </c>
      <c r="F302">
        <v>0.66</v>
      </c>
      <c r="G302">
        <v>330832.701</v>
      </c>
      <c r="H302">
        <v>154538.549</v>
      </c>
    </row>
    <row r="303" spans="1:9" x14ac:dyDescent="0.25">
      <c r="A303" t="s">
        <v>51</v>
      </c>
      <c r="B303">
        <v>-8.0289999999999999</v>
      </c>
      <c r="C303" s="2">
        <f t="shared" si="8"/>
        <v>-8</v>
      </c>
      <c r="D303">
        <v>1029.8969999999999</v>
      </c>
      <c r="E303">
        <v>6.0900000000000003E-2</v>
      </c>
      <c r="F303">
        <v>0.56899999999999995</v>
      </c>
      <c r="G303">
        <v>330831.25799999997</v>
      </c>
      <c r="H303">
        <v>154538.93599999999</v>
      </c>
    </row>
    <row r="304" spans="1:9" x14ac:dyDescent="0.25">
      <c r="A304" t="s">
        <v>51</v>
      </c>
      <c r="B304">
        <v>-0.98099999999999998</v>
      </c>
      <c r="C304" s="2">
        <f t="shared" si="8"/>
        <v>-1</v>
      </c>
      <c r="D304">
        <v>1029.3989999999999</v>
      </c>
      <c r="E304">
        <v>7.0599999999999996E-2</v>
      </c>
      <c r="F304">
        <v>7.0999999999999994E-2</v>
      </c>
      <c r="G304">
        <v>330824.451</v>
      </c>
      <c r="H304">
        <v>154540.761</v>
      </c>
    </row>
    <row r="305" spans="1:9" x14ac:dyDescent="0.25">
      <c r="A305" t="s">
        <v>51</v>
      </c>
      <c r="B305">
        <v>0</v>
      </c>
      <c r="C305" s="3">
        <f t="shared" si="8"/>
        <v>0</v>
      </c>
      <c r="D305" s="19">
        <v>1029.327</v>
      </c>
      <c r="E305">
        <v>7.2599999999999998E-2</v>
      </c>
      <c r="F305">
        <v>0</v>
      </c>
      <c r="G305">
        <v>329772.38500000001</v>
      </c>
      <c r="H305">
        <v>153370.59099999999</v>
      </c>
      <c r="I305" t="s">
        <v>9</v>
      </c>
    </row>
    <row r="306" spans="1:9" x14ac:dyDescent="0.25">
      <c r="A306" t="s">
        <v>51</v>
      </c>
      <c r="B306">
        <v>2.9009999999999998</v>
      </c>
      <c r="C306" s="2">
        <f t="shared" si="8"/>
        <v>2.9</v>
      </c>
      <c r="D306">
        <v>1029.117</v>
      </c>
      <c r="E306">
        <v>-7.2599999999999998E-2</v>
      </c>
      <c r="F306">
        <v>-0.21099999999999999</v>
      </c>
      <c r="G306">
        <v>330820.7</v>
      </c>
      <c r="H306">
        <v>154541.76699999999</v>
      </c>
    </row>
    <row r="307" spans="1:9" x14ac:dyDescent="0.25">
      <c r="A307" t="s">
        <v>51</v>
      </c>
      <c r="B307">
        <v>10.063000000000001</v>
      </c>
      <c r="C307" s="2">
        <f t="shared" si="8"/>
        <v>10.1</v>
      </c>
      <c r="D307">
        <v>1028.49</v>
      </c>
      <c r="E307">
        <v>-8.7499999999999994E-2</v>
      </c>
      <c r="F307">
        <v>-0.83699999999999997</v>
      </c>
      <c r="G307">
        <v>330813.783</v>
      </c>
      <c r="H307">
        <v>154543.622</v>
      </c>
    </row>
    <row r="308" spans="1:9" x14ac:dyDescent="0.25">
      <c r="A308" t="s">
        <v>51</v>
      </c>
      <c r="B308">
        <v>11</v>
      </c>
      <c r="C308" s="3">
        <f t="shared" si="8"/>
        <v>11</v>
      </c>
      <c r="D308" s="19">
        <v>1028.412</v>
      </c>
      <c r="E308">
        <v>-8.3799999999999999E-2</v>
      </c>
      <c r="F308">
        <v>-0.91600000000000004</v>
      </c>
      <c r="G308">
        <v>330812.87800000003</v>
      </c>
      <c r="H308">
        <v>154543.864</v>
      </c>
    </row>
    <row r="309" spans="1:9" x14ac:dyDescent="0.25">
      <c r="A309" s="19" t="s">
        <v>52</v>
      </c>
      <c r="B309">
        <v>-11</v>
      </c>
      <c r="C309" s="3">
        <f t="shared" si="8"/>
        <v>-11</v>
      </c>
      <c r="D309" s="19">
        <v>1030.0899999999999</v>
      </c>
      <c r="F309">
        <v>0.746</v>
      </c>
      <c r="G309">
        <v>330840.39500000002</v>
      </c>
      <c r="H309">
        <v>154562.61900000001</v>
      </c>
    </row>
    <row r="310" spans="1:9" x14ac:dyDescent="0.25">
      <c r="A310" t="s">
        <v>52</v>
      </c>
      <c r="B310">
        <v>-9.5969999999999995</v>
      </c>
      <c r="C310" s="2">
        <f t="shared" si="8"/>
        <v>-9.6</v>
      </c>
      <c r="D310">
        <v>1030.0060000000001</v>
      </c>
      <c r="E310">
        <v>5.96E-2</v>
      </c>
      <c r="F310">
        <v>0.66200000000000003</v>
      </c>
      <c r="G310">
        <v>330839.03200000001</v>
      </c>
      <c r="H310">
        <v>154562.95300000001</v>
      </c>
    </row>
    <row r="311" spans="1:9" x14ac:dyDescent="0.25">
      <c r="A311" t="s">
        <v>52</v>
      </c>
      <c r="B311">
        <v>-8.2260000000000009</v>
      </c>
      <c r="C311" s="2">
        <f t="shared" si="8"/>
        <v>-8.1999999999999993</v>
      </c>
      <c r="D311">
        <v>1029.925</v>
      </c>
      <c r="E311">
        <v>5.9499999999999997E-2</v>
      </c>
      <c r="F311">
        <v>0.57999999999999996</v>
      </c>
      <c r="G311">
        <v>330837.7</v>
      </c>
      <c r="H311">
        <v>154563.27799999999</v>
      </c>
    </row>
    <row r="312" spans="1:9" x14ac:dyDescent="0.25">
      <c r="A312" t="s">
        <v>52</v>
      </c>
      <c r="B312">
        <v>-1.0289999999999999</v>
      </c>
      <c r="C312" s="2">
        <f t="shared" si="8"/>
        <v>-1</v>
      </c>
      <c r="D312">
        <v>1029.4169999999999</v>
      </c>
      <c r="E312">
        <v>7.0499999999999993E-2</v>
      </c>
      <c r="F312">
        <v>7.2999999999999995E-2</v>
      </c>
      <c r="G312">
        <v>330830.70899999997</v>
      </c>
      <c r="H312">
        <v>154564.98800000001</v>
      </c>
    </row>
    <row r="313" spans="1:9" x14ac:dyDescent="0.25">
      <c r="A313" t="s">
        <v>52</v>
      </c>
      <c r="B313">
        <v>0</v>
      </c>
      <c r="C313" s="3">
        <f t="shared" si="8"/>
        <v>0</v>
      </c>
      <c r="D313" s="19">
        <v>1029.3440000000001</v>
      </c>
      <c r="E313">
        <v>7.0599999999999996E-2</v>
      </c>
      <c r="F313">
        <v>0</v>
      </c>
      <c r="G313">
        <v>329772.38500000001</v>
      </c>
      <c r="H313">
        <v>153370.59099999999</v>
      </c>
      <c r="I313" t="s">
        <v>9</v>
      </c>
    </row>
    <row r="314" spans="1:9" x14ac:dyDescent="0.25">
      <c r="A314" t="s">
        <v>52</v>
      </c>
      <c r="B314">
        <v>2.8759999999999999</v>
      </c>
      <c r="C314" s="2">
        <f t="shared" si="8"/>
        <v>2.9</v>
      </c>
      <c r="D314">
        <v>1029.1410000000001</v>
      </c>
      <c r="E314">
        <v>-7.0599999999999996E-2</v>
      </c>
      <c r="F314">
        <v>-0.20300000000000001</v>
      </c>
      <c r="G314">
        <v>330826.91600000003</v>
      </c>
      <c r="H314">
        <v>154565.916</v>
      </c>
    </row>
    <row r="315" spans="1:9" x14ac:dyDescent="0.25">
      <c r="A315" t="s">
        <v>52</v>
      </c>
      <c r="B315">
        <v>6.7549999999999999</v>
      </c>
      <c r="C315" s="2">
        <f t="shared" si="8"/>
        <v>6.8</v>
      </c>
      <c r="D315">
        <v>1028.8019999999999</v>
      </c>
      <c r="E315">
        <v>-8.7499999999999994E-2</v>
      </c>
      <c r="F315">
        <v>-0.54300000000000004</v>
      </c>
      <c r="G315">
        <v>330823.14799999999</v>
      </c>
      <c r="H315">
        <v>154566.837</v>
      </c>
    </row>
    <row r="316" spans="1:9" x14ac:dyDescent="0.25">
      <c r="A316" t="s">
        <v>52</v>
      </c>
      <c r="B316">
        <v>11</v>
      </c>
      <c r="C316" s="3">
        <f t="shared" si="8"/>
        <v>11</v>
      </c>
      <c r="D316" s="19">
        <v>1028.4490000000001</v>
      </c>
      <c r="E316">
        <v>-8.3199999999999996E-2</v>
      </c>
      <c r="F316">
        <v>-0.89600000000000002</v>
      </c>
      <c r="G316">
        <v>330819.02399999998</v>
      </c>
      <c r="H316">
        <v>154567.845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31E7-8ABC-4C12-B589-43C68AF7D9BA}">
  <dimension ref="A1:O42"/>
  <sheetViews>
    <sheetView zoomScale="90" zoomScaleNormal="90" workbookViewId="0">
      <selection activeCell="G23" sqref="G23"/>
    </sheetView>
  </sheetViews>
  <sheetFormatPr defaultRowHeight="15" x14ac:dyDescent="0.25"/>
  <cols>
    <col min="1" max="1" width="11.28515625" style="4" customWidth="1"/>
    <col min="2" max="2" width="13.140625" customWidth="1"/>
    <col min="3" max="3" width="14" customWidth="1"/>
    <col min="4" max="4" width="11.28515625" customWidth="1"/>
    <col min="5" max="5" width="11.42578125" bestFit="1" customWidth="1"/>
    <col min="6" max="6" width="11" bestFit="1" customWidth="1"/>
    <col min="7" max="7" width="11.7109375" style="4" customWidth="1"/>
    <col min="8" max="8" width="12.7109375" bestFit="1" customWidth="1"/>
    <col min="9" max="9" width="11.28515625" customWidth="1"/>
    <col min="10" max="10" width="14" customWidth="1"/>
    <col min="11" max="11" width="13.140625" customWidth="1"/>
    <col min="12" max="12" width="11.28515625" style="4" customWidth="1"/>
    <col min="13" max="13" width="36" customWidth="1"/>
    <col min="15" max="15" width="11" bestFit="1" customWidth="1"/>
  </cols>
  <sheetData>
    <row r="1" spans="1:13" s="5" customFormat="1" ht="45" x14ac:dyDescent="0.25">
      <c r="A1" s="6" t="s">
        <v>80</v>
      </c>
      <c r="B1" s="5" t="s">
        <v>81</v>
      </c>
      <c r="C1" s="5" t="s">
        <v>82</v>
      </c>
      <c r="D1" s="5" t="s">
        <v>83</v>
      </c>
      <c r="E1" s="5" t="s">
        <v>62</v>
      </c>
      <c r="F1" s="5" t="s">
        <v>54</v>
      </c>
      <c r="G1" s="6" t="s">
        <v>84</v>
      </c>
      <c r="H1" s="5" t="s">
        <v>61</v>
      </c>
      <c r="I1" s="5" t="s">
        <v>85</v>
      </c>
      <c r="J1" s="5" t="s">
        <v>86</v>
      </c>
      <c r="K1" s="5" t="s">
        <v>87</v>
      </c>
      <c r="L1" s="6" t="s">
        <v>88</v>
      </c>
      <c r="M1" s="5" t="s">
        <v>89</v>
      </c>
    </row>
    <row r="2" spans="1:13" x14ac:dyDescent="0.25">
      <c r="A2" s="7">
        <v>1026.05</v>
      </c>
      <c r="B2" s="8"/>
      <c r="C2" s="7">
        <f>A2-G2</f>
        <v>-5.999999999994543E-2</v>
      </c>
      <c r="D2" s="9">
        <f>(A2-G2)/E2</f>
        <v>-5.4545454545404937E-3</v>
      </c>
      <c r="E2" s="8">
        <v>11</v>
      </c>
      <c r="F2" s="10">
        <v>700</v>
      </c>
      <c r="G2" s="7">
        <v>1026.1099999999999</v>
      </c>
      <c r="H2" s="8">
        <v>11</v>
      </c>
      <c r="I2" s="9">
        <f>(L2-G2)/H2</f>
        <v>-1.4545454545441316E-2</v>
      </c>
      <c r="J2" s="7">
        <f>L2-G2</f>
        <v>-0.15999999999985448</v>
      </c>
      <c r="K2" s="8"/>
      <c r="L2" s="7">
        <v>1025.95</v>
      </c>
      <c r="M2" s="8"/>
    </row>
    <row r="3" spans="1:13" x14ac:dyDescent="0.25">
      <c r="A3" s="7">
        <v>1026.22</v>
      </c>
      <c r="B3" s="8"/>
      <c r="C3" s="7">
        <f t="shared" ref="C3:C41" si="0">A3-G3</f>
        <v>9.9999999999909051E-3</v>
      </c>
      <c r="D3" s="9">
        <f t="shared" ref="D3:D41" si="1">(A3-G3)/E3</f>
        <v>9.0909090909008228E-4</v>
      </c>
      <c r="E3" s="8">
        <v>11</v>
      </c>
      <c r="F3" s="10">
        <v>725</v>
      </c>
      <c r="G3" s="7">
        <v>1026.21</v>
      </c>
      <c r="H3" s="8">
        <v>11</v>
      </c>
      <c r="I3" s="9">
        <f t="shared" ref="I3:I41" si="2">(L3-G3)/H3</f>
        <v>-1.1818181818191741E-2</v>
      </c>
      <c r="J3" s="7">
        <f t="shared" ref="J3:J41" si="3">L3-G3</f>
        <v>-0.13000000000010914</v>
      </c>
      <c r="K3" s="8"/>
      <c r="L3" s="7">
        <v>1026.08</v>
      </c>
      <c r="M3" s="8"/>
    </row>
    <row r="4" spans="1:13" x14ac:dyDescent="0.25">
      <c r="A4" s="7">
        <v>1026.3499999999999</v>
      </c>
      <c r="B4" s="8"/>
      <c r="C4" s="7">
        <f t="shared" si="0"/>
        <v>4.9999999999954525E-2</v>
      </c>
      <c r="D4" s="9">
        <f t="shared" si="1"/>
        <v>4.5454545454504114E-3</v>
      </c>
      <c r="E4" s="8">
        <v>11</v>
      </c>
      <c r="F4" s="10">
        <v>740.24</v>
      </c>
      <c r="G4" s="7">
        <v>1026.3</v>
      </c>
      <c r="H4" s="8">
        <v>11</v>
      </c>
      <c r="I4" s="9">
        <f t="shared" si="2"/>
        <v>-1.2727272727261152E-2</v>
      </c>
      <c r="J4" s="7">
        <f t="shared" si="3"/>
        <v>-0.13999999999987267</v>
      </c>
      <c r="K4" s="8"/>
      <c r="L4" s="7">
        <v>1026.1600000000001</v>
      </c>
      <c r="M4" s="8"/>
    </row>
    <row r="5" spans="1:13" x14ac:dyDescent="0.25">
      <c r="A5" s="7">
        <v>1026.42</v>
      </c>
      <c r="B5" s="8"/>
      <c r="C5" s="7">
        <f t="shared" si="0"/>
        <v>5.0000000000181899E-2</v>
      </c>
      <c r="D5" s="9">
        <f t="shared" si="1"/>
        <v>4.5454545454710815E-3</v>
      </c>
      <c r="E5" s="8">
        <v>11</v>
      </c>
      <c r="F5" s="10">
        <v>750</v>
      </c>
      <c r="G5" s="7">
        <v>1026.3699999999999</v>
      </c>
      <c r="H5" s="8">
        <v>11</v>
      </c>
      <c r="I5" s="9">
        <f t="shared" si="2"/>
        <v>-1.3636363636351234E-2</v>
      </c>
      <c r="J5" s="7">
        <f t="shared" si="3"/>
        <v>-0.14999999999986358</v>
      </c>
      <c r="K5" s="8"/>
      <c r="L5" s="7">
        <v>1026.22</v>
      </c>
      <c r="M5" s="8"/>
    </row>
    <row r="6" spans="1:13" x14ac:dyDescent="0.25">
      <c r="A6" s="7">
        <v>1026.5899999999999</v>
      </c>
      <c r="B6" s="8"/>
      <c r="C6" s="7">
        <f t="shared" si="0"/>
        <v>3.999999999996362E-2</v>
      </c>
      <c r="D6" s="9">
        <f t="shared" si="1"/>
        <v>3.6363636363603291E-3</v>
      </c>
      <c r="E6" s="8">
        <v>11</v>
      </c>
      <c r="F6" s="10">
        <v>775</v>
      </c>
      <c r="G6" s="7">
        <v>1026.55</v>
      </c>
      <c r="H6" s="8">
        <v>11</v>
      </c>
      <c r="I6" s="9">
        <f t="shared" si="2"/>
        <v>-1.5454545454531399E-2</v>
      </c>
      <c r="J6" s="7">
        <f t="shared" si="3"/>
        <v>-0.16999999999984539</v>
      </c>
      <c r="K6" s="8"/>
      <c r="L6" s="7">
        <v>1026.3800000000001</v>
      </c>
      <c r="M6" s="8"/>
    </row>
    <row r="7" spans="1:13" x14ac:dyDescent="0.25">
      <c r="A7" s="7">
        <v>1026.8900000000001</v>
      </c>
      <c r="B7" s="8"/>
      <c r="C7" s="7">
        <f t="shared" si="0"/>
        <v>8.0000000000154614E-2</v>
      </c>
      <c r="D7" s="9">
        <f t="shared" si="1"/>
        <v>7.2727272727413283E-3</v>
      </c>
      <c r="E7" s="8">
        <v>11</v>
      </c>
      <c r="F7" s="10">
        <v>800</v>
      </c>
      <c r="G7" s="7">
        <v>1026.81</v>
      </c>
      <c r="H7" s="8">
        <v>11</v>
      </c>
      <c r="I7" s="9">
        <f t="shared" si="2"/>
        <v>-2.8181818181813222E-2</v>
      </c>
      <c r="J7" s="7">
        <f t="shared" si="3"/>
        <v>-0.30999999999994543</v>
      </c>
      <c r="K7" s="8"/>
      <c r="L7" s="7">
        <v>1026.5</v>
      </c>
      <c r="M7" s="8"/>
    </row>
    <row r="8" spans="1:13" x14ac:dyDescent="0.25">
      <c r="A8" s="7">
        <v>1027.27</v>
      </c>
      <c r="B8" s="8"/>
      <c r="C8" s="7">
        <f t="shared" si="0"/>
        <v>0.18000000000006366</v>
      </c>
      <c r="D8" s="9">
        <f t="shared" si="1"/>
        <v>1.6363636363642152E-2</v>
      </c>
      <c r="E8" s="8">
        <v>11</v>
      </c>
      <c r="F8" s="10">
        <v>825</v>
      </c>
      <c r="G8" s="7">
        <v>1027.0899999999999</v>
      </c>
      <c r="H8" s="8">
        <v>11</v>
      </c>
      <c r="I8" s="9">
        <f t="shared" si="2"/>
        <v>-3.9090909090894209E-2</v>
      </c>
      <c r="J8" s="7">
        <f t="shared" si="3"/>
        <v>-0.42999999999983629</v>
      </c>
      <c r="K8" s="8"/>
      <c r="L8" s="7">
        <v>1026.6600000000001</v>
      </c>
      <c r="M8" s="8"/>
    </row>
    <row r="9" spans="1:13" x14ac:dyDescent="0.25">
      <c r="A9" s="7">
        <v>1027.5999999999999</v>
      </c>
      <c r="B9" s="8"/>
      <c r="C9" s="7">
        <f t="shared" si="0"/>
        <v>0.26999999999998181</v>
      </c>
      <c r="D9" s="9">
        <f t="shared" si="1"/>
        <v>2.4545454545452892E-2</v>
      </c>
      <c r="E9" s="8">
        <v>11</v>
      </c>
      <c r="F9" s="10">
        <v>850</v>
      </c>
      <c r="G9" s="7">
        <v>1027.33</v>
      </c>
      <c r="H9" s="8">
        <v>11</v>
      </c>
      <c r="I9" s="9">
        <f t="shared" si="2"/>
        <v>-4.3636363636365291E-2</v>
      </c>
      <c r="J9" s="7">
        <f t="shared" si="3"/>
        <v>-0.48000000000001819</v>
      </c>
      <c r="K9" s="8"/>
      <c r="L9" s="7">
        <v>1026.8499999999999</v>
      </c>
      <c r="M9" s="8"/>
    </row>
    <row r="10" spans="1:13" x14ac:dyDescent="0.25">
      <c r="A10" s="7">
        <v>1027.94</v>
      </c>
      <c r="B10" s="8"/>
      <c r="C10" s="7">
        <f t="shared" si="0"/>
        <v>0.36000000000012733</v>
      </c>
      <c r="D10" s="9">
        <f t="shared" si="1"/>
        <v>3.2727272727284304E-2</v>
      </c>
      <c r="E10" s="8">
        <v>11</v>
      </c>
      <c r="F10" s="10">
        <v>875</v>
      </c>
      <c r="G10" s="7">
        <v>1027.58</v>
      </c>
      <c r="H10" s="8">
        <v>11</v>
      </c>
      <c r="I10" s="9">
        <f t="shared" si="2"/>
        <v>-4.8181818181815703E-2</v>
      </c>
      <c r="J10" s="7">
        <f t="shared" si="3"/>
        <v>-0.52999999999997272</v>
      </c>
      <c r="K10" s="8"/>
      <c r="L10" s="7">
        <v>1027.05</v>
      </c>
      <c r="M10" s="8"/>
    </row>
    <row r="11" spans="1:13" x14ac:dyDescent="0.25">
      <c r="A11" s="7">
        <v>1028.26</v>
      </c>
      <c r="B11" s="8"/>
      <c r="C11" s="7">
        <f t="shared" si="0"/>
        <v>0.42000000000007276</v>
      </c>
      <c r="D11" s="9">
        <f t="shared" si="1"/>
        <v>3.8181818181824798E-2</v>
      </c>
      <c r="E11" s="8">
        <v>11</v>
      </c>
      <c r="F11" s="10">
        <v>900</v>
      </c>
      <c r="G11" s="7">
        <v>1027.8399999999999</v>
      </c>
      <c r="H11" s="8">
        <v>11</v>
      </c>
      <c r="I11" s="9">
        <f t="shared" si="2"/>
        <v>-5.7272727272716525E-2</v>
      </c>
      <c r="J11" s="7">
        <f t="shared" si="3"/>
        <v>-0.62999999999988177</v>
      </c>
      <c r="K11" s="8"/>
      <c r="L11" s="7">
        <v>1027.21</v>
      </c>
      <c r="M11" s="8"/>
    </row>
    <row r="12" spans="1:13" x14ac:dyDescent="0.25">
      <c r="A12" s="7">
        <v>1028.54</v>
      </c>
      <c r="B12" s="8"/>
      <c r="C12" s="7">
        <f t="shared" si="0"/>
        <v>0.47000000000002728</v>
      </c>
      <c r="D12" s="9">
        <f t="shared" si="1"/>
        <v>4.2727272727275209E-2</v>
      </c>
      <c r="E12" s="8">
        <v>11</v>
      </c>
      <c r="F12" s="10">
        <v>925</v>
      </c>
      <c r="G12" s="7">
        <v>1028.07</v>
      </c>
      <c r="H12" s="8">
        <v>11</v>
      </c>
      <c r="I12" s="9">
        <f t="shared" si="2"/>
        <v>-6.0909090909076855E-2</v>
      </c>
      <c r="J12" s="7">
        <f t="shared" si="3"/>
        <v>-0.66999999999984539</v>
      </c>
      <c r="K12" s="8"/>
      <c r="L12" s="7">
        <v>1027.4000000000001</v>
      </c>
      <c r="M12" s="8"/>
    </row>
    <row r="13" spans="1:13" x14ac:dyDescent="0.25">
      <c r="A13" s="7">
        <v>1028.8399999999999</v>
      </c>
      <c r="B13" s="8"/>
      <c r="C13" s="7">
        <f t="shared" si="0"/>
        <v>0.53999999999996362</v>
      </c>
      <c r="D13" s="9">
        <f t="shared" si="1"/>
        <v>4.9090909090905785E-2</v>
      </c>
      <c r="E13" s="8">
        <v>11</v>
      </c>
      <c r="F13" s="10">
        <v>950</v>
      </c>
      <c r="G13" s="7">
        <v>1028.3</v>
      </c>
      <c r="H13" s="8">
        <v>11</v>
      </c>
      <c r="I13" s="9">
        <f t="shared" si="2"/>
        <v>-6.545454545454793E-2</v>
      </c>
      <c r="J13" s="7">
        <f t="shared" si="3"/>
        <v>-0.72000000000002728</v>
      </c>
      <c r="K13" s="8"/>
      <c r="L13" s="7">
        <v>1027.58</v>
      </c>
      <c r="M13" s="8"/>
    </row>
    <row r="14" spans="1:13" x14ac:dyDescent="0.25">
      <c r="A14" s="11">
        <v>1029.1199999999999</v>
      </c>
      <c r="B14" s="12"/>
      <c r="C14" s="11">
        <f t="shared" si="0"/>
        <v>0.59999999999990905</v>
      </c>
      <c r="D14" s="13">
        <f t="shared" si="1"/>
        <v>5.4545454545446279E-2</v>
      </c>
      <c r="E14" s="12">
        <v>11</v>
      </c>
      <c r="F14" s="14">
        <v>975</v>
      </c>
      <c r="G14" s="11">
        <v>1028.52</v>
      </c>
      <c r="H14" s="12">
        <v>11</v>
      </c>
      <c r="I14" s="13">
        <f t="shared" si="2"/>
        <v>-7.1818181818178506E-2</v>
      </c>
      <c r="J14" s="11">
        <f t="shared" si="3"/>
        <v>-0.78999999999996362</v>
      </c>
      <c r="K14" s="12"/>
      <c r="L14" s="11">
        <v>1027.73</v>
      </c>
      <c r="M14" s="12" t="s">
        <v>91</v>
      </c>
    </row>
    <row r="15" spans="1:13" x14ac:dyDescent="0.25">
      <c r="A15" s="11">
        <v>1029.3599999999999</v>
      </c>
      <c r="B15" s="12"/>
      <c r="C15" s="11">
        <f t="shared" si="0"/>
        <v>0.60999999999989996</v>
      </c>
      <c r="D15" s="13">
        <f t="shared" si="1"/>
        <v>5.5454545454536361E-2</v>
      </c>
      <c r="E15" s="12">
        <v>11</v>
      </c>
      <c r="F15" s="14">
        <v>1000</v>
      </c>
      <c r="G15" s="11">
        <v>1028.75</v>
      </c>
      <c r="H15" s="12">
        <v>11</v>
      </c>
      <c r="I15" s="13">
        <f t="shared" si="2"/>
        <v>-8.1818181818190089E-2</v>
      </c>
      <c r="J15" s="11">
        <f t="shared" si="3"/>
        <v>-0.90000000000009095</v>
      </c>
      <c r="K15" s="12"/>
      <c r="L15" s="11">
        <v>1027.8499999999999</v>
      </c>
      <c r="M15" s="12"/>
    </row>
    <row r="16" spans="1:13" x14ac:dyDescent="0.25">
      <c r="A16" s="11">
        <v>1029.6300000000001</v>
      </c>
      <c r="B16" s="12"/>
      <c r="C16" s="11">
        <f t="shared" si="0"/>
        <v>0.63000000000010914</v>
      </c>
      <c r="D16" s="13">
        <f t="shared" si="1"/>
        <v>5.7272727272737196E-2</v>
      </c>
      <c r="E16" s="12">
        <v>11</v>
      </c>
      <c r="F16" s="14">
        <v>1025</v>
      </c>
      <c r="G16" s="11">
        <v>1029</v>
      </c>
      <c r="H16" s="12">
        <v>11</v>
      </c>
      <c r="I16" s="13">
        <f t="shared" si="2"/>
        <v>-8.5454545454550418E-2</v>
      </c>
      <c r="J16" s="11">
        <f t="shared" si="3"/>
        <v>-0.94000000000005457</v>
      </c>
      <c r="K16" s="12"/>
      <c r="L16" s="11">
        <v>1028.06</v>
      </c>
      <c r="M16" s="12"/>
    </row>
    <row r="17" spans="1:15" x14ac:dyDescent="0.25">
      <c r="A17" s="11">
        <v>1029.9000000000001</v>
      </c>
      <c r="B17" s="12"/>
      <c r="C17" s="11">
        <f t="shared" si="0"/>
        <v>0.72000000000002728</v>
      </c>
      <c r="D17" s="13">
        <f t="shared" si="1"/>
        <v>6.545454545454793E-2</v>
      </c>
      <c r="E17" s="12">
        <v>11</v>
      </c>
      <c r="F17" s="14">
        <v>1050</v>
      </c>
      <c r="G17" s="11">
        <v>1029.18</v>
      </c>
      <c r="H17" s="12">
        <v>11</v>
      </c>
      <c r="I17" s="13">
        <f t="shared" si="2"/>
        <v>-8.8181818181820665E-2</v>
      </c>
      <c r="J17" s="11">
        <f t="shared" si="3"/>
        <v>-0.97000000000002728</v>
      </c>
      <c r="K17" s="12"/>
      <c r="L17" s="11">
        <v>1028.21</v>
      </c>
      <c r="M17" s="12"/>
    </row>
    <row r="18" spans="1:15" x14ac:dyDescent="0.25">
      <c r="A18" s="11">
        <v>1029.97</v>
      </c>
      <c r="B18" s="12"/>
      <c r="C18" s="11">
        <f t="shared" si="0"/>
        <v>0.70000000000004547</v>
      </c>
      <c r="D18" s="13">
        <f t="shared" si="1"/>
        <v>6.3636363636367765E-2</v>
      </c>
      <c r="E18" s="12">
        <v>11</v>
      </c>
      <c r="F18" s="14">
        <v>1075</v>
      </c>
      <c r="G18" s="11">
        <v>1029.27</v>
      </c>
      <c r="H18" s="12">
        <v>11</v>
      </c>
      <c r="I18" s="13">
        <f t="shared" si="2"/>
        <v>-8.8181818181820665E-2</v>
      </c>
      <c r="J18" s="11">
        <f t="shared" si="3"/>
        <v>-0.97000000000002728</v>
      </c>
      <c r="K18" s="12"/>
      <c r="L18" s="11">
        <v>1028.3</v>
      </c>
      <c r="M18" s="12"/>
    </row>
    <row r="19" spans="1:15" x14ac:dyDescent="0.25">
      <c r="A19" s="15">
        <v>1030.0899999999999</v>
      </c>
      <c r="B19" s="16"/>
      <c r="C19" s="15">
        <f t="shared" si="0"/>
        <v>0.76999999999998181</v>
      </c>
      <c r="D19" s="17">
        <f t="shared" si="1"/>
        <v>6.9999999999998341E-2</v>
      </c>
      <c r="E19" s="16">
        <v>11</v>
      </c>
      <c r="F19" s="18">
        <v>1090.24</v>
      </c>
      <c r="G19" s="15">
        <v>1029.32</v>
      </c>
      <c r="H19" s="16">
        <v>11</v>
      </c>
      <c r="I19" s="17">
        <f t="shared" si="2"/>
        <v>-8.7272727272730583E-2</v>
      </c>
      <c r="J19" s="15">
        <f t="shared" si="3"/>
        <v>-0.96000000000003638</v>
      </c>
      <c r="K19" s="16"/>
      <c r="L19" s="15">
        <v>1028.3599999999999</v>
      </c>
      <c r="M19" s="16" t="s">
        <v>67</v>
      </c>
    </row>
    <row r="20" spans="1:15" x14ac:dyDescent="0.25">
      <c r="A20" s="15">
        <v>1030.19</v>
      </c>
      <c r="B20" s="16"/>
      <c r="C20" s="15">
        <f t="shared" si="0"/>
        <v>0.84000000000014552</v>
      </c>
      <c r="D20" s="17">
        <f t="shared" si="1"/>
        <v>7.6363636363649595E-2</v>
      </c>
      <c r="E20" s="16">
        <v>11</v>
      </c>
      <c r="F20" s="18">
        <v>1100</v>
      </c>
      <c r="G20" s="15">
        <v>1029.3499999999999</v>
      </c>
      <c r="H20" s="16">
        <v>11</v>
      </c>
      <c r="I20" s="17">
        <f t="shared" si="2"/>
        <v>-8.6363636363619822E-2</v>
      </c>
      <c r="J20" s="15">
        <f t="shared" si="3"/>
        <v>-0.9499999999998181</v>
      </c>
      <c r="K20" s="16"/>
      <c r="L20" s="15">
        <v>1028.4000000000001</v>
      </c>
      <c r="M20" s="16" t="s">
        <v>69</v>
      </c>
    </row>
    <row r="21" spans="1:15" x14ac:dyDescent="0.25">
      <c r="A21" s="15">
        <v>1030.3399999999999</v>
      </c>
      <c r="B21" s="16"/>
      <c r="C21" s="15">
        <f t="shared" si="0"/>
        <v>0.89999999999986358</v>
      </c>
      <c r="D21" s="17">
        <f t="shared" si="1"/>
        <v>8.1818181818169411E-2</v>
      </c>
      <c r="E21" s="16">
        <v>11</v>
      </c>
      <c r="F21" s="18">
        <v>1125</v>
      </c>
      <c r="G21" s="15">
        <v>1029.44</v>
      </c>
      <c r="H21" s="16">
        <v>11</v>
      </c>
      <c r="I21" s="17">
        <f t="shared" si="2"/>
        <v>-8.2727272727280171E-2</v>
      </c>
      <c r="J21" s="15">
        <f t="shared" si="3"/>
        <v>-0.91000000000008185</v>
      </c>
      <c r="K21" s="16"/>
      <c r="L21" s="15">
        <v>1028.53</v>
      </c>
      <c r="M21" s="16" t="s">
        <v>69</v>
      </c>
    </row>
    <row r="22" spans="1:15" x14ac:dyDescent="0.25">
      <c r="A22" s="15">
        <v>1030.3800000000001</v>
      </c>
      <c r="B22" s="16"/>
      <c r="C22" s="15">
        <f t="shared" si="0"/>
        <v>0.93000000000006366</v>
      </c>
      <c r="D22" s="17">
        <f t="shared" si="1"/>
        <v>8.4545454545460336E-2</v>
      </c>
      <c r="E22" s="16">
        <v>11</v>
      </c>
      <c r="F22" s="18">
        <v>1150</v>
      </c>
      <c r="G22" s="15">
        <v>1029.45</v>
      </c>
      <c r="H22" s="16">
        <v>11</v>
      </c>
      <c r="I22" s="17">
        <f t="shared" si="2"/>
        <v>-8.0000000000009924E-2</v>
      </c>
      <c r="J22" s="15">
        <f t="shared" si="3"/>
        <v>-0.88000000000010914</v>
      </c>
      <c r="K22" s="16"/>
      <c r="L22" s="15">
        <v>1028.57</v>
      </c>
      <c r="M22" s="16" t="s">
        <v>69</v>
      </c>
    </row>
    <row r="23" spans="1:15" x14ac:dyDescent="0.25">
      <c r="A23" s="15">
        <v>1030.43</v>
      </c>
      <c r="B23" s="16"/>
      <c r="C23" s="15">
        <f t="shared" si="0"/>
        <v>0.89000000000010004</v>
      </c>
      <c r="D23" s="17">
        <f t="shared" si="1"/>
        <v>8.0909090909100007E-2</v>
      </c>
      <c r="E23" s="16">
        <v>11</v>
      </c>
      <c r="F23" s="18">
        <v>1175</v>
      </c>
      <c r="G23" s="15">
        <v>1029.54</v>
      </c>
      <c r="H23" s="16">
        <v>11</v>
      </c>
      <c r="I23" s="17">
        <f t="shared" si="2"/>
        <v>-8.5454545454550418E-2</v>
      </c>
      <c r="J23" s="15">
        <f t="shared" si="3"/>
        <v>-0.94000000000005457</v>
      </c>
      <c r="K23" s="16"/>
      <c r="L23" s="15">
        <v>1028.5999999999999</v>
      </c>
      <c r="M23" s="16" t="s">
        <v>69</v>
      </c>
    </row>
    <row r="24" spans="1:15" x14ac:dyDescent="0.25">
      <c r="A24" s="15">
        <v>1030.5</v>
      </c>
      <c r="B24" s="16"/>
      <c r="C24" s="15">
        <f t="shared" si="0"/>
        <v>0.92000000000007276</v>
      </c>
      <c r="D24" s="17">
        <f t="shared" si="1"/>
        <v>8.3636363636370253E-2</v>
      </c>
      <c r="E24" s="16">
        <v>11</v>
      </c>
      <c r="F24" s="18">
        <v>1200</v>
      </c>
      <c r="G24" s="15">
        <v>1029.58</v>
      </c>
      <c r="H24" s="16">
        <v>11</v>
      </c>
      <c r="I24" s="17">
        <f t="shared" si="2"/>
        <v>-8.545454545452974E-2</v>
      </c>
      <c r="J24" s="15">
        <f t="shared" si="3"/>
        <v>-0.9399999999998272</v>
      </c>
      <c r="K24" s="16"/>
      <c r="L24" s="15">
        <v>1028.6400000000001</v>
      </c>
      <c r="M24" s="16" t="s">
        <v>69</v>
      </c>
    </row>
    <row r="25" spans="1:15" x14ac:dyDescent="0.25">
      <c r="A25" s="15">
        <v>1030.47</v>
      </c>
      <c r="B25" s="16"/>
      <c r="C25" s="15">
        <f t="shared" si="0"/>
        <v>0.81999999999993634</v>
      </c>
      <c r="D25" s="17">
        <f t="shared" si="1"/>
        <v>7.4545454545448753E-2</v>
      </c>
      <c r="E25" s="16">
        <v>11</v>
      </c>
      <c r="F25" s="18">
        <v>1225</v>
      </c>
      <c r="G25" s="15">
        <v>1029.6500000000001</v>
      </c>
      <c r="H25" s="16">
        <v>11</v>
      </c>
      <c r="I25" s="17">
        <f t="shared" si="2"/>
        <v>-8.4545454545460336E-2</v>
      </c>
      <c r="J25" s="15">
        <f t="shared" si="3"/>
        <v>-0.93000000000006366</v>
      </c>
      <c r="K25" s="16"/>
      <c r="L25" s="15">
        <v>1028.72</v>
      </c>
      <c r="M25" s="16" t="s">
        <v>68</v>
      </c>
    </row>
    <row r="26" spans="1:15" x14ac:dyDescent="0.25">
      <c r="A26" s="11">
        <v>1030.48</v>
      </c>
      <c r="B26" s="12"/>
      <c r="C26" s="11">
        <f t="shared" si="0"/>
        <v>0.75999999999999091</v>
      </c>
      <c r="D26" s="13">
        <f t="shared" si="1"/>
        <v>6.9090909090908259E-2</v>
      </c>
      <c r="E26" s="12">
        <v>11</v>
      </c>
      <c r="F26" s="14">
        <v>1250</v>
      </c>
      <c r="G26" s="11">
        <v>1029.72</v>
      </c>
      <c r="H26" s="12">
        <v>11</v>
      </c>
      <c r="I26" s="13">
        <f t="shared" si="2"/>
        <v>-8.3636363636370253E-2</v>
      </c>
      <c r="J26" s="11">
        <f t="shared" si="3"/>
        <v>-0.92000000000007276</v>
      </c>
      <c r="K26" s="12"/>
      <c r="L26" s="11">
        <v>1028.8</v>
      </c>
      <c r="M26" s="12"/>
    </row>
    <row r="27" spans="1:15" x14ac:dyDescent="0.25">
      <c r="A27" s="11">
        <v>1030.51</v>
      </c>
      <c r="B27" s="12"/>
      <c r="C27" s="11">
        <f t="shared" si="0"/>
        <v>0.83999999999991815</v>
      </c>
      <c r="D27" s="13">
        <f t="shared" si="1"/>
        <v>7.6363636363628917E-2</v>
      </c>
      <c r="E27" s="12">
        <v>11</v>
      </c>
      <c r="F27" s="14">
        <v>1275</v>
      </c>
      <c r="G27" s="11">
        <v>1029.67</v>
      </c>
      <c r="H27" s="12">
        <v>11</v>
      </c>
      <c r="I27" s="13">
        <f t="shared" si="2"/>
        <v>-8.1818181818190089E-2</v>
      </c>
      <c r="J27" s="11">
        <f t="shared" si="3"/>
        <v>-0.90000000000009095</v>
      </c>
      <c r="K27" s="12"/>
      <c r="L27" s="11">
        <v>1028.77</v>
      </c>
      <c r="M27" s="12"/>
    </row>
    <row r="28" spans="1:15" x14ac:dyDescent="0.25">
      <c r="A28" s="11">
        <v>1030.57</v>
      </c>
      <c r="B28" s="12"/>
      <c r="C28" s="11">
        <f t="shared" si="0"/>
        <v>0.82999999999992724</v>
      </c>
      <c r="D28" s="13">
        <f t="shared" si="1"/>
        <v>7.5454545454538835E-2</v>
      </c>
      <c r="E28" s="12">
        <v>11</v>
      </c>
      <c r="F28" s="14">
        <v>1300</v>
      </c>
      <c r="G28" s="11">
        <v>1029.74</v>
      </c>
      <c r="H28" s="12">
        <v>11</v>
      </c>
      <c r="I28" s="13">
        <f t="shared" si="2"/>
        <v>-8.8181818181820665E-2</v>
      </c>
      <c r="J28" s="11">
        <f t="shared" si="3"/>
        <v>-0.97000000000002728</v>
      </c>
      <c r="K28" s="12"/>
      <c r="L28" s="11">
        <v>1028.77</v>
      </c>
      <c r="M28" s="12"/>
    </row>
    <row r="29" spans="1:15" x14ac:dyDescent="0.25">
      <c r="A29" s="11">
        <v>1030.53</v>
      </c>
      <c r="B29" s="12"/>
      <c r="C29" s="11">
        <f t="shared" si="0"/>
        <v>0.81999999999993634</v>
      </c>
      <c r="D29" s="13">
        <f t="shared" si="1"/>
        <v>7.4545454545448753E-2</v>
      </c>
      <c r="E29" s="12">
        <v>11</v>
      </c>
      <c r="F29" s="14">
        <v>1325</v>
      </c>
      <c r="G29" s="11">
        <v>1029.71</v>
      </c>
      <c r="H29" s="12">
        <v>11</v>
      </c>
      <c r="I29" s="13">
        <f t="shared" si="2"/>
        <v>-8.4545454545460336E-2</v>
      </c>
      <c r="J29" s="11">
        <f t="shared" si="3"/>
        <v>-0.93000000000006366</v>
      </c>
      <c r="K29" s="12"/>
      <c r="L29" s="11">
        <v>1028.78</v>
      </c>
      <c r="M29" s="12"/>
    </row>
    <row r="30" spans="1:15" x14ac:dyDescent="0.25">
      <c r="A30" s="11">
        <v>1030.46</v>
      </c>
      <c r="B30" s="12"/>
      <c r="C30" s="11">
        <f t="shared" si="0"/>
        <v>0.85000000000013642</v>
      </c>
      <c r="D30" s="13">
        <f t="shared" si="1"/>
        <v>7.7272727272739677E-2</v>
      </c>
      <c r="E30" s="12">
        <v>11</v>
      </c>
      <c r="F30" s="14">
        <v>1350</v>
      </c>
      <c r="G30" s="11">
        <v>1029.6099999999999</v>
      </c>
      <c r="H30" s="12">
        <v>11</v>
      </c>
      <c r="I30" s="13">
        <f t="shared" si="2"/>
        <v>-8.1818181818169411E-2</v>
      </c>
      <c r="J30" s="11">
        <f t="shared" si="3"/>
        <v>-0.89999999999986358</v>
      </c>
      <c r="K30" s="12"/>
      <c r="L30" s="11">
        <v>1028.71</v>
      </c>
      <c r="M30" s="12"/>
    </row>
    <row r="31" spans="1:15" x14ac:dyDescent="0.25">
      <c r="A31" s="11">
        <v>1030.3599999999999</v>
      </c>
      <c r="B31" s="12"/>
      <c r="C31" s="11">
        <f t="shared" si="0"/>
        <v>0.82999999999992724</v>
      </c>
      <c r="D31" s="13">
        <f t="shared" si="1"/>
        <v>7.5454545454538835E-2</v>
      </c>
      <c r="E31" s="12">
        <v>11</v>
      </c>
      <c r="F31" s="14">
        <v>1375</v>
      </c>
      <c r="G31" s="11">
        <v>1029.53</v>
      </c>
      <c r="H31" s="12">
        <v>11</v>
      </c>
      <c r="I31" s="13">
        <f t="shared" si="2"/>
        <v>-7.9090909090899164E-2</v>
      </c>
      <c r="J31" s="11">
        <f t="shared" si="3"/>
        <v>-0.86999999999989086</v>
      </c>
      <c r="K31" s="12"/>
      <c r="L31" s="11">
        <v>1028.6600000000001</v>
      </c>
      <c r="M31" s="12"/>
    </row>
    <row r="32" spans="1:15" x14ac:dyDescent="0.25">
      <c r="A32" s="11">
        <v>1030.25</v>
      </c>
      <c r="B32" s="12"/>
      <c r="C32" s="11">
        <f t="shared" si="0"/>
        <v>0.74000000000000909</v>
      </c>
      <c r="D32" s="13">
        <f t="shared" si="1"/>
        <v>6.7272727272728094E-2</v>
      </c>
      <c r="E32" s="12">
        <v>11</v>
      </c>
      <c r="F32" s="14">
        <v>1400</v>
      </c>
      <c r="G32" s="11">
        <v>1029.51</v>
      </c>
      <c r="H32" s="12">
        <v>11</v>
      </c>
      <c r="I32" s="13">
        <f t="shared" si="2"/>
        <v>-8.0909090909100007E-2</v>
      </c>
      <c r="J32" s="11">
        <f t="shared" si="3"/>
        <v>-0.89000000000010004</v>
      </c>
      <c r="K32" s="12"/>
      <c r="L32" s="11">
        <v>1028.6199999999999</v>
      </c>
      <c r="M32" s="12"/>
      <c r="O32" s="4">
        <f>G19-0.33</f>
        <v>1028.99</v>
      </c>
    </row>
    <row r="33" spans="1:15" x14ac:dyDescent="0.25">
      <c r="A33" s="11">
        <v>1029.97</v>
      </c>
      <c r="B33" s="12"/>
      <c r="C33" s="11">
        <f t="shared" si="0"/>
        <v>0.53999999999996362</v>
      </c>
      <c r="D33" s="13">
        <f t="shared" si="1"/>
        <v>4.9090909090905785E-2</v>
      </c>
      <c r="E33" s="12">
        <v>11</v>
      </c>
      <c r="F33" s="14">
        <v>1425</v>
      </c>
      <c r="G33" s="11">
        <v>1029.43</v>
      </c>
      <c r="H33" s="12">
        <v>11</v>
      </c>
      <c r="I33" s="13">
        <f t="shared" si="2"/>
        <v>-8.1818181818190089E-2</v>
      </c>
      <c r="J33" s="11">
        <f t="shared" si="3"/>
        <v>-0.90000000000009095</v>
      </c>
      <c r="K33" s="12"/>
      <c r="L33" s="11">
        <v>1028.53</v>
      </c>
      <c r="M33" s="12"/>
      <c r="O33" s="4">
        <f t="shared" ref="O33:O38" si="4">G20-0.33</f>
        <v>1029.02</v>
      </c>
    </row>
    <row r="34" spans="1:15" x14ac:dyDescent="0.25">
      <c r="A34" s="7">
        <v>1030.05</v>
      </c>
      <c r="B34" s="8"/>
      <c r="C34" s="7">
        <f t="shared" si="0"/>
        <v>0.65999999999985448</v>
      </c>
      <c r="D34" s="9">
        <f t="shared" si="1"/>
        <v>5.9999999999986772E-2</v>
      </c>
      <c r="E34" s="8">
        <v>11</v>
      </c>
      <c r="F34" s="10">
        <v>1450</v>
      </c>
      <c r="G34" s="7">
        <v>1029.3900000000001</v>
      </c>
      <c r="H34" s="8">
        <v>11</v>
      </c>
      <c r="I34" s="9">
        <f t="shared" si="2"/>
        <v>-7.9090909090919842E-2</v>
      </c>
      <c r="J34" s="7">
        <f t="shared" si="3"/>
        <v>-0.87000000000011823</v>
      </c>
      <c r="K34" s="8"/>
      <c r="L34" s="7">
        <v>1028.52</v>
      </c>
      <c r="M34" s="8" t="s">
        <v>92</v>
      </c>
      <c r="O34" s="4">
        <f t="shared" si="4"/>
        <v>1029.1100000000001</v>
      </c>
    </row>
    <row r="35" spans="1:15" x14ac:dyDescent="0.25">
      <c r="A35" s="7">
        <v>1029.81</v>
      </c>
      <c r="B35" s="8"/>
      <c r="C35" s="7">
        <f t="shared" si="0"/>
        <v>0.51999999999998181</v>
      </c>
      <c r="D35" s="9">
        <f t="shared" si="1"/>
        <v>4.727272727272562E-2</v>
      </c>
      <c r="E35" s="8">
        <v>11</v>
      </c>
      <c r="F35" s="10">
        <v>1475</v>
      </c>
      <c r="G35" s="7">
        <v>1029.29</v>
      </c>
      <c r="H35" s="8">
        <v>11</v>
      </c>
      <c r="I35" s="9">
        <f t="shared" si="2"/>
        <v>-7.6363636363628917E-2</v>
      </c>
      <c r="J35" s="7">
        <f t="shared" si="3"/>
        <v>-0.83999999999991815</v>
      </c>
      <c r="K35" s="8"/>
      <c r="L35" s="7">
        <v>1028.45</v>
      </c>
      <c r="M35" s="8"/>
      <c r="O35" s="4">
        <f t="shared" si="4"/>
        <v>1029.1200000000001</v>
      </c>
    </row>
    <row r="36" spans="1:15" x14ac:dyDescent="0.25">
      <c r="A36" s="7">
        <v>1030.1099999999999</v>
      </c>
      <c r="B36" s="8"/>
      <c r="C36" s="7">
        <f t="shared" si="0"/>
        <v>0.78999999999996362</v>
      </c>
      <c r="D36" s="9">
        <f t="shared" si="1"/>
        <v>7.1818181818178506E-2</v>
      </c>
      <c r="E36" s="8">
        <v>11</v>
      </c>
      <c r="F36" s="10">
        <v>1500</v>
      </c>
      <c r="G36" s="7">
        <v>1029.32</v>
      </c>
      <c r="H36" s="8">
        <v>11</v>
      </c>
      <c r="I36" s="9">
        <f t="shared" si="2"/>
        <v>-8.4545454545439658E-2</v>
      </c>
      <c r="J36" s="7">
        <f t="shared" si="3"/>
        <v>-0.92999999999983629</v>
      </c>
      <c r="K36" s="8"/>
      <c r="L36" s="7">
        <v>1028.3900000000001</v>
      </c>
      <c r="M36" s="8"/>
      <c r="O36" s="4">
        <f t="shared" si="4"/>
        <v>1029.21</v>
      </c>
    </row>
    <row r="37" spans="1:15" x14ac:dyDescent="0.25">
      <c r="A37" s="7">
        <v>1030.1199999999999</v>
      </c>
      <c r="B37" s="8"/>
      <c r="C37" s="7">
        <f t="shared" si="0"/>
        <v>0.79999999999995453</v>
      </c>
      <c r="D37" s="9">
        <f t="shared" si="1"/>
        <v>7.2727272727268588E-2</v>
      </c>
      <c r="E37" s="8">
        <v>11</v>
      </c>
      <c r="F37" s="10">
        <v>1525</v>
      </c>
      <c r="G37" s="7">
        <v>1029.32</v>
      </c>
      <c r="H37" s="8">
        <v>11</v>
      </c>
      <c r="I37" s="9">
        <f t="shared" si="2"/>
        <v>-8.4545454545439658E-2</v>
      </c>
      <c r="J37" s="7">
        <f t="shared" si="3"/>
        <v>-0.92999999999983629</v>
      </c>
      <c r="K37" s="8"/>
      <c r="L37" s="7">
        <v>1028.3900000000001</v>
      </c>
      <c r="M37" s="8"/>
      <c r="O37" s="4">
        <f t="shared" si="4"/>
        <v>1029.25</v>
      </c>
    </row>
    <row r="38" spans="1:15" x14ac:dyDescent="0.25">
      <c r="A38" s="7">
        <v>1030.0899999999999</v>
      </c>
      <c r="B38" s="8"/>
      <c r="C38" s="7">
        <f t="shared" si="0"/>
        <v>0.76999999999998181</v>
      </c>
      <c r="D38" s="9">
        <f t="shared" si="1"/>
        <v>6.9999999999998341E-2</v>
      </c>
      <c r="E38" s="8">
        <v>11</v>
      </c>
      <c r="F38" s="10">
        <v>1550</v>
      </c>
      <c r="G38" s="7">
        <v>1029.32</v>
      </c>
      <c r="H38" s="8">
        <v>11</v>
      </c>
      <c r="I38" s="9">
        <f t="shared" si="2"/>
        <v>-8.3636363636349575E-2</v>
      </c>
      <c r="J38" s="7">
        <f t="shared" si="3"/>
        <v>-0.91999999999984539</v>
      </c>
      <c r="K38" s="8"/>
      <c r="L38" s="7">
        <v>1028.4000000000001</v>
      </c>
      <c r="M38" s="8"/>
      <c r="O38" s="4">
        <f t="shared" si="4"/>
        <v>1029.3200000000002</v>
      </c>
    </row>
    <row r="39" spans="1:15" x14ac:dyDescent="0.25">
      <c r="A39" s="7">
        <v>1030.07</v>
      </c>
      <c r="B39" s="8"/>
      <c r="C39" s="7">
        <f t="shared" si="0"/>
        <v>0.75</v>
      </c>
      <c r="D39" s="9">
        <f t="shared" si="1"/>
        <v>6.8181818181818177E-2</v>
      </c>
      <c r="E39" s="8">
        <v>11</v>
      </c>
      <c r="F39" s="10">
        <v>1575</v>
      </c>
      <c r="G39" s="7">
        <v>1029.32</v>
      </c>
      <c r="H39" s="8">
        <v>11</v>
      </c>
      <c r="I39" s="9">
        <f t="shared" si="2"/>
        <v>-8.545454545452974E-2</v>
      </c>
      <c r="J39" s="7">
        <f t="shared" si="3"/>
        <v>-0.9399999999998272</v>
      </c>
      <c r="K39" s="8"/>
      <c r="L39" s="7">
        <v>1028.3800000000001</v>
      </c>
      <c r="M39" s="8"/>
      <c r="O39" s="4"/>
    </row>
    <row r="40" spans="1:15" x14ac:dyDescent="0.25">
      <c r="A40" s="7">
        <v>1030.08</v>
      </c>
      <c r="B40" s="8"/>
      <c r="C40" s="7">
        <f t="shared" si="0"/>
        <v>0.75</v>
      </c>
      <c r="D40" s="9">
        <f t="shared" si="1"/>
        <v>6.8181818181818177E-2</v>
      </c>
      <c r="E40" s="8">
        <v>11</v>
      </c>
      <c r="F40" s="10">
        <v>1600</v>
      </c>
      <c r="G40" s="7">
        <v>1029.33</v>
      </c>
      <c r="H40" s="8">
        <v>11</v>
      </c>
      <c r="I40" s="9">
        <f t="shared" si="2"/>
        <v>-8.3636363636349575E-2</v>
      </c>
      <c r="J40" s="7">
        <f t="shared" si="3"/>
        <v>-0.91999999999984539</v>
      </c>
      <c r="K40" s="8"/>
      <c r="L40" s="7">
        <v>1028.4100000000001</v>
      </c>
      <c r="M40" s="8"/>
      <c r="O40" s="4"/>
    </row>
    <row r="41" spans="1:15" x14ac:dyDescent="0.25">
      <c r="A41" s="7">
        <v>1030.0899999999999</v>
      </c>
      <c r="B41" s="8"/>
      <c r="C41" s="7">
        <f t="shared" si="0"/>
        <v>0.75</v>
      </c>
      <c r="D41" s="9">
        <f t="shared" si="1"/>
        <v>6.8181818181818177E-2</v>
      </c>
      <c r="E41" s="8">
        <v>11</v>
      </c>
      <c r="F41" s="10">
        <v>1625</v>
      </c>
      <c r="G41" s="7">
        <v>1029.3399999999999</v>
      </c>
      <c r="H41" s="8">
        <v>11</v>
      </c>
      <c r="I41" s="9">
        <f t="shared" si="2"/>
        <v>-8.0909090909079329E-2</v>
      </c>
      <c r="J41" s="7">
        <f t="shared" si="3"/>
        <v>-0.88999999999987267</v>
      </c>
      <c r="K41" s="8"/>
      <c r="L41" s="7">
        <v>1028.45</v>
      </c>
      <c r="M41" s="8"/>
      <c r="O41" s="4"/>
    </row>
    <row r="42" spans="1:15" x14ac:dyDescent="0.25">
      <c r="O42" s="4"/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AB188-3707-4A0E-B249-56F521D6D3E3}">
  <dimension ref="A1:M41"/>
  <sheetViews>
    <sheetView zoomScale="90" zoomScaleNormal="90" workbookViewId="0">
      <selection activeCell="G22" sqref="G22"/>
    </sheetView>
  </sheetViews>
  <sheetFormatPr defaultRowHeight="15" x14ac:dyDescent="0.25"/>
  <cols>
    <col min="1" max="1" width="11.28515625" style="4" customWidth="1"/>
    <col min="2" max="2" width="13.140625" customWidth="1"/>
    <col min="3" max="3" width="14" customWidth="1"/>
    <col min="4" max="4" width="11.28515625" customWidth="1"/>
    <col min="5" max="5" width="11.42578125" bestFit="1" customWidth="1"/>
    <col min="6" max="6" width="11" bestFit="1" customWidth="1"/>
    <col min="7" max="7" width="11.7109375" style="4" customWidth="1"/>
    <col min="8" max="8" width="12.7109375" customWidth="1"/>
    <col min="9" max="9" width="11.28515625" customWidth="1"/>
    <col min="10" max="10" width="14" customWidth="1"/>
    <col min="11" max="11" width="13.140625" customWidth="1"/>
    <col min="12" max="12" width="11.28515625" style="4" customWidth="1"/>
    <col min="13" max="13" width="38.7109375" customWidth="1"/>
  </cols>
  <sheetData>
    <row r="1" spans="1:13" s="5" customFormat="1" ht="45" x14ac:dyDescent="0.25">
      <c r="A1" s="6" t="s">
        <v>70</v>
      </c>
      <c r="B1" s="5" t="s">
        <v>71</v>
      </c>
      <c r="C1" s="5" t="s">
        <v>72</v>
      </c>
      <c r="D1" s="5" t="s">
        <v>73</v>
      </c>
      <c r="E1" s="5" t="s">
        <v>62</v>
      </c>
      <c r="F1" s="5" t="s">
        <v>54</v>
      </c>
      <c r="G1" s="6" t="s">
        <v>74</v>
      </c>
      <c r="H1" s="5" t="s">
        <v>61</v>
      </c>
      <c r="I1" s="5" t="s">
        <v>75</v>
      </c>
      <c r="J1" s="5" t="s">
        <v>76</v>
      </c>
      <c r="K1" s="5" t="s">
        <v>77</v>
      </c>
      <c r="L1" s="6" t="s">
        <v>78</v>
      </c>
      <c r="M1" s="5" t="s">
        <v>79</v>
      </c>
    </row>
    <row r="2" spans="1:13" x14ac:dyDescent="0.25">
      <c r="A2" s="7">
        <v>1026.05</v>
      </c>
      <c r="B2" s="8"/>
      <c r="C2" s="7">
        <f>A2-G2</f>
        <v>-5.999999999994543E-2</v>
      </c>
      <c r="D2" s="9">
        <f>(A2-G2)/E2</f>
        <v>-5.4545454545404937E-3</v>
      </c>
      <c r="E2" s="8">
        <v>11</v>
      </c>
      <c r="F2" s="10">
        <v>700</v>
      </c>
      <c r="G2" s="7">
        <v>1026.1099999999999</v>
      </c>
      <c r="H2" s="8">
        <v>11</v>
      </c>
      <c r="I2" s="9">
        <f>(L2-G2)/H2</f>
        <v>-1.4545454545441316E-2</v>
      </c>
      <c r="J2" s="7">
        <f>L2-G2</f>
        <v>-0.15999999999985448</v>
      </c>
      <c r="K2" s="8"/>
      <c r="L2" s="7">
        <v>1025.95</v>
      </c>
      <c r="M2" s="8"/>
    </row>
    <row r="3" spans="1:13" x14ac:dyDescent="0.25">
      <c r="A3" s="7">
        <v>1026.22</v>
      </c>
      <c r="B3" s="8"/>
      <c r="C3" s="7">
        <f t="shared" ref="C3:C41" si="0">A3-G3</f>
        <v>9.9999999999909051E-3</v>
      </c>
      <c r="D3" s="9">
        <f t="shared" ref="D3:D41" si="1">(A3-G3)/E3</f>
        <v>9.0909090909008228E-4</v>
      </c>
      <c r="E3" s="8">
        <v>11</v>
      </c>
      <c r="F3" s="10">
        <v>725</v>
      </c>
      <c r="G3" s="7">
        <v>1026.21</v>
      </c>
      <c r="H3" s="8">
        <v>11</v>
      </c>
      <c r="I3" s="9">
        <f t="shared" ref="I3:I41" si="2">(L3-G3)/H3</f>
        <v>-1.1818181818191741E-2</v>
      </c>
      <c r="J3" s="7">
        <f t="shared" ref="J3:J41" si="3">L3-G3</f>
        <v>-0.13000000000010914</v>
      </c>
      <c r="K3" s="8"/>
      <c r="L3" s="7">
        <v>1026.08</v>
      </c>
      <c r="M3" s="8"/>
    </row>
    <row r="4" spans="1:13" x14ac:dyDescent="0.25">
      <c r="A4" s="7">
        <v>1026.3499999999999</v>
      </c>
      <c r="B4" s="8"/>
      <c r="C4" s="7">
        <f t="shared" si="0"/>
        <v>4.9999999999954525E-2</v>
      </c>
      <c r="D4" s="9">
        <f t="shared" si="1"/>
        <v>4.5454545454504114E-3</v>
      </c>
      <c r="E4" s="8">
        <v>11</v>
      </c>
      <c r="F4" s="10">
        <v>740.24</v>
      </c>
      <c r="G4" s="7">
        <v>1026.3</v>
      </c>
      <c r="H4" s="8">
        <v>11</v>
      </c>
      <c r="I4" s="9">
        <f t="shared" si="2"/>
        <v>-1.2727272727261152E-2</v>
      </c>
      <c r="J4" s="7">
        <f t="shared" si="3"/>
        <v>-0.13999999999987267</v>
      </c>
      <c r="K4" s="8"/>
      <c r="L4" s="7">
        <v>1026.1600000000001</v>
      </c>
      <c r="M4" s="8"/>
    </row>
    <row r="5" spans="1:13" x14ac:dyDescent="0.25">
      <c r="A5" s="7">
        <v>1026.42</v>
      </c>
      <c r="B5" s="8"/>
      <c r="C5" s="7">
        <f t="shared" si="0"/>
        <v>5.0000000000181899E-2</v>
      </c>
      <c r="D5" s="9">
        <f t="shared" si="1"/>
        <v>4.5454545454710815E-3</v>
      </c>
      <c r="E5" s="8">
        <v>11</v>
      </c>
      <c r="F5" s="10">
        <v>750</v>
      </c>
      <c r="G5" s="7">
        <v>1026.3699999999999</v>
      </c>
      <c r="H5" s="8">
        <v>11</v>
      </c>
      <c r="I5" s="9">
        <f t="shared" si="2"/>
        <v>-1.3636363636351234E-2</v>
      </c>
      <c r="J5" s="7">
        <f t="shared" si="3"/>
        <v>-0.14999999999986358</v>
      </c>
      <c r="K5" s="8"/>
      <c r="L5" s="7">
        <v>1026.22</v>
      </c>
      <c r="M5" s="8"/>
    </row>
    <row r="6" spans="1:13" x14ac:dyDescent="0.25">
      <c r="A6" s="7">
        <v>1026.5899999999999</v>
      </c>
      <c r="B6" s="8"/>
      <c r="C6" s="7">
        <f t="shared" si="0"/>
        <v>3.999999999996362E-2</v>
      </c>
      <c r="D6" s="9">
        <f t="shared" si="1"/>
        <v>3.6363636363603291E-3</v>
      </c>
      <c r="E6" s="8">
        <v>11</v>
      </c>
      <c r="F6" s="10">
        <v>775</v>
      </c>
      <c r="G6" s="7">
        <v>1026.55</v>
      </c>
      <c r="H6" s="8">
        <v>11</v>
      </c>
      <c r="I6" s="9">
        <f t="shared" si="2"/>
        <v>-1.5454545454531399E-2</v>
      </c>
      <c r="J6" s="7">
        <f t="shared" si="3"/>
        <v>-0.16999999999984539</v>
      </c>
      <c r="K6" s="8"/>
      <c r="L6" s="7">
        <v>1026.3800000000001</v>
      </c>
      <c r="M6" s="8"/>
    </row>
    <row r="7" spans="1:13" x14ac:dyDescent="0.25">
      <c r="A7" s="7">
        <v>1026.8900000000001</v>
      </c>
      <c r="B7" s="8"/>
      <c r="C7" s="7">
        <f t="shared" si="0"/>
        <v>8.0000000000154614E-2</v>
      </c>
      <c r="D7" s="9">
        <f t="shared" si="1"/>
        <v>7.2727272727413283E-3</v>
      </c>
      <c r="E7" s="8">
        <v>11</v>
      </c>
      <c r="F7" s="10">
        <v>800</v>
      </c>
      <c r="G7" s="7">
        <v>1026.81</v>
      </c>
      <c r="H7" s="8">
        <v>11</v>
      </c>
      <c r="I7" s="9">
        <f t="shared" si="2"/>
        <v>-2.8181818181813222E-2</v>
      </c>
      <c r="J7" s="7">
        <f t="shared" si="3"/>
        <v>-0.30999999999994543</v>
      </c>
      <c r="K7" s="8"/>
      <c r="L7" s="7">
        <v>1026.5</v>
      </c>
      <c r="M7" s="8"/>
    </row>
    <row r="8" spans="1:13" x14ac:dyDescent="0.25">
      <c r="A8" s="7">
        <v>1027.27</v>
      </c>
      <c r="B8" s="8"/>
      <c r="C8" s="7">
        <f t="shared" si="0"/>
        <v>0.18000000000006366</v>
      </c>
      <c r="D8" s="9">
        <f t="shared" si="1"/>
        <v>1.6363636363642152E-2</v>
      </c>
      <c r="E8" s="8">
        <v>11</v>
      </c>
      <c r="F8" s="10">
        <v>825</v>
      </c>
      <c r="G8" s="7">
        <v>1027.0899999999999</v>
      </c>
      <c r="H8" s="8">
        <v>11</v>
      </c>
      <c r="I8" s="9">
        <f t="shared" si="2"/>
        <v>-3.9090909090894209E-2</v>
      </c>
      <c r="J8" s="7">
        <f t="shared" si="3"/>
        <v>-0.42999999999983629</v>
      </c>
      <c r="K8" s="8"/>
      <c r="L8" s="7">
        <v>1026.6600000000001</v>
      </c>
      <c r="M8" s="8"/>
    </row>
    <row r="9" spans="1:13" x14ac:dyDescent="0.25">
      <c r="A9" s="7">
        <v>1027.5999999999999</v>
      </c>
      <c r="B9" s="8"/>
      <c r="C9" s="7">
        <f t="shared" si="0"/>
        <v>0.26999999999998181</v>
      </c>
      <c r="D9" s="9">
        <f t="shared" si="1"/>
        <v>2.4545454545452892E-2</v>
      </c>
      <c r="E9" s="8">
        <v>11</v>
      </c>
      <c r="F9" s="10">
        <v>850</v>
      </c>
      <c r="G9" s="7">
        <v>1027.33</v>
      </c>
      <c r="H9" s="8">
        <v>11</v>
      </c>
      <c r="I9" s="9">
        <f t="shared" si="2"/>
        <v>-4.3636363636365291E-2</v>
      </c>
      <c r="J9" s="7">
        <f t="shared" si="3"/>
        <v>-0.48000000000001819</v>
      </c>
      <c r="K9" s="8"/>
      <c r="L9" s="7">
        <v>1026.8499999999999</v>
      </c>
      <c r="M9" s="8"/>
    </row>
    <row r="10" spans="1:13" x14ac:dyDescent="0.25">
      <c r="A10" s="7">
        <v>1027.94</v>
      </c>
      <c r="B10" s="8"/>
      <c r="C10" s="7">
        <f t="shared" si="0"/>
        <v>0.36000000000012733</v>
      </c>
      <c r="D10" s="9">
        <f t="shared" si="1"/>
        <v>3.2727272727284304E-2</v>
      </c>
      <c r="E10" s="8">
        <v>11</v>
      </c>
      <c r="F10" s="10">
        <v>875</v>
      </c>
      <c r="G10" s="7">
        <v>1027.58</v>
      </c>
      <c r="H10" s="8">
        <v>11</v>
      </c>
      <c r="I10" s="9">
        <f t="shared" si="2"/>
        <v>-4.8181818181815703E-2</v>
      </c>
      <c r="J10" s="7">
        <f t="shared" si="3"/>
        <v>-0.52999999999997272</v>
      </c>
      <c r="K10" s="8"/>
      <c r="L10" s="7">
        <v>1027.05</v>
      </c>
      <c r="M10" s="8"/>
    </row>
    <row r="11" spans="1:13" x14ac:dyDescent="0.25">
      <c r="A11" s="7">
        <v>1028.26</v>
      </c>
      <c r="B11" s="8"/>
      <c r="C11" s="7">
        <f t="shared" si="0"/>
        <v>0.42000000000007276</v>
      </c>
      <c r="D11" s="9">
        <f t="shared" si="1"/>
        <v>3.8181818181824798E-2</v>
      </c>
      <c r="E11" s="8">
        <v>11</v>
      </c>
      <c r="F11" s="10">
        <v>900</v>
      </c>
      <c r="G11" s="7">
        <v>1027.8399999999999</v>
      </c>
      <c r="H11" s="8">
        <v>11</v>
      </c>
      <c r="I11" s="9">
        <f t="shared" si="2"/>
        <v>-5.7272727272716525E-2</v>
      </c>
      <c r="J11" s="7">
        <f t="shared" si="3"/>
        <v>-0.62999999999988177</v>
      </c>
      <c r="K11" s="8"/>
      <c r="L11" s="7">
        <v>1027.21</v>
      </c>
      <c r="M11" s="8"/>
    </row>
    <row r="12" spans="1:13" x14ac:dyDescent="0.25">
      <c r="A12" s="7">
        <v>1028.54</v>
      </c>
      <c r="B12" s="8"/>
      <c r="C12" s="7">
        <f t="shared" si="0"/>
        <v>0.47000000000002728</v>
      </c>
      <c r="D12" s="9">
        <f t="shared" si="1"/>
        <v>4.2727272727275209E-2</v>
      </c>
      <c r="E12" s="8">
        <v>11</v>
      </c>
      <c r="F12" s="10">
        <v>925</v>
      </c>
      <c r="G12" s="7">
        <v>1028.07</v>
      </c>
      <c r="H12" s="8">
        <v>11</v>
      </c>
      <c r="I12" s="9">
        <f t="shared" si="2"/>
        <v>-6.0909090909076855E-2</v>
      </c>
      <c r="J12" s="7">
        <f t="shared" si="3"/>
        <v>-0.66999999999984539</v>
      </c>
      <c r="K12" s="8"/>
      <c r="L12" s="7">
        <v>1027.4000000000001</v>
      </c>
      <c r="M12" s="8"/>
    </row>
    <row r="13" spans="1:13" x14ac:dyDescent="0.25">
      <c r="A13" s="7">
        <v>1028.8399999999999</v>
      </c>
      <c r="B13" s="8"/>
      <c r="C13" s="7">
        <f t="shared" si="0"/>
        <v>0.53999999999996362</v>
      </c>
      <c r="D13" s="9">
        <f t="shared" si="1"/>
        <v>4.9090909090905785E-2</v>
      </c>
      <c r="E13" s="8">
        <v>11</v>
      </c>
      <c r="F13" s="10">
        <v>950</v>
      </c>
      <c r="G13" s="7">
        <v>1028.3</v>
      </c>
      <c r="H13" s="8">
        <v>11</v>
      </c>
      <c r="I13" s="9">
        <f t="shared" si="2"/>
        <v>-6.545454545454793E-2</v>
      </c>
      <c r="J13" s="7">
        <f t="shared" si="3"/>
        <v>-0.72000000000002728</v>
      </c>
      <c r="K13" s="8"/>
      <c r="L13" s="7">
        <v>1027.58</v>
      </c>
      <c r="M13" s="8"/>
    </row>
    <row r="14" spans="1:13" x14ac:dyDescent="0.25">
      <c r="A14" s="11">
        <v>1029.1199999999999</v>
      </c>
      <c r="B14" s="12"/>
      <c r="C14" s="11">
        <f t="shared" si="0"/>
        <v>0.59999999999990905</v>
      </c>
      <c r="D14" s="13">
        <f t="shared" si="1"/>
        <v>5.4545454545446279E-2</v>
      </c>
      <c r="E14" s="12">
        <v>11</v>
      </c>
      <c r="F14" s="14">
        <v>975</v>
      </c>
      <c r="G14" s="11">
        <v>1028.52</v>
      </c>
      <c r="H14" s="12">
        <v>11</v>
      </c>
      <c r="I14" s="13">
        <f t="shared" si="2"/>
        <v>-7.1818181818178506E-2</v>
      </c>
      <c r="J14" s="11">
        <f t="shared" si="3"/>
        <v>-0.78999999999996362</v>
      </c>
      <c r="K14" s="12"/>
      <c r="L14" s="11">
        <v>1027.73</v>
      </c>
      <c r="M14" s="12" t="s">
        <v>91</v>
      </c>
    </row>
    <row r="15" spans="1:13" x14ac:dyDescent="0.25">
      <c r="A15" s="11">
        <v>1029.32</v>
      </c>
      <c r="B15" s="12"/>
      <c r="C15" s="11">
        <f t="shared" si="0"/>
        <v>0.62999999999988177</v>
      </c>
      <c r="D15" s="13">
        <f t="shared" si="1"/>
        <v>5.7272727272716525E-2</v>
      </c>
      <c r="E15" s="12">
        <v>11</v>
      </c>
      <c r="F15" s="14">
        <v>1000</v>
      </c>
      <c r="G15" s="11">
        <v>1028.69</v>
      </c>
      <c r="H15" s="12">
        <v>11</v>
      </c>
      <c r="I15" s="13">
        <f t="shared" si="2"/>
        <v>-7.6363636363649595E-2</v>
      </c>
      <c r="J15" s="11">
        <f t="shared" si="3"/>
        <v>-0.84000000000014552</v>
      </c>
      <c r="K15" s="12"/>
      <c r="L15" s="11">
        <v>1027.8499999999999</v>
      </c>
      <c r="M15" s="12"/>
    </row>
    <row r="16" spans="1:13" x14ac:dyDescent="0.25">
      <c r="A16" s="11">
        <v>1029.48</v>
      </c>
      <c r="B16" s="12"/>
      <c r="C16" s="11">
        <f t="shared" si="0"/>
        <v>0.68000000000006366</v>
      </c>
      <c r="D16" s="13">
        <f t="shared" si="1"/>
        <v>6.1818181818187608E-2</v>
      </c>
      <c r="E16" s="12">
        <v>11</v>
      </c>
      <c r="F16" s="14">
        <v>1025</v>
      </c>
      <c r="G16" s="11">
        <v>1028.8</v>
      </c>
      <c r="H16" s="12">
        <v>11</v>
      </c>
      <c r="I16" s="13">
        <f t="shared" si="2"/>
        <v>-7.9999999999989246E-2</v>
      </c>
      <c r="J16" s="11">
        <f t="shared" si="3"/>
        <v>-0.87999999999988177</v>
      </c>
      <c r="K16" s="12"/>
      <c r="L16" s="11">
        <v>1027.92</v>
      </c>
      <c r="M16" s="12"/>
    </row>
    <row r="17" spans="1:13" x14ac:dyDescent="0.25">
      <c r="A17" s="11">
        <v>1029.6300000000001</v>
      </c>
      <c r="B17" s="12"/>
      <c r="C17" s="11">
        <f t="shared" si="0"/>
        <v>0.73000000000001819</v>
      </c>
      <c r="D17" s="13">
        <f t="shared" si="1"/>
        <v>6.6363636363638012E-2</v>
      </c>
      <c r="E17" s="12">
        <v>11</v>
      </c>
      <c r="F17" s="14">
        <v>1050</v>
      </c>
      <c r="G17" s="11">
        <v>1028.9000000000001</v>
      </c>
      <c r="H17" s="12">
        <v>11</v>
      </c>
      <c r="I17" s="13">
        <f t="shared" si="2"/>
        <v>-8.1818181818190089E-2</v>
      </c>
      <c r="J17" s="11">
        <f t="shared" si="3"/>
        <v>-0.90000000000009095</v>
      </c>
      <c r="K17" s="12"/>
      <c r="L17" s="11">
        <v>1028</v>
      </c>
      <c r="M17" s="12"/>
    </row>
    <row r="18" spans="1:13" x14ac:dyDescent="0.25">
      <c r="A18" s="11">
        <v>1029.74</v>
      </c>
      <c r="B18" s="12"/>
      <c r="C18" s="11">
        <f t="shared" si="0"/>
        <v>0.77999999999997272</v>
      </c>
      <c r="D18" s="13">
        <f t="shared" si="1"/>
        <v>7.0909090909088424E-2</v>
      </c>
      <c r="E18" s="12">
        <v>11</v>
      </c>
      <c r="F18" s="14">
        <v>1075</v>
      </c>
      <c r="G18" s="11">
        <v>1028.96</v>
      </c>
      <c r="H18" s="12">
        <v>11</v>
      </c>
      <c r="I18" s="13">
        <f t="shared" si="2"/>
        <v>-8.3636363636370253E-2</v>
      </c>
      <c r="J18" s="11">
        <f t="shared" si="3"/>
        <v>-0.92000000000007276</v>
      </c>
      <c r="K18" s="12"/>
      <c r="L18" s="11">
        <v>1028.04</v>
      </c>
      <c r="M18" s="12"/>
    </row>
    <row r="19" spans="1:13" x14ac:dyDescent="0.25">
      <c r="A19" s="15">
        <v>1029.8</v>
      </c>
      <c r="B19" s="16"/>
      <c r="C19" s="15">
        <f t="shared" si="0"/>
        <v>0.80999999999994543</v>
      </c>
      <c r="D19" s="17">
        <f t="shared" si="1"/>
        <v>7.363636363635867E-2</v>
      </c>
      <c r="E19" s="16">
        <v>11</v>
      </c>
      <c r="F19" s="18">
        <v>1090.24</v>
      </c>
      <c r="G19" s="15">
        <v>1028.99</v>
      </c>
      <c r="H19" s="16">
        <v>11</v>
      </c>
      <c r="I19" s="17">
        <f t="shared" si="2"/>
        <v>-8.4545454545460336E-2</v>
      </c>
      <c r="J19" s="15">
        <f t="shared" si="3"/>
        <v>-0.93000000000006366</v>
      </c>
      <c r="K19" s="16"/>
      <c r="L19" s="15">
        <v>1028.06</v>
      </c>
      <c r="M19" s="16" t="s">
        <v>67</v>
      </c>
    </row>
    <row r="20" spans="1:13" x14ac:dyDescent="0.25">
      <c r="A20" s="15">
        <v>1029.8599999999999</v>
      </c>
      <c r="B20" s="16"/>
      <c r="C20" s="15">
        <f t="shared" si="0"/>
        <v>0.83999999999991815</v>
      </c>
      <c r="D20" s="17">
        <f t="shared" si="1"/>
        <v>7.6363636363628917E-2</v>
      </c>
      <c r="E20" s="16">
        <v>11</v>
      </c>
      <c r="F20" s="18">
        <v>1100</v>
      </c>
      <c r="G20" s="15">
        <v>1029.02</v>
      </c>
      <c r="H20" s="16">
        <v>11</v>
      </c>
      <c r="I20" s="17">
        <f t="shared" si="2"/>
        <v>-8.6363636363619822E-2</v>
      </c>
      <c r="J20" s="15">
        <f t="shared" si="3"/>
        <v>-0.9499999999998181</v>
      </c>
      <c r="K20" s="16"/>
      <c r="L20" s="15">
        <v>1028.0700000000002</v>
      </c>
      <c r="M20" s="16" t="s">
        <v>90</v>
      </c>
    </row>
    <row r="21" spans="1:13" x14ac:dyDescent="0.25">
      <c r="A21" s="15">
        <v>1029.98</v>
      </c>
      <c r="B21" s="16"/>
      <c r="C21" s="15">
        <f t="shared" si="0"/>
        <v>0.86999999999989086</v>
      </c>
      <c r="D21" s="17">
        <f t="shared" si="1"/>
        <v>7.9090909090899164E-2</v>
      </c>
      <c r="E21" s="16">
        <v>11</v>
      </c>
      <c r="F21" s="18">
        <v>1125</v>
      </c>
      <c r="G21" s="15">
        <v>1029.1100000000001</v>
      </c>
      <c r="H21" s="16">
        <v>11</v>
      </c>
      <c r="I21" s="17">
        <f t="shared" si="2"/>
        <v>-8.4545454545460336E-2</v>
      </c>
      <c r="J21" s="15">
        <f t="shared" si="3"/>
        <v>-0.93000000000006366</v>
      </c>
      <c r="K21" s="16"/>
      <c r="L21" s="15">
        <v>1028.18</v>
      </c>
      <c r="M21" s="16" t="s">
        <v>90</v>
      </c>
    </row>
    <row r="22" spans="1:13" x14ac:dyDescent="0.25">
      <c r="A22" s="15">
        <v>1030.05</v>
      </c>
      <c r="B22" s="16"/>
      <c r="C22" s="15">
        <f t="shared" si="0"/>
        <v>0.89999999999986358</v>
      </c>
      <c r="D22" s="17">
        <f t="shared" si="1"/>
        <v>8.1818181818169411E-2</v>
      </c>
      <c r="E22" s="16">
        <v>11</v>
      </c>
      <c r="F22" s="18">
        <v>1150</v>
      </c>
      <c r="G22" s="15">
        <v>1029.1500000000001</v>
      </c>
      <c r="H22" s="16">
        <v>11</v>
      </c>
      <c r="I22" s="17">
        <f t="shared" si="2"/>
        <v>-8.3636363636370253E-2</v>
      </c>
      <c r="J22" s="15">
        <f t="shared" si="3"/>
        <v>-0.92000000000007276</v>
      </c>
      <c r="K22" s="16"/>
      <c r="L22" s="15">
        <v>1028.23</v>
      </c>
      <c r="M22" s="16" t="s">
        <v>90</v>
      </c>
    </row>
    <row r="23" spans="1:13" x14ac:dyDescent="0.25">
      <c r="A23" s="15">
        <v>1030.0999999999999</v>
      </c>
      <c r="B23" s="16"/>
      <c r="C23" s="15">
        <f t="shared" si="0"/>
        <v>0.88999999999987267</v>
      </c>
      <c r="D23" s="17">
        <f t="shared" si="1"/>
        <v>8.0909090909079329E-2</v>
      </c>
      <c r="E23" s="16">
        <v>11</v>
      </c>
      <c r="F23" s="18">
        <v>1175</v>
      </c>
      <c r="G23" s="15">
        <v>1029.21</v>
      </c>
      <c r="H23" s="16">
        <v>11</v>
      </c>
      <c r="I23" s="17">
        <f t="shared" si="2"/>
        <v>-8.5454545454550418E-2</v>
      </c>
      <c r="J23" s="15">
        <f t="shared" si="3"/>
        <v>-0.94000000000005457</v>
      </c>
      <c r="K23" s="16"/>
      <c r="L23" s="15">
        <v>1028.27</v>
      </c>
      <c r="M23" s="16" t="s">
        <v>90</v>
      </c>
    </row>
    <row r="24" spans="1:13" x14ac:dyDescent="0.25">
      <c r="A24" s="15">
        <v>1030.1500000000001</v>
      </c>
      <c r="B24" s="16"/>
      <c r="C24" s="15">
        <f t="shared" si="0"/>
        <v>0.90000000000009095</v>
      </c>
      <c r="D24" s="17">
        <f t="shared" si="1"/>
        <v>8.1818181818190089E-2</v>
      </c>
      <c r="E24" s="16">
        <v>11</v>
      </c>
      <c r="F24" s="18">
        <v>1200</v>
      </c>
      <c r="G24" s="15">
        <v>1029.25</v>
      </c>
      <c r="H24" s="16">
        <v>11</v>
      </c>
      <c r="I24" s="17">
        <f t="shared" si="2"/>
        <v>-8.4545454545460336E-2</v>
      </c>
      <c r="J24" s="15">
        <f t="shared" si="3"/>
        <v>-0.93000000000006366</v>
      </c>
      <c r="K24" s="16"/>
      <c r="L24" s="15">
        <v>1028.32</v>
      </c>
      <c r="M24" s="16" t="s">
        <v>90</v>
      </c>
    </row>
    <row r="25" spans="1:13" x14ac:dyDescent="0.25">
      <c r="A25" s="15">
        <v>1030.1600000000001</v>
      </c>
      <c r="B25" s="16"/>
      <c r="C25" s="15">
        <f t="shared" si="0"/>
        <v>0.83999999999991815</v>
      </c>
      <c r="D25" s="17">
        <f t="shared" si="1"/>
        <v>7.6363636363628917E-2</v>
      </c>
      <c r="E25" s="16">
        <v>11</v>
      </c>
      <c r="F25" s="18">
        <v>1225</v>
      </c>
      <c r="G25" s="15">
        <v>1029.3200000000002</v>
      </c>
      <c r="H25" s="16">
        <v>11</v>
      </c>
      <c r="I25" s="17">
        <f t="shared" si="2"/>
        <v>-8.4545454545460336E-2</v>
      </c>
      <c r="J25" s="15">
        <f t="shared" si="3"/>
        <v>-0.93000000000006366</v>
      </c>
      <c r="K25" s="16"/>
      <c r="L25" s="15">
        <v>1028.3900000000001</v>
      </c>
      <c r="M25" s="16" t="s">
        <v>68</v>
      </c>
    </row>
    <row r="26" spans="1:13" x14ac:dyDescent="0.25">
      <c r="A26" s="11">
        <v>1030.2</v>
      </c>
      <c r="B26" s="12"/>
      <c r="C26" s="11">
        <f t="shared" si="0"/>
        <v>0.80999999999994543</v>
      </c>
      <c r="D26" s="13">
        <f t="shared" si="1"/>
        <v>7.363636363635867E-2</v>
      </c>
      <c r="E26" s="12">
        <v>11</v>
      </c>
      <c r="F26" s="14">
        <v>1250</v>
      </c>
      <c r="G26" s="11">
        <v>1029.3900000000001</v>
      </c>
      <c r="H26" s="12">
        <v>11</v>
      </c>
      <c r="I26" s="13">
        <f t="shared" si="2"/>
        <v>-8.3636363636370253E-2</v>
      </c>
      <c r="J26" s="11">
        <f t="shared" si="3"/>
        <v>-0.92000000000007276</v>
      </c>
      <c r="K26" s="12"/>
      <c r="L26" s="11">
        <v>1028.47</v>
      </c>
      <c r="M26" s="12"/>
    </row>
    <row r="27" spans="1:13" x14ac:dyDescent="0.25">
      <c r="A27" s="11">
        <v>1030.23</v>
      </c>
      <c r="B27" s="12"/>
      <c r="C27" s="11">
        <f t="shared" si="0"/>
        <v>0.78999999999996362</v>
      </c>
      <c r="D27" s="13">
        <f t="shared" si="1"/>
        <v>7.1818181818178506E-2</v>
      </c>
      <c r="E27" s="12">
        <v>11</v>
      </c>
      <c r="F27" s="14">
        <v>1275</v>
      </c>
      <c r="G27" s="11">
        <v>1029.44</v>
      </c>
      <c r="H27" s="12">
        <v>11</v>
      </c>
      <c r="I27" s="13">
        <f t="shared" si="2"/>
        <v>-8.3636363636370253E-2</v>
      </c>
      <c r="J27" s="11">
        <f t="shared" si="3"/>
        <v>-0.92000000000007276</v>
      </c>
      <c r="K27" s="12"/>
      <c r="L27" s="11">
        <v>1028.52</v>
      </c>
      <c r="M27" s="12"/>
    </row>
    <row r="28" spans="1:13" x14ac:dyDescent="0.25">
      <c r="A28" s="11">
        <v>1030.25</v>
      </c>
      <c r="B28" s="12"/>
      <c r="C28" s="11">
        <f t="shared" si="0"/>
        <v>0.77999999999997272</v>
      </c>
      <c r="D28" s="13">
        <f t="shared" si="1"/>
        <v>7.0909090909088424E-2</v>
      </c>
      <c r="E28" s="12">
        <v>11</v>
      </c>
      <c r="F28" s="14">
        <v>1300</v>
      </c>
      <c r="G28" s="11">
        <v>1029.47</v>
      </c>
      <c r="H28" s="12">
        <v>11</v>
      </c>
      <c r="I28" s="13">
        <f t="shared" si="2"/>
        <v>-8.2727272727280171E-2</v>
      </c>
      <c r="J28" s="11">
        <f t="shared" si="3"/>
        <v>-0.91000000000008185</v>
      </c>
      <c r="K28" s="12"/>
      <c r="L28" s="11">
        <v>1028.56</v>
      </c>
      <c r="M28" s="12"/>
    </row>
    <row r="29" spans="1:13" x14ac:dyDescent="0.25">
      <c r="A29" s="11">
        <v>1030.26</v>
      </c>
      <c r="B29" s="12"/>
      <c r="C29" s="11">
        <f t="shared" si="0"/>
        <v>0.77999999999997272</v>
      </c>
      <c r="D29" s="13">
        <f t="shared" si="1"/>
        <v>7.0909090909088424E-2</v>
      </c>
      <c r="E29" s="12">
        <v>11</v>
      </c>
      <c r="F29" s="14">
        <v>1325</v>
      </c>
      <c r="G29" s="11">
        <v>1029.48</v>
      </c>
      <c r="H29" s="12">
        <v>11</v>
      </c>
      <c r="I29" s="13">
        <f t="shared" si="2"/>
        <v>-8.1818181818190089E-2</v>
      </c>
      <c r="J29" s="11">
        <f t="shared" si="3"/>
        <v>-0.90000000000009095</v>
      </c>
      <c r="K29" s="12"/>
      <c r="L29" s="11">
        <v>1028.58</v>
      </c>
      <c r="M29" s="12"/>
    </row>
    <row r="30" spans="1:13" x14ac:dyDescent="0.25">
      <c r="A30" s="11">
        <v>1030.26</v>
      </c>
      <c r="B30" s="12"/>
      <c r="C30" s="11">
        <f t="shared" si="0"/>
        <v>0.77999999999997272</v>
      </c>
      <c r="D30" s="13">
        <f t="shared" si="1"/>
        <v>7.0909090909088424E-2</v>
      </c>
      <c r="E30" s="12">
        <v>11</v>
      </c>
      <c r="F30" s="14">
        <v>1350</v>
      </c>
      <c r="G30" s="11">
        <v>1029.48</v>
      </c>
      <c r="H30" s="12">
        <v>11</v>
      </c>
      <c r="I30" s="13">
        <f t="shared" si="2"/>
        <v>-8.1818181818190089E-2</v>
      </c>
      <c r="J30" s="11">
        <f t="shared" si="3"/>
        <v>-0.90000000000009095</v>
      </c>
      <c r="K30" s="12"/>
      <c r="L30" s="11">
        <v>1028.58</v>
      </c>
      <c r="M30" s="12"/>
    </row>
    <row r="31" spans="1:13" x14ac:dyDescent="0.25">
      <c r="A31" s="11">
        <v>1030.24</v>
      </c>
      <c r="B31" s="12"/>
      <c r="C31" s="11">
        <f t="shared" si="0"/>
        <v>0.76999999999998181</v>
      </c>
      <c r="D31" s="13">
        <f t="shared" si="1"/>
        <v>6.9999999999998341E-2</v>
      </c>
      <c r="E31" s="12">
        <v>11</v>
      </c>
      <c r="F31" s="14">
        <v>1375</v>
      </c>
      <c r="G31" s="11">
        <v>1029.47</v>
      </c>
      <c r="H31" s="12">
        <v>11</v>
      </c>
      <c r="I31" s="13">
        <f t="shared" si="2"/>
        <v>-8.1818181818190089E-2</v>
      </c>
      <c r="J31" s="11">
        <f t="shared" si="3"/>
        <v>-0.90000000000009095</v>
      </c>
      <c r="K31" s="12"/>
      <c r="L31" s="11">
        <v>1028.57</v>
      </c>
      <c r="M31" s="12"/>
    </row>
    <row r="32" spans="1:13" x14ac:dyDescent="0.25">
      <c r="A32" s="11">
        <v>1030.19</v>
      </c>
      <c r="B32" s="12"/>
      <c r="C32" s="11">
        <f t="shared" si="0"/>
        <v>0.74000000000000909</v>
      </c>
      <c r="D32" s="13">
        <f t="shared" si="1"/>
        <v>6.7272727272728094E-2</v>
      </c>
      <c r="E32" s="12">
        <v>11</v>
      </c>
      <c r="F32" s="14">
        <v>1400</v>
      </c>
      <c r="G32" s="11">
        <v>1029.45</v>
      </c>
      <c r="H32" s="12">
        <v>11</v>
      </c>
      <c r="I32" s="13">
        <f t="shared" si="2"/>
        <v>-8.1818181818190089E-2</v>
      </c>
      <c r="J32" s="11">
        <f t="shared" si="3"/>
        <v>-0.90000000000009095</v>
      </c>
      <c r="K32" s="12"/>
      <c r="L32" s="11">
        <v>1028.55</v>
      </c>
      <c r="M32" s="12"/>
    </row>
    <row r="33" spans="1:13" x14ac:dyDescent="0.25">
      <c r="A33" s="11">
        <v>1030.1199999999999</v>
      </c>
      <c r="B33" s="12"/>
      <c r="C33" s="11">
        <f t="shared" si="0"/>
        <v>0.6999999999998181</v>
      </c>
      <c r="D33" s="13">
        <f t="shared" si="1"/>
        <v>6.3636363636347101E-2</v>
      </c>
      <c r="E33" s="12">
        <v>11</v>
      </c>
      <c r="F33" s="14">
        <v>1425</v>
      </c>
      <c r="G33" s="11">
        <v>1029.42</v>
      </c>
      <c r="H33" s="12">
        <v>11</v>
      </c>
      <c r="I33" s="13">
        <f t="shared" si="2"/>
        <v>-8.0000000000009924E-2</v>
      </c>
      <c r="J33" s="11">
        <f t="shared" si="3"/>
        <v>-0.88000000000010914</v>
      </c>
      <c r="K33" s="12"/>
      <c r="L33" s="11">
        <v>1028.54</v>
      </c>
      <c r="M33" s="12"/>
    </row>
    <row r="34" spans="1:13" x14ac:dyDescent="0.25">
      <c r="A34" s="7">
        <v>1030.05</v>
      </c>
      <c r="B34" s="8"/>
      <c r="C34" s="7">
        <f t="shared" si="0"/>
        <v>0.65999999999985448</v>
      </c>
      <c r="D34" s="9">
        <f t="shared" si="1"/>
        <v>5.9999999999986772E-2</v>
      </c>
      <c r="E34" s="8">
        <v>11</v>
      </c>
      <c r="F34" s="10">
        <v>1450</v>
      </c>
      <c r="G34" s="7">
        <v>1029.3900000000001</v>
      </c>
      <c r="H34" s="8">
        <v>11</v>
      </c>
      <c r="I34" s="9">
        <f t="shared" si="2"/>
        <v>-7.9090909090919842E-2</v>
      </c>
      <c r="J34" s="7">
        <f t="shared" si="3"/>
        <v>-0.87000000000011823</v>
      </c>
      <c r="K34" s="8"/>
      <c r="L34" s="7">
        <v>1028.52</v>
      </c>
      <c r="M34" s="8" t="s">
        <v>92</v>
      </c>
    </row>
    <row r="35" spans="1:13" x14ac:dyDescent="0.25">
      <c r="A35" s="7">
        <v>1029.81</v>
      </c>
      <c r="B35" s="8"/>
      <c r="C35" s="7">
        <f t="shared" si="0"/>
        <v>0.51999999999998181</v>
      </c>
      <c r="D35" s="9">
        <f t="shared" si="1"/>
        <v>4.727272727272562E-2</v>
      </c>
      <c r="E35" s="8">
        <v>11</v>
      </c>
      <c r="F35" s="10">
        <v>1475</v>
      </c>
      <c r="G35" s="7">
        <v>1029.29</v>
      </c>
      <c r="H35" s="8">
        <v>11</v>
      </c>
      <c r="I35" s="9">
        <f t="shared" si="2"/>
        <v>-7.6363636363628917E-2</v>
      </c>
      <c r="J35" s="7">
        <f t="shared" si="3"/>
        <v>-0.83999999999991815</v>
      </c>
      <c r="K35" s="8"/>
      <c r="L35" s="7">
        <v>1028.45</v>
      </c>
      <c r="M35" s="8"/>
    </row>
    <row r="36" spans="1:13" x14ac:dyDescent="0.25">
      <c r="A36" s="7">
        <v>1030.1099999999999</v>
      </c>
      <c r="B36" s="8"/>
      <c r="C36" s="7">
        <f t="shared" si="0"/>
        <v>0.78999999999996362</v>
      </c>
      <c r="D36" s="9">
        <f t="shared" si="1"/>
        <v>7.1818181818178506E-2</v>
      </c>
      <c r="E36" s="8">
        <v>11</v>
      </c>
      <c r="F36" s="10">
        <v>1500</v>
      </c>
      <c r="G36" s="7">
        <v>1029.32</v>
      </c>
      <c r="H36" s="8">
        <v>11</v>
      </c>
      <c r="I36" s="9">
        <f t="shared" si="2"/>
        <v>-8.4545454545439658E-2</v>
      </c>
      <c r="J36" s="7">
        <f t="shared" si="3"/>
        <v>-0.92999999999983629</v>
      </c>
      <c r="K36" s="8"/>
      <c r="L36" s="7">
        <v>1028.3900000000001</v>
      </c>
      <c r="M36" s="8"/>
    </row>
    <row r="37" spans="1:13" x14ac:dyDescent="0.25">
      <c r="A37" s="7">
        <v>1030.1199999999999</v>
      </c>
      <c r="B37" s="8"/>
      <c r="C37" s="7">
        <f t="shared" si="0"/>
        <v>0.79999999999995453</v>
      </c>
      <c r="D37" s="9">
        <f t="shared" si="1"/>
        <v>7.2727272727268588E-2</v>
      </c>
      <c r="E37" s="8">
        <v>11</v>
      </c>
      <c r="F37" s="10">
        <v>1525</v>
      </c>
      <c r="G37" s="7">
        <v>1029.32</v>
      </c>
      <c r="H37" s="8">
        <v>11</v>
      </c>
      <c r="I37" s="9">
        <f t="shared" si="2"/>
        <v>-8.4545454545439658E-2</v>
      </c>
      <c r="J37" s="7">
        <f t="shared" si="3"/>
        <v>-0.92999999999983629</v>
      </c>
      <c r="K37" s="8"/>
      <c r="L37" s="7">
        <v>1028.3900000000001</v>
      </c>
      <c r="M37" s="8"/>
    </row>
    <row r="38" spans="1:13" x14ac:dyDescent="0.25">
      <c r="A38" s="7">
        <v>1030.0899999999999</v>
      </c>
      <c r="B38" s="8"/>
      <c r="C38" s="7">
        <f t="shared" si="0"/>
        <v>0.76999999999998181</v>
      </c>
      <c r="D38" s="9">
        <f t="shared" si="1"/>
        <v>6.9999999999998341E-2</v>
      </c>
      <c r="E38" s="8">
        <v>11</v>
      </c>
      <c r="F38" s="10">
        <v>1550</v>
      </c>
      <c r="G38" s="7">
        <v>1029.32</v>
      </c>
      <c r="H38" s="8">
        <v>11</v>
      </c>
      <c r="I38" s="9">
        <f t="shared" si="2"/>
        <v>-8.3636363636349575E-2</v>
      </c>
      <c r="J38" s="7">
        <f t="shared" si="3"/>
        <v>-0.91999999999984539</v>
      </c>
      <c r="K38" s="8"/>
      <c r="L38" s="7">
        <v>1028.4000000000001</v>
      </c>
      <c r="M38" s="8"/>
    </row>
    <row r="39" spans="1:13" x14ac:dyDescent="0.25">
      <c r="A39" s="7">
        <v>1030.07</v>
      </c>
      <c r="B39" s="8"/>
      <c r="C39" s="7">
        <f t="shared" si="0"/>
        <v>0.75</v>
      </c>
      <c r="D39" s="9">
        <f t="shared" si="1"/>
        <v>6.8181818181818177E-2</v>
      </c>
      <c r="E39" s="8">
        <v>11</v>
      </c>
      <c r="F39" s="10">
        <v>1575</v>
      </c>
      <c r="G39" s="7">
        <v>1029.32</v>
      </c>
      <c r="H39" s="8">
        <v>11</v>
      </c>
      <c r="I39" s="9">
        <f t="shared" si="2"/>
        <v>-8.545454545452974E-2</v>
      </c>
      <c r="J39" s="7">
        <f t="shared" si="3"/>
        <v>-0.9399999999998272</v>
      </c>
      <c r="K39" s="8"/>
      <c r="L39" s="7">
        <v>1028.3800000000001</v>
      </c>
      <c r="M39" s="8"/>
    </row>
    <row r="40" spans="1:13" x14ac:dyDescent="0.25">
      <c r="A40" s="7">
        <v>1030.08</v>
      </c>
      <c r="B40" s="8"/>
      <c r="C40" s="7">
        <f t="shared" si="0"/>
        <v>0.75</v>
      </c>
      <c r="D40" s="9">
        <f t="shared" si="1"/>
        <v>6.8181818181818177E-2</v>
      </c>
      <c r="E40" s="8">
        <v>11</v>
      </c>
      <c r="F40" s="10">
        <v>1600</v>
      </c>
      <c r="G40" s="7">
        <v>1029.33</v>
      </c>
      <c r="H40" s="8">
        <v>11</v>
      </c>
      <c r="I40" s="9">
        <f t="shared" si="2"/>
        <v>-8.3636363636349575E-2</v>
      </c>
      <c r="J40" s="7">
        <f t="shared" si="3"/>
        <v>-0.91999999999984539</v>
      </c>
      <c r="K40" s="8"/>
      <c r="L40" s="7">
        <v>1028.4100000000001</v>
      </c>
      <c r="M40" s="8"/>
    </row>
    <row r="41" spans="1:13" x14ac:dyDescent="0.25">
      <c r="A41" s="7">
        <v>1030.0899999999999</v>
      </c>
      <c r="B41" s="8"/>
      <c r="C41" s="7">
        <f t="shared" si="0"/>
        <v>0.75</v>
      </c>
      <c r="D41" s="9">
        <f t="shared" si="1"/>
        <v>6.8181818181818177E-2</v>
      </c>
      <c r="E41" s="8">
        <v>11</v>
      </c>
      <c r="F41" s="10">
        <v>1625</v>
      </c>
      <c r="G41" s="7">
        <v>1029.3399999999999</v>
      </c>
      <c r="H41" s="8">
        <v>11</v>
      </c>
      <c r="I41" s="9">
        <f t="shared" si="2"/>
        <v>-8.0909090909079329E-2</v>
      </c>
      <c r="J41" s="7">
        <f t="shared" si="3"/>
        <v>-0.88999999999987267</v>
      </c>
      <c r="K41" s="8"/>
      <c r="L41" s="7">
        <v>1028.45</v>
      </c>
      <c r="M41" s="8"/>
    </row>
  </sheetData>
  <pageMargins left="0.7" right="0.7" top="0.75" bottom="0.75" header="0.3" footer="0.3"/>
  <pageSetup paperSize="17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D9F96-8712-495D-A28F-6C75CC3B000A}">
  <dimension ref="A1:M43"/>
  <sheetViews>
    <sheetView tabSelected="1" zoomScale="90" zoomScaleNormal="90" workbookViewId="0">
      <selection activeCell="G27" sqref="G27"/>
    </sheetView>
  </sheetViews>
  <sheetFormatPr defaultRowHeight="15" x14ac:dyDescent="0.25"/>
  <cols>
    <col min="1" max="1" width="11.28515625" style="4" customWidth="1"/>
    <col min="2" max="2" width="13.140625" customWidth="1"/>
    <col min="3" max="3" width="14" customWidth="1"/>
    <col min="4" max="4" width="11.28515625" customWidth="1"/>
    <col min="5" max="5" width="11.42578125" bestFit="1" customWidth="1"/>
    <col min="6" max="6" width="11" bestFit="1" customWidth="1"/>
    <col min="7" max="7" width="11.7109375" style="4" customWidth="1"/>
    <col min="8" max="8" width="12.7109375" customWidth="1"/>
    <col min="9" max="9" width="11.28515625" customWidth="1"/>
    <col min="10" max="10" width="14" customWidth="1"/>
    <col min="11" max="11" width="13.140625" customWidth="1"/>
    <col min="12" max="12" width="11.28515625" style="4" customWidth="1"/>
    <col min="13" max="13" width="38.7109375" customWidth="1"/>
  </cols>
  <sheetData>
    <row r="1" spans="1:13" s="5" customFormat="1" ht="45" x14ac:dyDescent="0.25">
      <c r="A1" s="6" t="s">
        <v>70</v>
      </c>
      <c r="B1" s="5" t="s">
        <v>71</v>
      </c>
      <c r="C1" s="5" t="s">
        <v>72</v>
      </c>
      <c r="D1" s="5" t="s">
        <v>73</v>
      </c>
      <c r="E1" s="5" t="s">
        <v>62</v>
      </c>
      <c r="F1" s="5" t="s">
        <v>54</v>
      </c>
      <c r="G1" s="6" t="s">
        <v>74</v>
      </c>
      <c r="H1" s="5" t="s">
        <v>61</v>
      </c>
      <c r="I1" s="5" t="s">
        <v>75</v>
      </c>
      <c r="J1" s="5" t="s">
        <v>76</v>
      </c>
      <c r="K1" s="5" t="s">
        <v>77</v>
      </c>
      <c r="L1" s="6" t="s">
        <v>78</v>
      </c>
      <c r="M1" s="5" t="s">
        <v>79</v>
      </c>
    </row>
    <row r="2" spans="1:13" x14ac:dyDescent="0.25">
      <c r="A2" s="7">
        <v>1026.05</v>
      </c>
      <c r="B2" s="8"/>
      <c r="C2" s="7">
        <f>A2-G2</f>
        <v>-5.999999999994543E-2</v>
      </c>
      <c r="D2" s="9">
        <f>(A2-G2)/E2</f>
        <v>-5.4545454545404937E-3</v>
      </c>
      <c r="E2" s="8">
        <v>11</v>
      </c>
      <c r="F2" s="10">
        <v>700</v>
      </c>
      <c r="G2" s="7">
        <v>1026.1099999999999</v>
      </c>
      <c r="H2" s="8">
        <v>11</v>
      </c>
      <c r="I2" s="9">
        <f>(L2-G2)/H2</f>
        <v>-1.4545454545441316E-2</v>
      </c>
      <c r="J2" s="7">
        <f>L2-G2</f>
        <v>-0.15999999999985448</v>
      </c>
      <c r="K2" s="8"/>
      <c r="L2" s="7">
        <v>1025.95</v>
      </c>
      <c r="M2" s="8"/>
    </row>
    <row r="3" spans="1:13" x14ac:dyDescent="0.25">
      <c r="A3" s="7">
        <v>1026.22</v>
      </c>
      <c r="B3" s="8"/>
      <c r="C3" s="7">
        <f t="shared" ref="C3:C43" si="0">A3-G3</f>
        <v>9.9999999999909051E-3</v>
      </c>
      <c r="D3" s="9">
        <f t="shared" ref="D3:D43" si="1">(A3-G3)/E3</f>
        <v>9.0909090909008228E-4</v>
      </c>
      <c r="E3" s="8">
        <v>11</v>
      </c>
      <c r="F3" s="10">
        <v>725</v>
      </c>
      <c r="G3" s="7">
        <v>1026.21</v>
      </c>
      <c r="H3" s="8">
        <v>11</v>
      </c>
      <c r="I3" s="9">
        <f t="shared" ref="I3:I43" si="2">(L3-G3)/H3</f>
        <v>-1.1818181818191741E-2</v>
      </c>
      <c r="J3" s="7">
        <f t="shared" ref="J3:J43" si="3">L3-G3</f>
        <v>-0.13000000000010914</v>
      </c>
      <c r="K3" s="8"/>
      <c r="L3" s="7">
        <v>1026.08</v>
      </c>
      <c r="M3" s="8"/>
    </row>
    <row r="4" spans="1:13" x14ac:dyDescent="0.25">
      <c r="A4" s="7">
        <v>1026.3499999999999</v>
      </c>
      <c r="B4" s="8"/>
      <c r="C4" s="7">
        <f t="shared" si="0"/>
        <v>4.9999999999954525E-2</v>
      </c>
      <c r="D4" s="9">
        <f t="shared" si="1"/>
        <v>4.5454545454504114E-3</v>
      </c>
      <c r="E4" s="8">
        <v>11</v>
      </c>
      <c r="F4" s="10">
        <v>740.24</v>
      </c>
      <c r="G4" s="7">
        <v>1026.3</v>
      </c>
      <c r="H4" s="8">
        <v>11</v>
      </c>
      <c r="I4" s="9">
        <f t="shared" si="2"/>
        <v>-1.2727272727261152E-2</v>
      </c>
      <c r="J4" s="7">
        <f t="shared" si="3"/>
        <v>-0.13999999999987267</v>
      </c>
      <c r="K4" s="8"/>
      <c r="L4" s="7">
        <v>1026.1600000000001</v>
      </c>
      <c r="M4" s="8"/>
    </row>
    <row r="5" spans="1:13" x14ac:dyDescent="0.25">
      <c r="A5" s="7">
        <v>1026.42</v>
      </c>
      <c r="B5" s="8"/>
      <c r="C5" s="7">
        <f t="shared" si="0"/>
        <v>5.0000000000181899E-2</v>
      </c>
      <c r="D5" s="9">
        <f t="shared" si="1"/>
        <v>4.5454545454710815E-3</v>
      </c>
      <c r="E5" s="8">
        <v>11</v>
      </c>
      <c r="F5" s="10">
        <v>750</v>
      </c>
      <c r="G5" s="7">
        <v>1026.3699999999999</v>
      </c>
      <c r="H5" s="8">
        <v>11</v>
      </c>
      <c r="I5" s="9">
        <f t="shared" si="2"/>
        <v>-1.3636363636351234E-2</v>
      </c>
      <c r="J5" s="7">
        <f t="shared" si="3"/>
        <v>-0.14999999999986358</v>
      </c>
      <c r="K5" s="8"/>
      <c r="L5" s="7">
        <v>1026.22</v>
      </c>
      <c r="M5" s="8"/>
    </row>
    <row r="6" spans="1:13" x14ac:dyDescent="0.25">
      <c r="A6" s="7">
        <v>1026.5899999999999</v>
      </c>
      <c r="B6" s="8"/>
      <c r="C6" s="7">
        <f t="shared" si="0"/>
        <v>3.999999999996362E-2</v>
      </c>
      <c r="D6" s="9">
        <f t="shared" si="1"/>
        <v>3.6363636363603291E-3</v>
      </c>
      <c r="E6" s="8">
        <v>11</v>
      </c>
      <c r="F6" s="10">
        <v>775</v>
      </c>
      <c r="G6" s="7">
        <v>1026.55</v>
      </c>
      <c r="H6" s="8">
        <v>11</v>
      </c>
      <c r="I6" s="9">
        <f t="shared" si="2"/>
        <v>-1.5454545454531399E-2</v>
      </c>
      <c r="J6" s="7">
        <f t="shared" si="3"/>
        <v>-0.16999999999984539</v>
      </c>
      <c r="K6" s="8"/>
      <c r="L6" s="7">
        <v>1026.3800000000001</v>
      </c>
      <c r="M6" s="8"/>
    </row>
    <row r="7" spans="1:13" x14ac:dyDescent="0.25">
      <c r="A7" s="7">
        <v>1026.8900000000001</v>
      </c>
      <c r="B7" s="8"/>
      <c r="C7" s="7">
        <f t="shared" si="0"/>
        <v>8.0000000000154614E-2</v>
      </c>
      <c r="D7" s="9">
        <f t="shared" si="1"/>
        <v>7.2727272727413283E-3</v>
      </c>
      <c r="E7" s="8">
        <v>11</v>
      </c>
      <c r="F7" s="10">
        <v>800</v>
      </c>
      <c r="G7" s="7">
        <v>1026.81</v>
      </c>
      <c r="H7" s="8">
        <v>11</v>
      </c>
      <c r="I7" s="9">
        <f t="shared" si="2"/>
        <v>-2.8181818181813222E-2</v>
      </c>
      <c r="J7" s="7">
        <f t="shared" si="3"/>
        <v>-0.30999999999994543</v>
      </c>
      <c r="K7" s="8"/>
      <c r="L7" s="7">
        <v>1026.5</v>
      </c>
      <c r="M7" s="8"/>
    </row>
    <row r="8" spans="1:13" x14ac:dyDescent="0.25">
      <c r="A8" s="7">
        <v>1027.27</v>
      </c>
      <c r="B8" s="8"/>
      <c r="C8" s="7">
        <f t="shared" si="0"/>
        <v>0.18000000000006366</v>
      </c>
      <c r="D8" s="9">
        <f t="shared" si="1"/>
        <v>1.6363636363642152E-2</v>
      </c>
      <c r="E8" s="8">
        <v>11</v>
      </c>
      <c r="F8" s="10">
        <v>825</v>
      </c>
      <c r="G8" s="7">
        <v>1027.0899999999999</v>
      </c>
      <c r="H8" s="8">
        <v>11</v>
      </c>
      <c r="I8" s="9">
        <f t="shared" si="2"/>
        <v>-3.9090909090894209E-2</v>
      </c>
      <c r="J8" s="7">
        <f t="shared" si="3"/>
        <v>-0.42999999999983629</v>
      </c>
      <c r="K8" s="8"/>
      <c r="L8" s="7">
        <v>1026.6600000000001</v>
      </c>
      <c r="M8" s="8"/>
    </row>
    <row r="9" spans="1:13" x14ac:dyDescent="0.25">
      <c r="A9" s="7">
        <v>1027.5999999999999</v>
      </c>
      <c r="B9" s="8"/>
      <c r="C9" s="7">
        <f t="shared" si="0"/>
        <v>0.26999999999998181</v>
      </c>
      <c r="D9" s="9">
        <f t="shared" si="1"/>
        <v>2.4545454545452892E-2</v>
      </c>
      <c r="E9" s="8">
        <v>11</v>
      </c>
      <c r="F9" s="10">
        <v>850</v>
      </c>
      <c r="G9" s="7">
        <v>1027.33</v>
      </c>
      <c r="H9" s="8">
        <v>11</v>
      </c>
      <c r="I9" s="9">
        <f t="shared" si="2"/>
        <v>-4.3636363636365291E-2</v>
      </c>
      <c r="J9" s="7">
        <f t="shared" si="3"/>
        <v>-0.48000000000001819</v>
      </c>
      <c r="K9" s="8"/>
      <c r="L9" s="7">
        <v>1026.8499999999999</v>
      </c>
      <c r="M9" s="8"/>
    </row>
    <row r="10" spans="1:13" x14ac:dyDescent="0.25">
      <c r="A10" s="7">
        <v>1027.94</v>
      </c>
      <c r="B10" s="12"/>
      <c r="C10" s="7">
        <f t="shared" si="0"/>
        <v>0.36000000000012733</v>
      </c>
      <c r="D10" s="9">
        <f t="shared" si="1"/>
        <v>3.2727272727284304E-2</v>
      </c>
      <c r="E10" s="8">
        <v>11</v>
      </c>
      <c r="F10" s="10">
        <v>875</v>
      </c>
      <c r="G10" s="7">
        <v>1027.58</v>
      </c>
      <c r="H10" s="8">
        <v>11</v>
      </c>
      <c r="I10" s="9">
        <f t="shared" si="2"/>
        <v>-4.8181818181815703E-2</v>
      </c>
      <c r="J10" s="7">
        <f t="shared" si="3"/>
        <v>-0.52999999999997272</v>
      </c>
      <c r="K10" s="8"/>
      <c r="L10" s="7">
        <v>1027.05</v>
      </c>
      <c r="M10" s="8"/>
    </row>
    <row r="11" spans="1:13" x14ac:dyDescent="0.25">
      <c r="A11" s="7">
        <v>1028.26</v>
      </c>
      <c r="B11" s="12"/>
      <c r="C11" s="7">
        <f t="shared" si="0"/>
        <v>0.42000000000007276</v>
      </c>
      <c r="D11" s="9">
        <f t="shared" si="1"/>
        <v>3.8181818181824798E-2</v>
      </c>
      <c r="E11" s="8">
        <v>11</v>
      </c>
      <c r="F11" s="10">
        <v>900</v>
      </c>
      <c r="G11" s="7">
        <v>1027.8399999999999</v>
      </c>
      <c r="H11" s="8">
        <v>11</v>
      </c>
      <c r="I11" s="9">
        <f t="shared" si="2"/>
        <v>-5.7272727272716525E-2</v>
      </c>
      <c r="J11" s="7">
        <f t="shared" si="3"/>
        <v>-0.62999999999988177</v>
      </c>
      <c r="K11" s="8"/>
      <c r="L11" s="7">
        <v>1027.21</v>
      </c>
      <c r="M11" s="8"/>
    </row>
    <row r="12" spans="1:13" x14ac:dyDescent="0.25">
      <c r="A12" s="7">
        <v>1028.54</v>
      </c>
      <c r="B12" s="12"/>
      <c r="C12" s="7">
        <f t="shared" si="0"/>
        <v>0.47000000000002728</v>
      </c>
      <c r="D12" s="9">
        <f t="shared" si="1"/>
        <v>4.2727272727275209E-2</v>
      </c>
      <c r="E12" s="8">
        <v>11</v>
      </c>
      <c r="F12" s="10">
        <v>925</v>
      </c>
      <c r="G12" s="7">
        <v>1028.07</v>
      </c>
      <c r="H12" s="8">
        <v>11</v>
      </c>
      <c r="I12" s="9">
        <f t="shared" si="2"/>
        <v>-6.0909090909076855E-2</v>
      </c>
      <c r="J12" s="7">
        <f t="shared" si="3"/>
        <v>-0.66999999999984539</v>
      </c>
      <c r="K12" s="8"/>
      <c r="L12" s="7">
        <v>1027.4000000000001</v>
      </c>
      <c r="M12" s="8"/>
    </row>
    <row r="13" spans="1:13" x14ac:dyDescent="0.25">
      <c r="A13" s="7">
        <v>1028.8399999999999</v>
      </c>
      <c r="B13" s="12"/>
      <c r="C13" s="7">
        <f t="shared" si="0"/>
        <v>0.53999999999996362</v>
      </c>
      <c r="D13" s="9">
        <f t="shared" si="1"/>
        <v>4.9090909090905785E-2</v>
      </c>
      <c r="E13" s="8">
        <v>11</v>
      </c>
      <c r="F13" s="10">
        <v>950</v>
      </c>
      <c r="G13" s="7">
        <v>1028.3</v>
      </c>
      <c r="H13" s="8">
        <v>11</v>
      </c>
      <c r="I13" s="9">
        <f t="shared" si="2"/>
        <v>-6.545454545454793E-2</v>
      </c>
      <c r="J13" s="7">
        <f t="shared" si="3"/>
        <v>-0.72000000000002728</v>
      </c>
      <c r="K13" s="8"/>
      <c r="L13" s="7">
        <v>1027.58</v>
      </c>
      <c r="M13" s="8"/>
    </row>
    <row r="14" spans="1:13" x14ac:dyDescent="0.25">
      <c r="A14" s="11">
        <f>Table1345[[#This Row],[PROP_PROFILE GRADE]]+Table1345[[#This Row],[PROP_ELEV CORRECTION_LT]]</f>
        <v>1029.1324</v>
      </c>
      <c r="B14" s="12"/>
      <c r="C14" s="11">
        <f>Table1345[[#This Row],[PROP_CROSS SLOPE_LT]]*Table1345[[#This Row],[WIDTH_LT]]</f>
        <v>0.61239999999997086</v>
      </c>
      <c r="D14" s="13">
        <f>$D$13+(($D$18-$D$13)/($F$18-$F$13))*(Table1345[[#This Row],[STATION]]-$F$13)</f>
        <v>5.5672727272724626E-2</v>
      </c>
      <c r="E14" s="12">
        <v>11</v>
      </c>
      <c r="F14" s="14">
        <v>975</v>
      </c>
      <c r="G14" s="11">
        <v>1028.52</v>
      </c>
      <c r="H14" s="12">
        <v>11</v>
      </c>
      <c r="I14" s="13">
        <f>$I$13+(($I$18-$I$13)/($F$18-$F$13))*(Table1345[[#This Row],[STATION]]-$F$13)</f>
        <v>-6.8763636363638345E-2</v>
      </c>
      <c r="J14" s="11">
        <f>Table1345[[#This Row],[PROP_CROSS SLOPE_RT]]*Table1345[[#This Row],[WIDTH_RT]]</f>
        <v>-0.75640000000002183</v>
      </c>
      <c r="K14" s="12"/>
      <c r="L14" s="11">
        <f>Table1345[[#This Row],[PROP_PROFILE GRADE]]+Table1345[[#This Row],[PROP_ELEV CORRECTION_RT]]</f>
        <v>1027.7636</v>
      </c>
      <c r="M14" s="12" t="s">
        <v>91</v>
      </c>
    </row>
    <row r="15" spans="1:13" x14ac:dyDescent="0.25">
      <c r="A15" s="11">
        <f>Table1345[[#This Row],[PROP_PROFILE GRADE]]+Table1345[[#This Row],[PROP_ELEV CORRECTION_LT]]</f>
        <v>1029.3748000000001</v>
      </c>
      <c r="B15" s="12"/>
      <c r="C15" s="11">
        <f>Table1345[[#This Row],[PROP_CROSS SLOPE_LT]]*Table1345[[#This Row],[WIDTH_LT]]</f>
        <v>0.6847999999999782</v>
      </c>
      <c r="D15" s="13">
        <f>$D$13+(($D$18-$D$13)/($F$18-$F$13))*(Table1345[[#This Row],[STATION]]-$F$13)</f>
        <v>6.2254545454543474E-2</v>
      </c>
      <c r="E15" s="12">
        <v>11</v>
      </c>
      <c r="F15" s="14">
        <v>1000</v>
      </c>
      <c r="G15" s="11">
        <v>1028.69</v>
      </c>
      <c r="H15" s="12">
        <v>11</v>
      </c>
      <c r="I15" s="13">
        <f>$I$13+(($I$18-$I$13)/($F$18-$F$13))*(Table1345[[#This Row],[STATION]]-$F$13)</f>
        <v>-7.2072727272728759E-2</v>
      </c>
      <c r="J15" s="11">
        <f>Table1345[[#This Row],[PROP_CROSS SLOPE_RT]]*Table1345[[#This Row],[WIDTH_RT]]</f>
        <v>-0.79280000000001638</v>
      </c>
      <c r="K15" s="12"/>
      <c r="L15" s="11">
        <f>Table1345[[#This Row],[PROP_PROFILE GRADE]]+Table1345[[#This Row],[PROP_ELEV CORRECTION_RT]]</f>
        <v>1027.8972000000001</v>
      </c>
      <c r="M15" s="12"/>
    </row>
    <row r="16" spans="1:13" x14ac:dyDescent="0.25">
      <c r="A16" s="11">
        <f>Table1345[[#This Row],[PROP_PROFILE GRADE]]+Table1345[[#This Row],[PROP_ELEV CORRECTION_LT]]</f>
        <v>1029.5572</v>
      </c>
      <c r="B16" s="12"/>
      <c r="C16" s="11">
        <f>Table1345[[#This Row],[PROP_CROSS SLOPE_LT]]*Table1345[[#This Row],[WIDTH_LT]]</f>
        <v>0.75719999999998544</v>
      </c>
      <c r="D16" s="13">
        <f>$D$13+(($D$18-$D$13)/($F$18-$F$13))*(Table1345[[#This Row],[STATION]]-$F$13)</f>
        <v>6.8836363636362308E-2</v>
      </c>
      <c r="E16" s="12">
        <v>11</v>
      </c>
      <c r="F16" s="14">
        <v>1025</v>
      </c>
      <c r="G16" s="11">
        <v>1028.8</v>
      </c>
      <c r="H16" s="12">
        <v>11</v>
      </c>
      <c r="I16" s="13">
        <f>$I$13+(($I$18-$I$13)/($F$18-$F$13))*(Table1345[[#This Row],[STATION]]-$F$13)</f>
        <v>-7.5381818181819174E-2</v>
      </c>
      <c r="J16" s="11">
        <f>Table1345[[#This Row],[PROP_CROSS SLOPE_RT]]*Table1345[[#This Row],[WIDTH_RT]]</f>
        <v>-0.82920000000001093</v>
      </c>
      <c r="K16" s="12"/>
      <c r="L16" s="11">
        <f>Table1345[[#This Row],[PROP_PROFILE GRADE]]+Table1345[[#This Row],[PROP_ELEV CORRECTION_RT]]</f>
        <v>1027.9708000000001</v>
      </c>
      <c r="M16" s="12"/>
    </row>
    <row r="17" spans="1:13" x14ac:dyDescent="0.25">
      <c r="A17" s="11">
        <f>Table1345[[#This Row],[PROP_PROFILE GRADE]]+Table1345[[#This Row],[PROP_ELEV CORRECTION_LT]]</f>
        <v>1029.7296000000001</v>
      </c>
      <c r="B17" s="12"/>
      <c r="C17" s="11">
        <f>Table1345[[#This Row],[PROP_CROSS SLOPE_LT]]*Table1345[[#This Row],[WIDTH_LT]]</f>
        <v>0.82959999999999279</v>
      </c>
      <c r="D17" s="13">
        <f>$D$13+(($D$18-$D$13)/($F$18-$F$13))*(Table1345[[#This Row],[STATION]]-$F$13)</f>
        <v>7.5418181818181163E-2</v>
      </c>
      <c r="E17" s="12">
        <v>11</v>
      </c>
      <c r="F17" s="14">
        <v>1050</v>
      </c>
      <c r="G17" s="11">
        <v>1028.9000000000001</v>
      </c>
      <c r="H17" s="12">
        <v>11</v>
      </c>
      <c r="I17" s="13">
        <f>$I$13+(($I$18-$I$13)/($F$18-$F$13))*(Table1345[[#This Row],[STATION]]-$F$13)</f>
        <v>-7.8690909090909589E-2</v>
      </c>
      <c r="J17" s="11">
        <f>Table1345[[#This Row],[PROP_CROSS SLOPE_RT]]*Table1345[[#This Row],[WIDTH_RT]]</f>
        <v>-0.86560000000000548</v>
      </c>
      <c r="K17" s="12"/>
      <c r="L17" s="11">
        <f>Table1345[[#This Row],[PROP_PROFILE GRADE]]+Table1345[[#This Row],[PROP_ELEV CORRECTION_RT]]</f>
        <v>1028.0344</v>
      </c>
      <c r="M17" s="12"/>
    </row>
    <row r="18" spans="1:13" x14ac:dyDescent="0.25">
      <c r="A18" s="11">
        <f>Table1345[[#This Row],[PROP_PROFILE GRADE]]+Table1345[[#This Row],[PROP_ELEV CORRECTION_LT]]</f>
        <v>1029.8620000000001</v>
      </c>
      <c r="B18" s="12"/>
      <c r="C18" s="11">
        <f>Table1345[[#This Row],[PROP_CROSS SLOPE_LT]]*Table1345[[#This Row],[WIDTH_LT]]</f>
        <v>0.90200000000000002</v>
      </c>
      <c r="D18" s="13">
        <v>8.2000000000000003E-2</v>
      </c>
      <c r="E18" s="12">
        <v>11</v>
      </c>
      <c r="F18" s="14">
        <v>1075</v>
      </c>
      <c r="G18" s="11">
        <v>1028.96</v>
      </c>
      <c r="H18" s="12">
        <v>11</v>
      </c>
      <c r="I18" s="13">
        <v>-8.2000000000000003E-2</v>
      </c>
      <c r="J18" s="11">
        <f>Table1345[[#This Row],[PROP_CROSS SLOPE_RT]]*Table1345[[#This Row],[WIDTH_RT]]</f>
        <v>-0.90200000000000002</v>
      </c>
      <c r="K18" s="12"/>
      <c r="L18" s="11">
        <f>Table1345[[#This Row],[PROP_PROFILE GRADE]]+Table1345[[#This Row],[PROP_ELEV CORRECTION_RT]]</f>
        <v>1028.058</v>
      </c>
      <c r="M18" s="12"/>
    </row>
    <row r="19" spans="1:13" x14ac:dyDescent="0.25">
      <c r="A19" s="15">
        <f>Table1345[[#This Row],[PROP_PROFILE GRADE]]+Table1345[[#This Row],[PROP_ELEV CORRECTION_LT]]</f>
        <v>1029.8920000000001</v>
      </c>
      <c r="B19" s="16"/>
      <c r="C19" s="15">
        <f>Table1345[[#This Row],[PROP_CROSS SLOPE_LT]]*Table1345[[#This Row],[WIDTH_LT]]</f>
        <v>0.90200000000000002</v>
      </c>
      <c r="D19" s="17">
        <v>8.2000000000000003E-2</v>
      </c>
      <c r="E19" s="16">
        <v>11</v>
      </c>
      <c r="F19" s="18">
        <v>1090.24</v>
      </c>
      <c r="G19" s="15">
        <v>1028.99</v>
      </c>
      <c r="H19" s="16">
        <v>11</v>
      </c>
      <c r="I19" s="17">
        <v>-8.2000000000000003E-2</v>
      </c>
      <c r="J19" s="15">
        <f>Table1345[[#This Row],[WIDTH_RT]]*Table1345[[#This Row],[PROP_CROSS SLOPE_RT]]</f>
        <v>-0.90200000000000002</v>
      </c>
      <c r="K19" s="16"/>
      <c r="L19" s="15">
        <f>Table1345[[#This Row],[PROP_PROFILE GRADE]]+Table1345[[#This Row],[PROP_ELEV CORRECTION_RT]]</f>
        <v>1028.088</v>
      </c>
      <c r="M19" s="16" t="s">
        <v>67</v>
      </c>
    </row>
    <row r="20" spans="1:13" x14ac:dyDescent="0.25">
      <c r="A20" s="15">
        <f>Table1345[[#This Row],[PROP_PROFILE GRADE]]+Table1345[[#This Row],[PROP_ELEV CORRECTION_LT]]</f>
        <v>1029.922</v>
      </c>
      <c r="B20" s="16"/>
      <c r="C20" s="15">
        <f>Table1345[[#This Row],[PROP_CROSS SLOPE_LT]]*Table1345[[#This Row],[WIDTH_LT]]</f>
        <v>0.90200000000000002</v>
      </c>
      <c r="D20" s="17">
        <v>8.2000000000000003E-2</v>
      </c>
      <c r="E20" s="16">
        <v>11</v>
      </c>
      <c r="F20" s="18">
        <v>1100</v>
      </c>
      <c r="G20" s="15">
        <v>1029.02</v>
      </c>
      <c r="H20" s="16">
        <v>11</v>
      </c>
      <c r="I20" s="17">
        <v>-8.2000000000000003E-2</v>
      </c>
      <c r="J20" s="15">
        <f>Table1345[[#This Row],[WIDTH_RT]]*Table1345[[#This Row],[PROP_CROSS SLOPE_RT]]</f>
        <v>-0.90200000000000002</v>
      </c>
      <c r="K20" s="16"/>
      <c r="L20" s="15">
        <f>Table1345[[#This Row],[PROP_PROFILE GRADE]]+Table1345[[#This Row],[PROP_ELEV CORRECTION_RT]]</f>
        <v>1028.1179999999999</v>
      </c>
      <c r="M20" s="16" t="s">
        <v>90</v>
      </c>
    </row>
    <row r="21" spans="1:13" x14ac:dyDescent="0.25">
      <c r="A21" s="15">
        <f>Table1345[[#This Row],[PROP_PROFILE GRADE]]+Table1345[[#This Row],[PROP_ELEV CORRECTION_LT]]</f>
        <v>1030.0120000000002</v>
      </c>
      <c r="B21" s="16"/>
      <c r="C21" s="15">
        <f>Table1345[[#This Row],[PROP_CROSS SLOPE_LT]]*Table1345[[#This Row],[WIDTH_LT]]</f>
        <v>0.90200000000000002</v>
      </c>
      <c r="D21" s="17">
        <v>8.2000000000000003E-2</v>
      </c>
      <c r="E21" s="16">
        <v>11</v>
      </c>
      <c r="F21" s="18">
        <v>1125</v>
      </c>
      <c r="G21" s="15">
        <v>1029.1100000000001</v>
      </c>
      <c r="H21" s="16">
        <v>11</v>
      </c>
      <c r="I21" s="17">
        <v>-8.2000000000000003E-2</v>
      </c>
      <c r="J21" s="15">
        <f>Table1345[[#This Row],[WIDTH_RT]]*Table1345[[#This Row],[PROP_CROSS SLOPE_RT]]</f>
        <v>-0.90200000000000002</v>
      </c>
      <c r="K21" s="16"/>
      <c r="L21" s="15">
        <f>Table1345[[#This Row],[PROP_PROFILE GRADE]]+Table1345[[#This Row],[PROP_ELEV CORRECTION_RT]]</f>
        <v>1028.2080000000001</v>
      </c>
      <c r="M21" s="16" t="s">
        <v>90</v>
      </c>
    </row>
    <row r="22" spans="1:13" x14ac:dyDescent="0.25">
      <c r="A22" s="15">
        <f>Table1345[[#This Row],[PROP_PROFILE GRADE]]+Table1345[[#This Row],[PROP_ELEV CORRECTION_LT]]</f>
        <v>1030.0420000000001</v>
      </c>
      <c r="B22" s="16"/>
      <c r="C22" s="15">
        <f>Table1345[[#This Row],[PROP_CROSS SLOPE_LT]]*Table1345[[#This Row],[WIDTH_LT]]</f>
        <v>0.90200000000000002</v>
      </c>
      <c r="D22" s="17">
        <v>8.2000000000000003E-2</v>
      </c>
      <c r="E22" s="16">
        <v>11</v>
      </c>
      <c r="F22" s="18">
        <v>1137.18</v>
      </c>
      <c r="G22" s="15">
        <v>1029.1400000000001</v>
      </c>
      <c r="H22" s="16">
        <v>11</v>
      </c>
      <c r="I22" s="17">
        <v>-8.2000000000000003E-2</v>
      </c>
      <c r="J22" s="15">
        <f>Table1345[[#This Row],[WIDTH_RT]]*Table1345[[#This Row],[PROP_CROSS SLOPE_RT]]</f>
        <v>-0.90200000000000002</v>
      </c>
      <c r="K22" s="16"/>
      <c r="L22" s="15">
        <f>Table1345[[#This Row],[PROP_PROFILE GRADE]]+Table1345[[#This Row],[PROP_ELEV CORRECTION_RT]]</f>
        <v>1028.2380000000001</v>
      </c>
      <c r="M22" s="16" t="s">
        <v>90</v>
      </c>
    </row>
    <row r="23" spans="1:13" x14ac:dyDescent="0.25">
      <c r="A23" s="15">
        <f>Table1345[[#This Row],[PROP_PROFILE GRADE]]+Table1345[[#This Row],[PROP_ELEV CORRECTION_LT]]</f>
        <v>1030.0620000000001</v>
      </c>
      <c r="B23" s="16"/>
      <c r="C23" s="15">
        <f>Table1345[[#This Row],[PROP_CROSS SLOPE_LT]]*Table1345[[#This Row],[WIDTH_LT]]</f>
        <v>0.90200000000000002</v>
      </c>
      <c r="D23" s="17">
        <v>8.2000000000000003E-2</v>
      </c>
      <c r="E23" s="16">
        <v>11</v>
      </c>
      <c r="F23" s="18">
        <v>1150</v>
      </c>
      <c r="G23" s="15">
        <v>1029.1600000000001</v>
      </c>
      <c r="H23" s="16">
        <v>11</v>
      </c>
      <c r="I23" s="17">
        <v>-8.2000000000000003E-2</v>
      </c>
      <c r="J23" s="15">
        <f>Table1345[[#This Row],[WIDTH_RT]]*Table1345[[#This Row],[PROP_CROSS SLOPE_RT]]</f>
        <v>-0.90200000000000002</v>
      </c>
      <c r="K23" s="16"/>
      <c r="L23" s="15">
        <f>Table1345[[#This Row],[PROP_PROFILE GRADE]]+Table1345[[#This Row],[PROP_ELEV CORRECTION_RT]]</f>
        <v>1028.258</v>
      </c>
      <c r="M23" s="16" t="s">
        <v>90</v>
      </c>
    </row>
    <row r="24" spans="1:13" x14ac:dyDescent="0.25">
      <c r="A24" s="15">
        <f>Table1345[[#This Row],[PROP_PROFILE GRADE]]+Table1345[[#This Row],[PROP_ELEV CORRECTION_LT]]</f>
        <v>1030.1120000000001</v>
      </c>
      <c r="B24" s="16"/>
      <c r="C24" s="15">
        <f>Table1345[[#This Row],[PROP_CROSS SLOPE_LT]]*Table1345[[#This Row],[WIDTH_LT]]</f>
        <v>0.90200000000000002</v>
      </c>
      <c r="D24" s="17">
        <v>8.2000000000000003E-2</v>
      </c>
      <c r="E24" s="16">
        <v>11</v>
      </c>
      <c r="F24" s="18">
        <v>1175</v>
      </c>
      <c r="G24" s="15">
        <v>1029.21</v>
      </c>
      <c r="H24" s="16">
        <v>11</v>
      </c>
      <c r="I24" s="17">
        <v>-8.2000000000000003E-2</v>
      </c>
      <c r="J24" s="15">
        <f>Table1345[[#This Row],[WIDTH_RT]]*Table1345[[#This Row],[PROP_CROSS SLOPE_RT]]</f>
        <v>-0.90200000000000002</v>
      </c>
      <c r="K24" s="16"/>
      <c r="L24" s="15">
        <f>Table1345[[#This Row],[PROP_PROFILE GRADE]]+Table1345[[#This Row],[PROP_ELEV CORRECTION_RT]]</f>
        <v>1028.308</v>
      </c>
      <c r="M24" s="16" t="s">
        <v>90</v>
      </c>
    </row>
    <row r="25" spans="1:13" x14ac:dyDescent="0.25">
      <c r="A25" s="15">
        <f>Table1345[[#This Row],[PROP_PROFILE GRADE]]+Table1345[[#This Row],[PROP_ELEV CORRECTION_LT]]</f>
        <v>1030.1320000000001</v>
      </c>
      <c r="B25" s="16"/>
      <c r="C25" s="15">
        <f>Table1345[[#This Row],[PROP_CROSS SLOPE_LT]]*Table1345[[#This Row],[WIDTH_LT]]</f>
        <v>0.90200000000000002</v>
      </c>
      <c r="D25" s="17">
        <v>8.2000000000000003E-2</v>
      </c>
      <c r="E25" s="16">
        <v>11</v>
      </c>
      <c r="F25" s="18">
        <v>1184.75</v>
      </c>
      <c r="G25" s="15">
        <v>1029.23</v>
      </c>
      <c r="H25" s="16">
        <v>11</v>
      </c>
      <c r="I25" s="17">
        <v>-8.2000000000000003E-2</v>
      </c>
      <c r="J25" s="15">
        <f>Table1345[[#This Row],[WIDTH_RT]]*Table1345[[#This Row],[PROP_CROSS SLOPE_RT]]</f>
        <v>-0.90200000000000002</v>
      </c>
      <c r="K25" s="16"/>
      <c r="L25" s="15">
        <f>Table1345[[#This Row],[PROP_PROFILE GRADE]]+Table1345[[#This Row],[PROP_ELEV CORRECTION_RT]]</f>
        <v>1028.328</v>
      </c>
      <c r="M25" s="16" t="s">
        <v>90</v>
      </c>
    </row>
    <row r="26" spans="1:13" x14ac:dyDescent="0.25">
      <c r="A26" s="15">
        <f>Table1345[[#This Row],[PROP_PROFILE GRADE]]+Table1345[[#This Row],[PROP_ELEV CORRECTION_LT]]</f>
        <v>1030.162</v>
      </c>
      <c r="B26" s="16"/>
      <c r="C26" s="15">
        <f>Table1345[[#This Row],[PROP_CROSS SLOPE_LT]]*Table1345[[#This Row],[WIDTH_LT]]</f>
        <v>0.90200000000000002</v>
      </c>
      <c r="D26" s="17">
        <v>8.2000000000000003E-2</v>
      </c>
      <c r="E26" s="16">
        <v>11</v>
      </c>
      <c r="F26" s="18">
        <v>1200</v>
      </c>
      <c r="G26" s="15">
        <v>1029.26</v>
      </c>
      <c r="H26" s="16">
        <v>11</v>
      </c>
      <c r="I26" s="17">
        <v>-8.2000000000000003E-2</v>
      </c>
      <c r="J26" s="15">
        <f>Table1345[[#This Row],[WIDTH_RT]]*Table1345[[#This Row],[PROP_CROSS SLOPE_RT]]</f>
        <v>-0.90200000000000002</v>
      </c>
      <c r="K26" s="16"/>
      <c r="L26" s="15">
        <f>Table1345[[#This Row],[PROP_PROFILE GRADE]]+Table1345[[#This Row],[PROP_ELEV CORRECTION_RT]]</f>
        <v>1028.3579999999999</v>
      </c>
      <c r="M26" s="16" t="s">
        <v>90</v>
      </c>
    </row>
    <row r="27" spans="1:13" x14ac:dyDescent="0.25">
      <c r="A27" s="15">
        <f>Table1345[[#This Row],[PROP_PROFILE GRADE]]+Table1345[[#This Row],[PROP_ELEV CORRECTION_LT]]</f>
        <v>1030.2220000000002</v>
      </c>
      <c r="B27" s="16"/>
      <c r="C27" s="15">
        <f>Table1345[[#This Row],[PROP_CROSS SLOPE_LT]]*Table1345[[#This Row],[WIDTH_LT]]</f>
        <v>0.90200000000000002</v>
      </c>
      <c r="D27" s="17">
        <v>8.2000000000000003E-2</v>
      </c>
      <c r="E27" s="16">
        <v>11</v>
      </c>
      <c r="F27" s="18">
        <v>1225</v>
      </c>
      <c r="G27" s="15">
        <v>1029.3200000000002</v>
      </c>
      <c r="H27" s="16">
        <v>11</v>
      </c>
      <c r="I27" s="17">
        <v>-8.2000000000000003E-2</v>
      </c>
      <c r="J27" s="15">
        <f>Table1345[[#This Row],[WIDTH_RT]]*Table1345[[#This Row],[PROP_CROSS SLOPE_RT]]</f>
        <v>-0.90200000000000002</v>
      </c>
      <c r="K27" s="16"/>
      <c r="L27" s="15">
        <f>Table1345[[#This Row],[PROP_PROFILE GRADE]]+Table1345[[#This Row],[PROP_ELEV CORRECTION_RT]]</f>
        <v>1028.4180000000001</v>
      </c>
      <c r="M27" s="16" t="s">
        <v>68</v>
      </c>
    </row>
    <row r="28" spans="1:13" x14ac:dyDescent="0.25">
      <c r="A28" s="11">
        <f>Table1345[[#This Row],[PROP_PROFILE GRADE]]+Table1345[[#This Row],[PROP_ELEV CORRECTION_LT]]</f>
        <v>1030.2920000000001</v>
      </c>
      <c r="B28" s="12"/>
      <c r="C28" s="11">
        <f>Table1345[[#This Row],[PROP_CROSS SLOPE_LT]]*Table1345[[#This Row],[WIDTH_LT]]</f>
        <v>0.90200000000000002</v>
      </c>
      <c r="D28" s="13">
        <v>8.2000000000000003E-2</v>
      </c>
      <c r="E28" s="12">
        <v>11</v>
      </c>
      <c r="F28" s="14">
        <v>1250</v>
      </c>
      <c r="G28" s="11">
        <v>1029.3900000000001</v>
      </c>
      <c r="H28" s="12">
        <v>11</v>
      </c>
      <c r="I28" s="13">
        <v>-8.2000000000000003E-2</v>
      </c>
      <c r="J28" s="11">
        <f>Table1345[[#This Row],[PROP_CROSS SLOPE_RT]]*Table1345[[#This Row],[WIDTH_RT]]</f>
        <v>-0.90200000000000002</v>
      </c>
      <c r="K28" s="12"/>
      <c r="L28" s="11">
        <f>Table1345[[#This Row],[PROP_PROFILE GRADE]]+Table1345[[#This Row],[PROP_ELEV CORRECTION_RT]]</f>
        <v>1028.4880000000001</v>
      </c>
      <c r="M28" s="12"/>
    </row>
    <row r="29" spans="1:13" x14ac:dyDescent="0.25">
      <c r="A29" s="11">
        <f>Table1345[[#This Row],[PROP_PROFILE GRADE]]+Table1345[[#This Row],[PROP_ELEV CORRECTION_LT]]</f>
        <v>1030.3117500000001</v>
      </c>
      <c r="B29" s="12"/>
      <c r="C29" s="11">
        <f>Table1345[[#This Row],[PROP_CROSS SLOPE_LT]]*Table1345[[#This Row],[WIDTH_LT]]</f>
        <v>0.87174999999998182</v>
      </c>
      <c r="D29" s="13">
        <f>$D$28+(($D$36-$D$28)/($F$36-$F$28))*(Table1345[[#This Row],[STATION]]-$F$28)</f>
        <v>7.924999999999835E-2</v>
      </c>
      <c r="E29" s="12">
        <v>11</v>
      </c>
      <c r="F29" s="14">
        <v>1275</v>
      </c>
      <c r="G29" s="11">
        <v>1029.44</v>
      </c>
      <c r="H29" s="12">
        <v>11</v>
      </c>
      <c r="I29" s="13">
        <f>$I$28+(($I$36-$I$28)/($F$36-$F$28))*(Table1345[[#This Row],[STATION]]-$F$28)</f>
        <v>-8.1636363636364978E-2</v>
      </c>
      <c r="J29" s="11">
        <f>Table1345[[#This Row],[PROP_CROSS SLOPE_RT]]*Table1345[[#This Row],[WIDTH_RT]]</f>
        <v>-0.89800000000001479</v>
      </c>
      <c r="K29" s="12"/>
      <c r="L29" s="11">
        <f>Table1345[[#This Row],[PROP_PROFILE GRADE]]+Table1345[[#This Row],[PROP_ELEV CORRECTION_RT]]</f>
        <v>1028.5420000000001</v>
      </c>
      <c r="M29" s="12"/>
    </row>
    <row r="30" spans="1:13" x14ac:dyDescent="0.25">
      <c r="A30" s="11">
        <f>Table1345[[#This Row],[PROP_PROFILE GRADE]]+Table1345[[#This Row],[PROP_ELEV CORRECTION_LT]]</f>
        <v>1030.3115</v>
      </c>
      <c r="B30" s="12"/>
      <c r="C30" s="11">
        <f>Table1345[[#This Row],[PROP_CROSS SLOPE_LT]]*Table1345[[#This Row],[WIDTH_LT]]</f>
        <v>0.84149999999996361</v>
      </c>
      <c r="D30" s="13">
        <f>$D$28+(($D$36-$D$28)/($F$36-$F$28))*(Table1345[[#This Row],[STATION]]-$F$28)</f>
        <v>7.6499999999996696E-2</v>
      </c>
      <c r="E30" s="12">
        <v>11</v>
      </c>
      <c r="F30" s="14">
        <v>1300</v>
      </c>
      <c r="G30" s="11">
        <v>1029.47</v>
      </c>
      <c r="H30" s="12">
        <v>11</v>
      </c>
      <c r="I30" s="13">
        <f>$I$28+(($I$36-$I$28)/($F$36-$F$28))*(Table1345[[#This Row],[STATION]]-$F$28)</f>
        <v>-8.1272727272729967E-2</v>
      </c>
      <c r="J30" s="11">
        <f>Table1345[[#This Row],[PROP_CROSS SLOPE_RT]]*Table1345[[#This Row],[WIDTH_RT]]</f>
        <v>-0.89400000000002966</v>
      </c>
      <c r="K30" s="12"/>
      <c r="L30" s="11">
        <f>Table1345[[#This Row],[PROP_PROFILE GRADE]]+Table1345[[#This Row],[PROP_ELEV CORRECTION_RT]]</f>
        <v>1028.576</v>
      </c>
      <c r="M30" s="12"/>
    </row>
    <row r="31" spans="1:13" x14ac:dyDescent="0.25">
      <c r="A31" s="11">
        <f>Table1345[[#This Row],[PROP_PROFILE GRADE]]+Table1345[[#This Row],[PROP_ELEV CORRECTION_LT]]</f>
        <v>1030.29125</v>
      </c>
      <c r="B31" s="12"/>
      <c r="C31" s="11">
        <f>Table1345[[#This Row],[PROP_CROSS SLOPE_LT]]*Table1345[[#This Row],[WIDTH_LT]]</f>
        <v>0.8112499999999454</v>
      </c>
      <c r="D31" s="13">
        <f>$D$28+(($D$36-$D$28)/($F$36-$F$28))*(Table1345[[#This Row],[STATION]]-$F$28)</f>
        <v>7.3749999999995042E-2</v>
      </c>
      <c r="E31" s="12">
        <v>11</v>
      </c>
      <c r="F31" s="14">
        <v>1325</v>
      </c>
      <c r="G31" s="11">
        <v>1029.48</v>
      </c>
      <c r="H31" s="12">
        <v>11</v>
      </c>
      <c r="I31" s="13">
        <f>$I$28+(($I$36-$I$28)/($F$36-$F$28))*(Table1345[[#This Row],[STATION]]-$F$28)</f>
        <v>-8.0909090909094941E-2</v>
      </c>
      <c r="J31" s="11">
        <f>Table1345[[#This Row],[PROP_CROSS SLOPE_RT]]*Table1345[[#This Row],[WIDTH_RT]]</f>
        <v>-0.89000000000004431</v>
      </c>
      <c r="K31" s="12"/>
      <c r="L31" s="11">
        <f>Table1345[[#This Row],[PROP_PROFILE GRADE]]+Table1345[[#This Row],[PROP_ELEV CORRECTION_RT]]</f>
        <v>1028.5899999999999</v>
      </c>
      <c r="M31" s="12"/>
    </row>
    <row r="32" spans="1:13" x14ac:dyDescent="0.25">
      <c r="A32" s="11">
        <f>Table1345[[#This Row],[PROP_PROFILE GRADE]]+Table1345[[#This Row],[PROP_ELEV CORRECTION_LT]]</f>
        <v>1030.261</v>
      </c>
      <c r="B32" s="12"/>
      <c r="C32" s="11">
        <f>Table1345[[#This Row],[PROP_CROSS SLOPE_LT]]*Table1345[[#This Row],[WIDTH_LT]]</f>
        <v>0.78099999999992731</v>
      </c>
      <c r="D32" s="13">
        <f>$D$28+(($D$36-$D$28)/($F$36-$F$28))*(Table1345[[#This Row],[STATION]]-$F$28)</f>
        <v>7.0999999999993388E-2</v>
      </c>
      <c r="E32" s="12">
        <v>11</v>
      </c>
      <c r="F32" s="14">
        <v>1350</v>
      </c>
      <c r="G32" s="11">
        <v>1029.48</v>
      </c>
      <c r="H32" s="12">
        <v>11</v>
      </c>
      <c r="I32" s="13">
        <f>$I$28+(($I$36-$I$28)/($F$36-$F$28))*(Table1345[[#This Row],[STATION]]-$F$28)</f>
        <v>-8.0545454545459916E-2</v>
      </c>
      <c r="J32" s="11">
        <f>Table1345[[#This Row],[PROP_CROSS SLOPE_RT]]*Table1345[[#This Row],[WIDTH_RT]]</f>
        <v>-0.88600000000005907</v>
      </c>
      <c r="K32" s="12"/>
      <c r="L32" s="11">
        <f>Table1345[[#This Row],[PROP_PROFILE GRADE]]+Table1345[[#This Row],[PROP_ELEV CORRECTION_RT]]</f>
        <v>1028.5940000000001</v>
      </c>
      <c r="M32" s="12"/>
    </row>
    <row r="33" spans="1:13" x14ac:dyDescent="0.25">
      <c r="A33" s="11">
        <f>Table1345[[#This Row],[PROP_PROFILE GRADE]]+Table1345[[#This Row],[PROP_ELEV CORRECTION_LT]]</f>
        <v>1030.22075</v>
      </c>
      <c r="B33" s="12"/>
      <c r="C33" s="11">
        <f>Table1345[[#This Row],[PROP_CROSS SLOPE_LT]]*Table1345[[#This Row],[WIDTH_LT]]</f>
        <v>0.7507499999999091</v>
      </c>
      <c r="D33" s="13">
        <f>$D$28+(($D$36-$D$28)/($F$36-$F$28))*(Table1345[[#This Row],[STATION]]-$F$28)</f>
        <v>6.8249999999991734E-2</v>
      </c>
      <c r="E33" s="12">
        <v>11</v>
      </c>
      <c r="F33" s="14">
        <v>1375</v>
      </c>
      <c r="G33" s="11">
        <v>1029.47</v>
      </c>
      <c r="H33" s="12">
        <v>11</v>
      </c>
      <c r="I33" s="13">
        <f>$I$28+(($I$36-$I$28)/($F$36-$F$28))*(Table1345[[#This Row],[STATION]]-$F$28)</f>
        <v>-8.0181818181824904E-2</v>
      </c>
      <c r="J33" s="11">
        <f>Table1345[[#This Row],[PROP_CROSS SLOPE_RT]]*Table1345[[#This Row],[WIDTH_RT]]</f>
        <v>-0.88200000000007395</v>
      </c>
      <c r="K33" s="12"/>
      <c r="L33" s="11">
        <f>Table1345[[#This Row],[PROP_PROFILE GRADE]]+Table1345[[#This Row],[PROP_ELEV CORRECTION_RT]]</f>
        <v>1028.588</v>
      </c>
      <c r="M33" s="12"/>
    </row>
    <row r="34" spans="1:13" x14ac:dyDescent="0.25">
      <c r="A34" s="11">
        <f>Table1345[[#This Row],[PROP_PROFILE GRADE]]+Table1345[[#This Row],[PROP_ELEV CORRECTION_LT]]</f>
        <v>1030.1704999999999</v>
      </c>
      <c r="B34" s="12"/>
      <c r="C34" s="11">
        <f>Table1345[[#This Row],[PROP_CROSS SLOPE_LT]]*Table1345[[#This Row],[WIDTH_LT]]</f>
        <v>0.72049999999989089</v>
      </c>
      <c r="D34" s="13">
        <f>$D$28+(($D$36-$D$28)/($F$36-$F$28))*(Table1345[[#This Row],[STATION]]-$F$28)</f>
        <v>6.549999999999008E-2</v>
      </c>
      <c r="E34" s="12">
        <v>11</v>
      </c>
      <c r="F34" s="14">
        <v>1400</v>
      </c>
      <c r="G34" s="11">
        <v>1029.45</v>
      </c>
      <c r="H34" s="12">
        <v>11</v>
      </c>
      <c r="I34" s="13">
        <f>$I$28+(($I$36-$I$28)/($F$36-$F$28))*(Table1345[[#This Row],[STATION]]-$F$28)</f>
        <v>-7.9818181818189879E-2</v>
      </c>
      <c r="J34" s="11">
        <f>Table1345[[#This Row],[PROP_CROSS SLOPE_RT]]*Table1345[[#This Row],[WIDTH_RT]]</f>
        <v>-0.87800000000008871</v>
      </c>
      <c r="K34" s="12"/>
      <c r="L34" s="11">
        <f>Table1345[[#This Row],[PROP_PROFILE GRADE]]+Table1345[[#This Row],[PROP_ELEV CORRECTION_RT]]</f>
        <v>1028.5719999999999</v>
      </c>
      <c r="M34" s="12"/>
    </row>
    <row r="35" spans="1:13" x14ac:dyDescent="0.25">
      <c r="A35" s="11">
        <f>Table1345[[#This Row],[PROP_PROFILE GRADE]]+Table1345[[#This Row],[PROP_ELEV CORRECTION_LT]]</f>
        <v>1030.11025</v>
      </c>
      <c r="B35" s="12"/>
      <c r="C35" s="11">
        <f>Table1345[[#This Row],[PROP_CROSS SLOPE_LT]]*Table1345[[#This Row],[WIDTH_LT]]</f>
        <v>0.69024999999987269</v>
      </c>
      <c r="D35" s="13">
        <f>$D$28+(($D$36-$D$28)/($F$36-$F$28))*(Table1345[[#This Row],[STATION]]-$F$28)</f>
        <v>6.2749999999988426E-2</v>
      </c>
      <c r="E35" s="12">
        <v>11</v>
      </c>
      <c r="F35" s="14">
        <v>1425</v>
      </c>
      <c r="G35" s="11">
        <v>1029.42</v>
      </c>
      <c r="H35" s="12">
        <v>11</v>
      </c>
      <c r="I35" s="13">
        <f>$I$28+(($I$36-$I$28)/($F$36-$F$28))*(Table1345[[#This Row],[STATION]]-$F$28)</f>
        <v>-7.9454545454554867E-2</v>
      </c>
      <c r="J35" s="11">
        <f>Table1345[[#This Row],[PROP_CROSS SLOPE_RT]]*Table1345[[#This Row],[WIDTH_RT]]</f>
        <v>-0.87400000000010358</v>
      </c>
      <c r="K35" s="12"/>
      <c r="L35" s="11">
        <f>Table1345[[#This Row],[PROP_PROFILE GRADE]]+Table1345[[#This Row],[PROP_ELEV CORRECTION_RT]]</f>
        <v>1028.546</v>
      </c>
      <c r="M35" s="12"/>
    </row>
    <row r="36" spans="1:13" x14ac:dyDescent="0.25">
      <c r="A36" s="7">
        <v>1030.05</v>
      </c>
      <c r="B36" s="8"/>
      <c r="C36" s="7">
        <f t="shared" si="0"/>
        <v>0.65999999999985448</v>
      </c>
      <c r="D36" s="9">
        <f t="shared" si="1"/>
        <v>5.9999999999986772E-2</v>
      </c>
      <c r="E36" s="8">
        <v>11</v>
      </c>
      <c r="F36" s="10">
        <v>1450</v>
      </c>
      <c r="G36" s="7">
        <v>1029.3900000000001</v>
      </c>
      <c r="H36" s="8">
        <v>11</v>
      </c>
      <c r="I36" s="9">
        <f t="shared" si="2"/>
        <v>-7.9090909090919842E-2</v>
      </c>
      <c r="J36" s="7">
        <f t="shared" si="3"/>
        <v>-0.87000000000011823</v>
      </c>
      <c r="K36" s="8"/>
      <c r="L36" s="7">
        <v>1028.52</v>
      </c>
      <c r="M36" s="8" t="s">
        <v>92</v>
      </c>
    </row>
    <row r="37" spans="1:13" x14ac:dyDescent="0.25">
      <c r="A37" s="7">
        <v>1029.81</v>
      </c>
      <c r="B37" s="8"/>
      <c r="C37" s="7">
        <f t="shared" si="0"/>
        <v>0.51999999999998181</v>
      </c>
      <c r="D37" s="9">
        <f t="shared" si="1"/>
        <v>4.727272727272562E-2</v>
      </c>
      <c r="E37" s="8">
        <v>11</v>
      </c>
      <c r="F37" s="10">
        <v>1475</v>
      </c>
      <c r="G37" s="7">
        <v>1029.29</v>
      </c>
      <c r="H37" s="8">
        <v>11</v>
      </c>
      <c r="I37" s="9">
        <f t="shared" si="2"/>
        <v>-7.6363636363628917E-2</v>
      </c>
      <c r="J37" s="7">
        <f t="shared" si="3"/>
        <v>-0.83999999999991815</v>
      </c>
      <c r="K37" s="8"/>
      <c r="L37" s="7">
        <v>1028.45</v>
      </c>
      <c r="M37" s="8"/>
    </row>
    <row r="38" spans="1:13" x14ac:dyDescent="0.25">
      <c r="A38" s="7">
        <v>1030.1099999999999</v>
      </c>
      <c r="B38" s="8"/>
      <c r="C38" s="7">
        <f t="shared" si="0"/>
        <v>0.78999999999996362</v>
      </c>
      <c r="D38" s="9">
        <f t="shared" si="1"/>
        <v>7.1818181818178506E-2</v>
      </c>
      <c r="E38" s="8">
        <v>11</v>
      </c>
      <c r="F38" s="10">
        <v>1500</v>
      </c>
      <c r="G38" s="7">
        <v>1029.32</v>
      </c>
      <c r="H38" s="8">
        <v>11</v>
      </c>
      <c r="I38" s="9">
        <f t="shared" si="2"/>
        <v>-8.4545454545439658E-2</v>
      </c>
      <c r="J38" s="7">
        <f t="shared" si="3"/>
        <v>-0.92999999999983629</v>
      </c>
      <c r="K38" s="8"/>
      <c r="L38" s="7">
        <v>1028.3900000000001</v>
      </c>
      <c r="M38" s="8"/>
    </row>
    <row r="39" spans="1:13" x14ac:dyDescent="0.25">
      <c r="A39" s="7">
        <v>1030.1199999999999</v>
      </c>
      <c r="B39" s="8"/>
      <c r="C39" s="7">
        <f t="shared" si="0"/>
        <v>0.79999999999995453</v>
      </c>
      <c r="D39" s="9">
        <f t="shared" si="1"/>
        <v>7.2727272727268588E-2</v>
      </c>
      <c r="E39" s="8">
        <v>11</v>
      </c>
      <c r="F39" s="10">
        <v>1525</v>
      </c>
      <c r="G39" s="7">
        <v>1029.32</v>
      </c>
      <c r="H39" s="8">
        <v>11</v>
      </c>
      <c r="I39" s="9">
        <f t="shared" si="2"/>
        <v>-8.4545454545439658E-2</v>
      </c>
      <c r="J39" s="7">
        <f t="shared" si="3"/>
        <v>-0.92999999999983629</v>
      </c>
      <c r="K39" s="8"/>
      <c r="L39" s="7">
        <v>1028.3900000000001</v>
      </c>
      <c r="M39" s="8"/>
    </row>
    <row r="40" spans="1:13" x14ac:dyDescent="0.25">
      <c r="A40" s="7">
        <v>1030.0899999999999</v>
      </c>
      <c r="B40" s="8"/>
      <c r="C40" s="7">
        <f t="shared" si="0"/>
        <v>0.76999999999998181</v>
      </c>
      <c r="D40" s="9">
        <f t="shared" si="1"/>
        <v>6.9999999999998341E-2</v>
      </c>
      <c r="E40" s="8">
        <v>11</v>
      </c>
      <c r="F40" s="10">
        <v>1550</v>
      </c>
      <c r="G40" s="7">
        <v>1029.32</v>
      </c>
      <c r="H40" s="8">
        <v>11</v>
      </c>
      <c r="I40" s="9">
        <f t="shared" si="2"/>
        <v>-8.3636363636349575E-2</v>
      </c>
      <c r="J40" s="7">
        <f t="shared" si="3"/>
        <v>-0.91999999999984539</v>
      </c>
      <c r="K40" s="8"/>
      <c r="L40" s="7">
        <v>1028.4000000000001</v>
      </c>
      <c r="M40" s="8"/>
    </row>
    <row r="41" spans="1:13" x14ac:dyDescent="0.25">
      <c r="A41" s="7">
        <v>1030.07</v>
      </c>
      <c r="B41" s="8"/>
      <c r="C41" s="7">
        <f t="shared" si="0"/>
        <v>0.75</v>
      </c>
      <c r="D41" s="9">
        <f t="shared" si="1"/>
        <v>6.8181818181818177E-2</v>
      </c>
      <c r="E41" s="8">
        <v>11</v>
      </c>
      <c r="F41" s="10">
        <v>1575</v>
      </c>
      <c r="G41" s="7">
        <v>1029.32</v>
      </c>
      <c r="H41" s="8">
        <v>11</v>
      </c>
      <c r="I41" s="9">
        <f t="shared" si="2"/>
        <v>-8.545454545452974E-2</v>
      </c>
      <c r="J41" s="7">
        <f t="shared" si="3"/>
        <v>-0.9399999999998272</v>
      </c>
      <c r="K41" s="8"/>
      <c r="L41" s="7">
        <v>1028.3800000000001</v>
      </c>
      <c r="M41" s="8"/>
    </row>
    <row r="42" spans="1:13" x14ac:dyDescent="0.25">
      <c r="A42" s="7">
        <v>1030.08</v>
      </c>
      <c r="B42" s="8"/>
      <c r="C42" s="7">
        <f t="shared" si="0"/>
        <v>0.75</v>
      </c>
      <c r="D42" s="9">
        <f t="shared" si="1"/>
        <v>6.8181818181818177E-2</v>
      </c>
      <c r="E42" s="8">
        <v>11</v>
      </c>
      <c r="F42" s="10">
        <v>1600</v>
      </c>
      <c r="G42" s="7">
        <v>1029.33</v>
      </c>
      <c r="H42" s="8">
        <v>11</v>
      </c>
      <c r="I42" s="9">
        <f t="shared" si="2"/>
        <v>-8.3636363636349575E-2</v>
      </c>
      <c r="J42" s="7">
        <f t="shared" si="3"/>
        <v>-0.91999999999984539</v>
      </c>
      <c r="K42" s="8"/>
      <c r="L42" s="7">
        <v>1028.4100000000001</v>
      </c>
      <c r="M42" s="8"/>
    </row>
    <row r="43" spans="1:13" x14ac:dyDescent="0.25">
      <c r="A43" s="7">
        <v>1030.0899999999999</v>
      </c>
      <c r="B43" s="8"/>
      <c r="C43" s="7">
        <f t="shared" si="0"/>
        <v>0.75</v>
      </c>
      <c r="D43" s="9">
        <f t="shared" si="1"/>
        <v>6.8181818181818177E-2</v>
      </c>
      <c r="E43" s="8">
        <v>11</v>
      </c>
      <c r="F43" s="10">
        <v>1625</v>
      </c>
      <c r="G43" s="7">
        <v>1029.3399999999999</v>
      </c>
      <c r="H43" s="8">
        <v>11</v>
      </c>
      <c r="I43" s="9">
        <f t="shared" si="2"/>
        <v>-8.0909090909079329E-2</v>
      </c>
      <c r="J43" s="7">
        <f t="shared" si="3"/>
        <v>-0.88999999999987267</v>
      </c>
      <c r="K43" s="8"/>
      <c r="L43" s="7">
        <v>1028.45</v>
      </c>
      <c r="M43" s="8"/>
    </row>
  </sheetData>
  <pageMargins left="0.7" right="0.7" top="0.75" bottom="0.75" header="0.3" footer="0.3"/>
  <pageSetup paperSize="17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Additional Topo 060424_superele</vt:lpstr>
      <vt:lpstr>RAW+extra shots</vt:lpstr>
      <vt:lpstr>EDIT_existing</vt:lpstr>
      <vt:lpstr>EDIT_proposed1</vt:lpstr>
      <vt:lpstr>EDIT_proposed2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Hanke</dc:creator>
  <cp:lastModifiedBy>Grilliot, Daniel</cp:lastModifiedBy>
  <cp:lastPrinted>2024-06-13T14:40:03Z</cp:lastPrinted>
  <dcterms:created xsi:type="dcterms:W3CDTF">2024-06-05T14:20:36Z</dcterms:created>
  <dcterms:modified xsi:type="dcterms:W3CDTF">2024-06-13T17:41:16Z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