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91093\"/>
    </mc:Choice>
  </mc:AlternateContent>
  <xr:revisionPtr revIDLastSave="0" documentId="13_ncr:1_{C1B7E733-77DE-463A-8C82-4E77487455C3}" xr6:coauthVersionLast="47" xr6:coauthVersionMax="47" xr10:uidLastSave="{00000000-0000-0000-0000-000000000000}"/>
  <bookViews>
    <workbookView xWindow="-8730" yWindow="-16320" windowWidth="29040" windowHeight="15720" activeTab="5" xr2:uid="{37445BA9-FC12-4CE1-8BC9-AEB6006763E6}"/>
  </bookViews>
  <sheets>
    <sheet name="ADA" sheetId="1" r:id="rId1"/>
    <sheet name="BRO" sheetId="2" r:id="rId2"/>
    <sheet name="LAW" sheetId="3" r:id="rId3"/>
    <sheet name="ROS" sheetId="4" r:id="rId4"/>
    <sheet name="NO SPRAY - 4 COUNTY (Ada-Law)" sheetId="7" r:id="rId5"/>
    <sheet name="NO SPRAY - 4 COUNTY (Ros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5" i="4" l="1"/>
  <c r="G55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G54" i="2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H55" i="4"/>
  <c r="U34" i="4"/>
  <c r="H54" i="3"/>
  <c r="G54" i="3"/>
  <c r="G55" i="3" s="1"/>
  <c r="G56" i="3" s="1"/>
  <c r="U33" i="3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54" i="2" s="1"/>
  <c r="H54" i="2"/>
  <c r="G55" i="2"/>
  <c r="G56" i="2" s="1"/>
  <c r="U34" i="2"/>
  <c r="U34" i="1"/>
  <c r="H55" i="1"/>
  <c r="G55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G56" i="4" l="1"/>
  <c r="G57" i="4" s="1"/>
  <c r="J54" i="3"/>
  <c r="J55" i="1"/>
  <c r="G56" i="1"/>
  <c r="G57" i="1" s="1"/>
</calcChain>
</file>

<file path=xl/sharedStrings.xml><?xml version="1.0" encoding="utf-8"?>
<sst xmlns="http://schemas.openxmlformats.org/spreadsheetml/2006/main" count="622" uniqueCount="150">
  <si>
    <t>HERBICIDAL SPRAYING NONSELECTIVE VEGETATION CONTROL DATA FOR ADAMS COUNTY</t>
  </si>
  <si>
    <t>COUNTY</t>
  </si>
  <si>
    <t>ADA</t>
  </si>
  <si>
    <t xml:space="preserve">ADA </t>
  </si>
  <si>
    <t>TOTALS FOR THIS SHEET</t>
  </si>
  <si>
    <t>SUB-TOTAL</t>
  </si>
  <si>
    <t>TOTALS CARRIED TO GENERAL SUMMARY</t>
  </si>
  <si>
    <t>ROUTE</t>
  </si>
  <si>
    <t>SLM</t>
  </si>
  <si>
    <t>FROM</t>
  </si>
  <si>
    <t>TO</t>
  </si>
  <si>
    <t>GUARD  RAIL SPRAYED</t>
  </si>
  <si>
    <t>MILE</t>
  </si>
  <si>
    <t>CONCRETE DIVIDER SPRAYED</t>
  </si>
  <si>
    <t>CURB SPRAYED</t>
  </si>
  <si>
    <t>TOTAL TREATED</t>
  </si>
  <si>
    <t>ACRES</t>
  </si>
  <si>
    <t>COMMENTS</t>
  </si>
  <si>
    <t>BROWN C.L. TO PIKE C.L.</t>
  </si>
  <si>
    <t>BROWN C.L. TO WEST UNION CORP.</t>
  </si>
  <si>
    <t>WEST UNION CORP. TO PEEBLES CORP.</t>
  </si>
  <si>
    <t>PEEBLES CORP. TO HIGHLAND C.L.</t>
  </si>
  <si>
    <t>BROWN C.L. TO MANCHESTER CORP.</t>
  </si>
  <si>
    <t>MANCHESTER CORP. TO SCIOTO C.L.</t>
  </si>
  <si>
    <t>HIGHLAND C.L. TO SCIOTO C.L.</t>
  </si>
  <si>
    <t>WEST UNION CORP. TO SCIOTO C.L.</t>
  </si>
  <si>
    <t>MANCHESTER CORP. TO WINCHESTER CORP.</t>
  </si>
  <si>
    <t>WINCHESTER CORP. TO HIGHLAND C.L.</t>
  </si>
  <si>
    <t>S.R. 136 TO S.R. 247</t>
  </si>
  <si>
    <t>OHIO RIVER TO WEST UNION CORP.</t>
  </si>
  <si>
    <t>WEST UNION CORP. TO SEAMAN CORP.</t>
  </si>
  <si>
    <t>SEAMAN CORP. TO HIGHLAND C.L.</t>
  </si>
  <si>
    <t>BEGIN S.R. 125 TO SCIOTO C.L.</t>
  </si>
  <si>
    <t>SEAMAN CORP. TO S.R. 73</t>
  </si>
  <si>
    <t>BEGIN S.R. 41 TO S.R. 348</t>
  </si>
  <si>
    <t>BRO</t>
  </si>
  <si>
    <t>CLERMONT C.L. TO ADAMS C.L.</t>
  </si>
  <si>
    <t xml:space="preserve">ABERDEEN CORP. TO ADAMS C.L. </t>
  </si>
  <si>
    <t>BROWN C.L. TO FAYETTEVILLE CORP.</t>
  </si>
  <si>
    <t>FAYETTEVILLE CORP. TO HIGHLAND C.L.</t>
  </si>
  <si>
    <t>CLERMONT C.L. TO HIGGINSPORT CORP.</t>
  </si>
  <si>
    <t>HIGGINSPORT. TO RIPLEY CORP.</t>
  </si>
  <si>
    <t>RIPLEY CORP. TO ABERDEEN CORP.</t>
  </si>
  <si>
    <t>RIPLEY CORP. TO RUSSELVILLE CORP.</t>
  </si>
  <si>
    <t>RUSSELVILLE CORP. TO HIGHLAND C.L.</t>
  </si>
  <si>
    <t>U.S. 62 TO GEORGETOWN CORP.</t>
  </si>
  <si>
    <t>GEORGETOWN CORP. TO MT. ORAB CORP.</t>
  </si>
  <si>
    <t>MT. ORAB CORP. TO FAYETTEVILLE CORP.</t>
  </si>
  <si>
    <t>FAYETTEVILLE CORP. TO CLINTON C.L.</t>
  </si>
  <si>
    <t>BEGIN S.R. 251 TO CLINTON C.L.</t>
  </si>
  <si>
    <t>CLERMONT C.L. TO HAMMERSVILLE CORP.</t>
  </si>
  <si>
    <t>HAMMERSVILLE CORP. TO GEORGETOWN CORP.</t>
  </si>
  <si>
    <t>GEORGETOWN CORP. TO RUSSELVILLE CORP.</t>
  </si>
  <si>
    <t>RUSSELVILLE CORP. TO ADAMS C.L.</t>
  </si>
  <si>
    <t>CLERMONT C.L. TO HIGHLAND C.L.</t>
  </si>
  <si>
    <t>S.R. 32 TO HIGHLAND C.L.</t>
  </si>
  <si>
    <t>HIGGINSPORT CORP. TO GEORGETOWN CORP.</t>
  </si>
  <si>
    <t>BEGIN U.S. 50 TO CLINTON C.L.</t>
  </si>
  <si>
    <t>BEGIN AT U.S. 62 TO S.R. 125</t>
  </si>
  <si>
    <t>HIGGINSPORT CORP. TO S.R. 125</t>
  </si>
  <si>
    <t>CLERMONT C.L. TO S.R. 505</t>
  </si>
  <si>
    <t>BEGIN AT S.R. 41 TO S.R. 125</t>
  </si>
  <si>
    <t>HIGGINSPORT CORP. TO U.S. 68</t>
  </si>
  <si>
    <t>LAW</t>
  </si>
  <si>
    <t>22.61 U.S. 52 TO CHESAPEAKE CORP. - INCLUDE RAMPS WITH SR 527</t>
  </si>
  <si>
    <t>CHESAPEAKE CORP. TO ATHALIA CORP.</t>
  </si>
  <si>
    <t>ATHALIA CORP. TO GALLIA C.L.</t>
  </si>
  <si>
    <t>SCIOTO C.L. TO W.V. STATE LINE. - INCLUDES ALL RAMPS AND SHOULDER CONCRETE BARRIER</t>
  </si>
  <si>
    <t>IRONTON CORP. TO JACKSON C.L.</t>
  </si>
  <si>
    <t>SCIOTO C.L. TO JACKSON C.L.</t>
  </si>
  <si>
    <t>IRONTON CORP. TO GALLIA C.L.</t>
  </si>
  <si>
    <t>S.R. 141 TO S.R. 7</t>
  </si>
  <si>
    <t>S.R. 217 TO GALLIA C.L.</t>
  </si>
  <si>
    <t>COAL GROVE CORP. TO S.R. 7</t>
  </si>
  <si>
    <t>S.R. 93 TO S.R. 93</t>
  </si>
  <si>
    <t>S.R. 243 TO S.R. 141</t>
  </si>
  <si>
    <t>SCIOTO C.L. TO S.R. 93</t>
  </si>
  <si>
    <t>CHESAPEAKE CORP. TO S.R. 7</t>
  </si>
  <si>
    <t>HANGING ROCK CORP. TO S.R. 522</t>
  </si>
  <si>
    <t>S.R. 7 TO GALLIA C.L.</t>
  </si>
  <si>
    <t>S.R. 775 TO GALLIA C.L.</t>
  </si>
  <si>
    <t>ROS</t>
  </si>
  <si>
    <t>PIKE C.L. TO PICKAWAY C.L. - INCLUDING RAMPS</t>
  </si>
  <si>
    <t>HIGHLAND C.L. TO U.S. 50</t>
  </si>
  <si>
    <t>FAYETTE C.L. TO U.S. 23 - INCLUDING RAMPS</t>
  </si>
  <si>
    <t>U.S. 23 TO JACKSON C.L. - INCLUDING RAMPS</t>
  </si>
  <si>
    <t>PIKE C.L. TO U.S. 50</t>
  </si>
  <si>
    <t>BAINBRIDGE CORP. TO HIGHLAND C.L.</t>
  </si>
  <si>
    <t>HIGHLAND C.L. TO BAINBRIDGE CORP.</t>
  </si>
  <si>
    <t>BAINBRIDGE CORP. TO CHILLICOTHE CORP.</t>
  </si>
  <si>
    <t>LEAVE CHILLICOTHE CORP. TO ENTER CHILLICOTHE CORP.</t>
  </si>
  <si>
    <t>CHILLICOTHE CORP. TO VINTON C.L.</t>
  </si>
  <si>
    <t>U.S. 23 TO CHILLICOTHE CORP.</t>
  </si>
  <si>
    <t>CHILLIOTHE CORP. TO PICKAWAY C.L.</t>
  </si>
  <si>
    <t>HIGHLAND C.L. TO CLARKSBURG CORP.</t>
  </si>
  <si>
    <t>CLARKSBURG CORP. TO PICKAWAY C.L.</t>
  </si>
  <si>
    <t>CHILLICOTHE CORP. TO KINGSTON CORP.</t>
  </si>
  <si>
    <t>S.R. 159 TO ADELPHI CORP.</t>
  </si>
  <si>
    <t>S.R. 159 TO S.R. 104</t>
  </si>
  <si>
    <t>S.R. 104 TO CLARKSBURG CORP.</t>
  </si>
  <si>
    <t xml:space="preserve">U.S. 50 TO VINTON C.L. </t>
  </si>
  <si>
    <t>HOCKING C.L. TO HOCKING C.L.</t>
  </si>
  <si>
    <t>HOCKING C.L. TO ADELPHI CORP.</t>
  </si>
  <si>
    <t>U.S. 23 TO SCIOT0 TRAIL SP</t>
  </si>
  <si>
    <t>PIKE C.L. TO CHILLICOTHE CORP.</t>
  </si>
  <si>
    <t>Herbicidal NO SPRAY areas</t>
  </si>
  <si>
    <t>Description</t>
  </si>
  <si>
    <t>County</t>
  </si>
  <si>
    <t>Route</t>
  </si>
  <si>
    <t>Section</t>
  </si>
  <si>
    <t>LT/RT</t>
  </si>
  <si>
    <t>Ada</t>
  </si>
  <si>
    <t>No Spray Signs</t>
  </si>
  <si>
    <t>Oscad Entrance (Small Area)</t>
  </si>
  <si>
    <t>Moyer's Vineyard</t>
  </si>
  <si>
    <t>No Spray Area</t>
  </si>
  <si>
    <t>Wildflower Area</t>
  </si>
  <si>
    <t>RT</t>
  </si>
  <si>
    <t>Organic Farm</t>
  </si>
  <si>
    <t>Bro</t>
  </si>
  <si>
    <t>Vinyard</t>
  </si>
  <si>
    <t xml:space="preserve">No Spray Requested by property owner </t>
  </si>
  <si>
    <t>Law</t>
  </si>
  <si>
    <t>LT</t>
  </si>
  <si>
    <t>Greenhouse</t>
  </si>
  <si>
    <t>Village of Millersport - Orchard</t>
  </si>
  <si>
    <t>Tobacco Bed</t>
  </si>
  <si>
    <t>Orchard</t>
  </si>
  <si>
    <t>(SR 7)</t>
  </si>
  <si>
    <t>LT &amp; RT</t>
  </si>
  <si>
    <t>Greenhouse and Tobacco Bed</t>
  </si>
  <si>
    <t>Pik</t>
  </si>
  <si>
    <t>Kincaid Fish Farm</t>
  </si>
  <si>
    <t>Vineyard</t>
  </si>
  <si>
    <t>Grapevines</t>
  </si>
  <si>
    <t>Fruit Trees and Berries</t>
  </si>
  <si>
    <t>Do Not Spray</t>
  </si>
  <si>
    <t>Ros</t>
  </si>
  <si>
    <t>Shelley's Nursery</t>
  </si>
  <si>
    <t>Lattaville</t>
  </si>
  <si>
    <t>Village of Lattaville - Grapevines</t>
  </si>
  <si>
    <t>Nursery and Greenhouse</t>
  </si>
  <si>
    <t>Greenhouse and Shrubs</t>
  </si>
  <si>
    <t>Fruit Trees</t>
  </si>
  <si>
    <t>Address 13823</t>
  </si>
  <si>
    <t>Richard Senter Residence</t>
  </si>
  <si>
    <t>Hirsch Fruit Farm</t>
  </si>
  <si>
    <t>HERBICIDAL SPRAYING NONSELECTIVE VEGETATION CONTROL DATA FOR BROWN COUNTY</t>
  </si>
  <si>
    <t>HERBICIDAL SPRAYING NONSELECTIVE VEGETATION CONTROL DATA FOR LAWRENCE COUNTY</t>
  </si>
  <si>
    <t>HERBICIDAL SPRAYING NONSELECTIVE VEGETATION CONTROL DATA FOR ROSS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</si>
</sst>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" fontId="4" fillId="0" borderId="15" xfId="1" applyNumberFormat="1" applyFont="1" applyBorder="1" applyAlignment="1">
      <alignment horizontal="center" vertical="center"/>
    </xf>
    <xf numFmtId="1" fontId="4" fillId="0" borderId="16" xfId="1" applyNumberFormat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2" fontId="4" fillId="0" borderId="15" xfId="1" applyNumberFormat="1" applyFont="1" applyBorder="1" applyAlignment="1">
      <alignment horizontal="center" vertical="center"/>
    </xf>
    <xf numFmtId="2" fontId="4" fillId="0" borderId="16" xfId="1" applyNumberFormat="1" applyFont="1" applyBorder="1" applyAlignment="1">
      <alignment horizontal="center" vertical="center"/>
    </xf>
    <xf numFmtId="2" fontId="6" fillId="0" borderId="15" xfId="1" applyNumberFormat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2" fontId="4" fillId="0" borderId="23" xfId="1" applyNumberFormat="1" applyFont="1" applyBorder="1" applyAlignment="1">
      <alignment horizontal="center" vertical="center"/>
    </xf>
    <xf numFmtId="2" fontId="4" fillId="0" borderId="27" xfId="1" applyNumberFormat="1" applyFont="1" applyBorder="1" applyAlignment="1">
      <alignment horizontal="center" vertical="center"/>
    </xf>
    <xf numFmtId="2" fontId="4" fillId="0" borderId="31" xfId="1" applyNumberFormat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2" fontId="6" fillId="0" borderId="23" xfId="1" applyNumberFormat="1" applyFont="1" applyBorder="1" applyAlignment="1">
      <alignment horizontal="center" vertical="center"/>
    </xf>
    <xf numFmtId="2" fontId="6" fillId="0" borderId="27" xfId="1" applyNumberFormat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2" fontId="1" fillId="0" borderId="23" xfId="1" applyNumberFormat="1" applyBorder="1" applyAlignment="1">
      <alignment horizontal="center" vertical="center"/>
    </xf>
    <xf numFmtId="2" fontId="4" fillId="0" borderId="33" xfId="1" applyNumberFormat="1" applyFont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34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1" fontId="4" fillId="0" borderId="33" xfId="1" applyNumberFormat="1" applyFont="1" applyBorder="1" applyAlignment="1">
      <alignment horizontal="center" vertical="center"/>
    </xf>
    <xf numFmtId="1" fontId="4" fillId="0" borderId="23" xfId="1" applyNumberFormat="1" applyFont="1" applyBorder="1" applyAlignment="1">
      <alignment horizontal="center" vertical="center"/>
    </xf>
    <xf numFmtId="1" fontId="4" fillId="0" borderId="27" xfId="1" applyNumberFormat="1" applyFont="1" applyBorder="1" applyAlignment="1">
      <alignment horizontal="center" vertical="center"/>
    </xf>
    <xf numFmtId="1" fontId="6" fillId="0" borderId="23" xfId="1" applyNumberFormat="1" applyFont="1" applyBorder="1" applyAlignment="1">
      <alignment horizontal="center" vertical="center"/>
    </xf>
    <xf numFmtId="1" fontId="6" fillId="0" borderId="27" xfId="1" applyNumberFormat="1" applyFont="1" applyBorder="1" applyAlignment="1">
      <alignment horizontal="center" vertical="center"/>
    </xf>
    <xf numFmtId="164" fontId="1" fillId="0" borderId="23" xfId="1" applyNumberFormat="1" applyBorder="1" applyAlignment="1">
      <alignment horizontal="center" vertical="center"/>
    </xf>
    <xf numFmtId="2" fontId="1" fillId="0" borderId="15" xfId="1" applyNumberForma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2" fontId="4" fillId="0" borderId="24" xfId="1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/>
    </xf>
    <xf numFmtId="1" fontId="2" fillId="0" borderId="15" xfId="1" applyNumberFormat="1" applyFont="1" applyBorder="1" applyAlignment="1">
      <alignment horizontal="center" vertical="center"/>
    </xf>
    <xf numFmtId="1" fontId="6" fillId="0" borderId="15" xfId="1" applyNumberFormat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1" fontId="4" fillId="0" borderId="24" xfId="1" applyNumberFormat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2" fontId="2" fillId="0" borderId="16" xfId="1" applyNumberFormat="1" applyFont="1" applyBorder="1" applyAlignment="1">
      <alignment horizontal="center" vertical="center"/>
    </xf>
    <xf numFmtId="1" fontId="2" fillId="0" borderId="16" xfId="1" applyNumberFormat="1" applyFont="1" applyBorder="1" applyAlignment="1">
      <alignment horizontal="center" vertical="center"/>
    </xf>
    <xf numFmtId="1" fontId="6" fillId="0" borderId="16" xfId="1" applyNumberFormat="1" applyFont="1" applyBorder="1" applyAlignment="1">
      <alignment horizontal="center" vertical="center"/>
    </xf>
    <xf numFmtId="1" fontId="4" fillId="0" borderId="40" xfId="1" applyNumberFormat="1" applyFont="1" applyBorder="1" applyAlignment="1">
      <alignment horizontal="center" vertical="center" wrapText="1"/>
    </xf>
    <xf numFmtId="1" fontId="4" fillId="0" borderId="40" xfId="1" applyNumberFormat="1" applyFont="1" applyBorder="1" applyAlignment="1">
      <alignment horizontal="center" vertical="center"/>
    </xf>
    <xf numFmtId="1" fontId="4" fillId="0" borderId="41" xfId="1" applyNumberFormat="1" applyFont="1" applyBorder="1" applyAlignment="1">
      <alignment horizontal="center" vertical="center"/>
    </xf>
    <xf numFmtId="1" fontId="4" fillId="0" borderId="42" xfId="1" applyNumberFormat="1" applyFont="1" applyBorder="1" applyAlignment="1">
      <alignment horizontal="center" vertical="center"/>
    </xf>
    <xf numFmtId="1" fontId="6" fillId="0" borderId="40" xfId="1" applyNumberFormat="1" applyFont="1" applyBorder="1" applyAlignment="1">
      <alignment horizontal="center" vertical="center"/>
    </xf>
    <xf numFmtId="0" fontId="2" fillId="0" borderId="43" xfId="1" applyFont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1" fillId="0" borderId="42" xfId="1" applyBorder="1" applyAlignment="1">
      <alignment horizontal="center" vertical="center"/>
    </xf>
    <xf numFmtId="1" fontId="1" fillId="0" borderId="44" xfId="1" applyNumberFormat="1" applyBorder="1" applyAlignment="1">
      <alignment horizontal="center" vertical="center"/>
    </xf>
    <xf numFmtId="1" fontId="4" fillId="0" borderId="16" xfId="1" applyNumberFormat="1" applyFont="1" applyBorder="1" applyAlignment="1">
      <alignment horizontal="center"/>
    </xf>
    <xf numFmtId="0" fontId="4" fillId="0" borderId="27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/>
    </xf>
    <xf numFmtId="0" fontId="4" fillId="0" borderId="27" xfId="1" applyFont="1" applyBorder="1" applyAlignment="1">
      <alignment horizontal="center"/>
    </xf>
    <xf numFmtId="2" fontId="2" fillId="0" borderId="27" xfId="1" applyNumberFormat="1" applyFont="1" applyBorder="1" applyAlignment="1">
      <alignment horizontal="center" vertical="center"/>
    </xf>
    <xf numFmtId="1" fontId="2" fillId="0" borderId="27" xfId="1" applyNumberFormat="1" applyFont="1" applyBorder="1" applyAlignment="1">
      <alignment horizontal="center" vertical="center"/>
    </xf>
    <xf numFmtId="2" fontId="4" fillId="0" borderId="27" xfId="1" applyNumberFormat="1" applyFont="1" applyBorder="1" applyAlignment="1">
      <alignment vertical="center"/>
    </xf>
    <xf numFmtId="2" fontId="4" fillId="0" borderId="16" xfId="1" applyNumberFormat="1" applyFont="1" applyBorder="1" applyAlignment="1">
      <alignment horizontal="center"/>
    </xf>
    <xf numFmtId="0" fontId="1" fillId="0" borderId="16" xfId="1" applyBorder="1"/>
    <xf numFmtId="0" fontId="2" fillId="0" borderId="27" xfId="1" applyFont="1" applyBorder="1" applyAlignment="1">
      <alignment horizontal="center" vertical="center"/>
    </xf>
    <xf numFmtId="0" fontId="4" fillId="0" borderId="16" xfId="1" applyFont="1" applyBorder="1"/>
    <xf numFmtId="0" fontId="1" fillId="0" borderId="27" xfId="1" applyBorder="1"/>
    <xf numFmtId="0" fontId="4" fillId="0" borderId="42" xfId="1" applyFont="1" applyBorder="1" applyAlignment="1">
      <alignment horizontal="center" vertical="center"/>
    </xf>
    <xf numFmtId="0" fontId="4" fillId="0" borderId="48" xfId="1" applyFont="1" applyBorder="1" applyAlignment="1">
      <alignment horizontal="center" vertical="center"/>
    </xf>
    <xf numFmtId="0" fontId="4" fillId="0" borderId="42" xfId="1" applyFont="1" applyBorder="1" applyAlignment="1">
      <alignment horizontal="center"/>
    </xf>
    <xf numFmtId="1" fontId="4" fillId="0" borderId="48" xfId="1" applyNumberFormat="1" applyFont="1" applyBorder="1" applyAlignment="1">
      <alignment horizontal="center" vertical="center"/>
    </xf>
    <xf numFmtId="0" fontId="4" fillId="0" borderId="49" xfId="1" applyFont="1" applyBorder="1" applyAlignment="1">
      <alignment horizontal="center" vertical="center"/>
    </xf>
    <xf numFmtId="2" fontId="2" fillId="0" borderId="23" xfId="1" applyNumberFormat="1" applyFont="1" applyBorder="1" applyAlignment="1">
      <alignment horizontal="center" vertical="center"/>
    </xf>
    <xf numFmtId="1" fontId="2" fillId="0" borderId="23" xfId="1" applyNumberFormat="1" applyFont="1" applyBorder="1" applyAlignment="1">
      <alignment horizontal="center" vertical="center"/>
    </xf>
    <xf numFmtId="1" fontId="4" fillId="0" borderId="42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0" fillId="0" borderId="16" xfId="0" applyBorder="1"/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7" fillId="0" borderId="37" xfId="1" applyFont="1" applyBorder="1" applyAlignment="1">
      <alignment horizontal="center" vertical="center"/>
    </xf>
    <xf numFmtId="0" fontId="7" fillId="0" borderId="38" xfId="1" applyFont="1" applyBorder="1" applyAlignment="1">
      <alignment horizontal="center" vertical="center"/>
    </xf>
    <xf numFmtId="0" fontId="7" fillId="0" borderId="39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4" fillId="0" borderId="45" xfId="1" applyFont="1" applyBorder="1" applyAlignment="1">
      <alignment horizontal="right" vertical="center"/>
    </xf>
    <xf numFmtId="0" fontId="4" fillId="0" borderId="46" xfId="1" applyFont="1" applyBorder="1" applyAlignment="1">
      <alignment horizontal="right" vertical="center"/>
    </xf>
    <xf numFmtId="0" fontId="4" fillId="0" borderId="47" xfId="1" applyFont="1" applyBorder="1" applyAlignment="1">
      <alignment horizontal="right" vertical="center"/>
    </xf>
    <xf numFmtId="2" fontId="5" fillId="0" borderId="8" xfId="0" applyNumberFormat="1" applyFont="1" applyBorder="1" applyAlignment="1">
      <alignment horizontal="right" vertical="center"/>
    </xf>
    <xf numFmtId="2" fontId="5" fillId="0" borderId="19" xfId="0" applyNumberFormat="1" applyFont="1" applyBorder="1" applyAlignment="1">
      <alignment horizontal="right" vertical="center"/>
    </xf>
    <xf numFmtId="2" fontId="5" fillId="0" borderId="28" xfId="0" applyNumberFormat="1" applyFont="1" applyBorder="1" applyAlignment="1">
      <alignment horizontal="right" vertical="center"/>
    </xf>
    <xf numFmtId="2" fontId="3" fillId="0" borderId="9" xfId="0" applyNumberFormat="1" applyFont="1" applyBorder="1" applyAlignment="1">
      <alignment horizontal="right" vertical="center"/>
    </xf>
    <xf numFmtId="2" fontId="3" fillId="0" borderId="20" xfId="0" applyNumberFormat="1" applyFont="1" applyBorder="1" applyAlignment="1">
      <alignment horizontal="right" vertical="center"/>
    </xf>
    <xf numFmtId="2" fontId="3" fillId="0" borderId="18" xfId="0" applyNumberFormat="1" applyFont="1" applyBorder="1" applyAlignment="1">
      <alignment horizontal="right" vertical="center"/>
    </xf>
    <xf numFmtId="2" fontId="5" fillId="0" borderId="27" xfId="1" applyNumberFormat="1" applyFont="1" applyBorder="1" applyAlignment="1">
      <alignment horizontal="center" vertical="center"/>
    </xf>
    <xf numFmtId="2" fontId="5" fillId="0" borderId="19" xfId="1" applyNumberFormat="1" applyFont="1" applyBorder="1" applyAlignment="1">
      <alignment horizontal="center" vertical="center"/>
    </xf>
    <xf numFmtId="2" fontId="5" fillId="0" borderId="28" xfId="1" applyNumberFormat="1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DE6B8A00-3598-4926-895F-23476F2070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9F904-88A4-4889-9E64-046CD29F1CE6}">
  <dimension ref="A1:U57"/>
  <sheetViews>
    <sheetView topLeftCell="A29" workbookViewId="0">
      <selection activeCell="D33" sqref="D33"/>
    </sheetView>
  </sheetViews>
  <sheetFormatPr defaultRowHeight="15" x14ac:dyDescent="0.25"/>
  <cols>
    <col min="1" max="2" width="11.5703125" customWidth="1"/>
    <col min="3" max="4" width="14.28515625" customWidth="1"/>
    <col min="5" max="5" width="17.85546875" customWidth="1"/>
    <col min="6" max="6" width="12.85546875" customWidth="1"/>
    <col min="7" max="7" width="20.140625" customWidth="1"/>
    <col min="8" max="10" width="12.85546875" customWidth="1"/>
    <col min="11" max="13" width="10.7109375" customWidth="1"/>
    <col min="14" max="14" width="14" customWidth="1"/>
    <col min="15" max="15" width="13.42578125" customWidth="1"/>
    <col min="16" max="16" width="0" hidden="1" customWidth="1"/>
    <col min="17" max="17" width="63.85546875" customWidth="1"/>
  </cols>
  <sheetData>
    <row r="1" spans="1:17" x14ac:dyDescent="0.25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3"/>
    </row>
    <row r="2" spans="1:17" ht="15.75" thickBot="1" x14ac:dyDescent="0.3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6"/>
    </row>
    <row r="3" spans="1:17" x14ac:dyDescent="0.25">
      <c r="A3" s="97" t="s">
        <v>1</v>
      </c>
      <c r="B3" s="100" t="s">
        <v>7</v>
      </c>
      <c r="C3" s="103" t="s">
        <v>8</v>
      </c>
      <c r="D3" s="104"/>
      <c r="E3" s="86"/>
      <c r="F3" s="86"/>
      <c r="G3" s="109" t="s">
        <v>11</v>
      </c>
      <c r="H3" s="109" t="s">
        <v>13</v>
      </c>
      <c r="I3" s="109" t="s">
        <v>14</v>
      </c>
      <c r="J3" s="109" t="s">
        <v>15</v>
      </c>
      <c r="K3" s="109"/>
      <c r="L3" s="109"/>
      <c r="M3" s="109"/>
      <c r="N3" s="109"/>
      <c r="O3" s="109"/>
      <c r="P3" s="43"/>
      <c r="Q3" s="114" t="s">
        <v>17</v>
      </c>
    </row>
    <row r="4" spans="1:17" x14ac:dyDescent="0.25">
      <c r="A4" s="98"/>
      <c r="B4" s="101"/>
      <c r="C4" s="105"/>
      <c r="D4" s="106"/>
      <c r="E4" s="87"/>
      <c r="F4" s="87"/>
      <c r="G4" s="110"/>
      <c r="H4" s="110"/>
      <c r="I4" s="110"/>
      <c r="J4" s="110"/>
      <c r="K4" s="110"/>
      <c r="L4" s="110"/>
      <c r="M4" s="110"/>
      <c r="N4" s="110"/>
      <c r="O4" s="110"/>
      <c r="P4" s="11"/>
      <c r="Q4" s="115"/>
    </row>
    <row r="5" spans="1:17" x14ac:dyDescent="0.25">
      <c r="A5" s="98"/>
      <c r="B5" s="101"/>
      <c r="C5" s="105"/>
      <c r="D5" s="106"/>
      <c r="E5" s="87"/>
      <c r="F5" s="87"/>
      <c r="G5" s="110"/>
      <c r="H5" s="110"/>
      <c r="I5" s="110"/>
      <c r="J5" s="110"/>
      <c r="K5" s="110"/>
      <c r="L5" s="110"/>
      <c r="M5" s="110"/>
      <c r="N5" s="110"/>
      <c r="O5" s="110"/>
      <c r="P5" s="11"/>
      <c r="Q5" s="115"/>
    </row>
    <row r="6" spans="1:17" x14ac:dyDescent="0.25">
      <c r="A6" s="98"/>
      <c r="B6" s="101"/>
      <c r="C6" s="107"/>
      <c r="D6" s="108"/>
      <c r="E6" s="88"/>
      <c r="F6" s="88"/>
      <c r="G6" s="111"/>
      <c r="H6" s="111"/>
      <c r="I6" s="111"/>
      <c r="J6" s="111"/>
      <c r="K6" s="111"/>
      <c r="L6" s="111"/>
      <c r="M6" s="111"/>
      <c r="N6" s="111"/>
      <c r="O6" s="111"/>
      <c r="P6" s="44"/>
      <c r="Q6" s="115"/>
    </row>
    <row r="7" spans="1:17" x14ac:dyDescent="0.25">
      <c r="A7" s="98"/>
      <c r="B7" s="101"/>
      <c r="C7" s="11" t="s">
        <v>9</v>
      </c>
      <c r="D7" s="11" t="s">
        <v>10</v>
      </c>
      <c r="E7" s="89"/>
      <c r="F7" s="89"/>
      <c r="G7" s="117" t="s">
        <v>12</v>
      </c>
      <c r="H7" s="117" t="s">
        <v>12</v>
      </c>
      <c r="I7" s="117" t="s">
        <v>12</v>
      </c>
      <c r="J7" s="112" t="s">
        <v>16</v>
      </c>
      <c r="K7" s="112"/>
      <c r="L7" s="112"/>
      <c r="M7" s="112"/>
      <c r="N7" s="112"/>
      <c r="O7" s="112"/>
      <c r="P7" s="45"/>
      <c r="Q7" s="115"/>
    </row>
    <row r="8" spans="1:17" ht="15.75" thickBot="1" x14ac:dyDescent="0.3">
      <c r="A8" s="99"/>
      <c r="B8" s="102"/>
      <c r="C8" s="12" t="s">
        <v>8</v>
      </c>
      <c r="D8" s="12" t="s">
        <v>8</v>
      </c>
      <c r="E8" s="90"/>
      <c r="F8" s="90"/>
      <c r="G8" s="118"/>
      <c r="H8" s="118"/>
      <c r="I8" s="118"/>
      <c r="J8" s="113"/>
      <c r="K8" s="113"/>
      <c r="L8" s="113"/>
      <c r="M8" s="113"/>
      <c r="N8" s="113"/>
      <c r="O8" s="113"/>
      <c r="P8" s="46"/>
      <c r="Q8" s="116"/>
    </row>
    <row r="9" spans="1:17" x14ac:dyDescent="0.25">
      <c r="A9" s="1" t="s">
        <v>2</v>
      </c>
      <c r="B9" s="6">
        <v>32</v>
      </c>
      <c r="C9" s="13">
        <v>0</v>
      </c>
      <c r="D9" s="17">
        <v>24.95</v>
      </c>
      <c r="E9" s="17"/>
      <c r="F9" s="17"/>
      <c r="G9" s="19">
        <v>6.64</v>
      </c>
      <c r="H9" s="25">
        <v>0.2</v>
      </c>
      <c r="I9" s="29"/>
      <c r="J9" s="13">
        <f t="shared" ref="J9:J26" si="0">(I9*5280*42/12)/43560+(G9*5280*40/12)/43560+(H9*5280*2)/43650</f>
        <v>2.7312131625533689</v>
      </c>
      <c r="K9" s="13"/>
      <c r="L9" s="13"/>
      <c r="M9" s="13"/>
      <c r="N9" s="13"/>
      <c r="O9" s="13"/>
      <c r="P9" s="19"/>
      <c r="Q9" s="50" t="s">
        <v>18</v>
      </c>
    </row>
    <row r="10" spans="1:17" x14ac:dyDescent="0.25">
      <c r="A10" s="2" t="s">
        <v>3</v>
      </c>
      <c r="B10" s="7">
        <v>41</v>
      </c>
      <c r="C10" s="14">
        <v>0</v>
      </c>
      <c r="D10" s="18">
        <v>10.76</v>
      </c>
      <c r="E10" s="17"/>
      <c r="F10" s="17"/>
      <c r="G10" s="17">
        <v>1.2</v>
      </c>
      <c r="H10" s="17"/>
      <c r="I10" s="30"/>
      <c r="J10" s="13">
        <f t="shared" si="0"/>
        <v>0.48484848484848486</v>
      </c>
      <c r="K10" s="13"/>
      <c r="L10" s="13"/>
      <c r="M10" s="13"/>
      <c r="N10" s="13"/>
      <c r="O10" s="13"/>
      <c r="P10" s="13"/>
      <c r="Q10" s="50" t="s">
        <v>19</v>
      </c>
    </row>
    <row r="11" spans="1:17" x14ac:dyDescent="0.25">
      <c r="A11" s="2" t="s">
        <v>2</v>
      </c>
      <c r="B11" s="7">
        <v>41</v>
      </c>
      <c r="C11" s="14">
        <v>13.9</v>
      </c>
      <c r="D11" s="18">
        <v>25.51</v>
      </c>
      <c r="E11" s="17"/>
      <c r="F11" s="17"/>
      <c r="G11" s="17">
        <v>3.55</v>
      </c>
      <c r="H11" s="17"/>
      <c r="I11" s="30"/>
      <c r="J11" s="13">
        <f t="shared" si="0"/>
        <v>1.4343434343434343</v>
      </c>
      <c r="K11" s="13"/>
      <c r="L11" s="13"/>
      <c r="M11" s="13"/>
      <c r="N11" s="13"/>
      <c r="O11" s="13"/>
      <c r="P11" s="13"/>
      <c r="Q11" s="50" t="s">
        <v>20</v>
      </c>
    </row>
    <row r="12" spans="1:17" x14ac:dyDescent="0.25">
      <c r="A12" s="3" t="s">
        <v>2</v>
      </c>
      <c r="B12" s="7">
        <v>41</v>
      </c>
      <c r="C12" s="14">
        <v>26.75</v>
      </c>
      <c r="D12" s="18">
        <v>34.46</v>
      </c>
      <c r="E12" s="17"/>
      <c r="F12" s="17"/>
      <c r="G12" s="17">
        <v>1.28</v>
      </c>
      <c r="H12" s="18"/>
      <c r="I12" s="31"/>
      <c r="J12" s="13">
        <f t="shared" si="0"/>
        <v>0.51717171717171717</v>
      </c>
      <c r="K12" s="13"/>
      <c r="L12" s="13"/>
      <c r="M12" s="13"/>
      <c r="N12" s="13"/>
      <c r="O12" s="13"/>
      <c r="P12" s="14"/>
      <c r="Q12" s="51" t="s">
        <v>21</v>
      </c>
    </row>
    <row r="13" spans="1:17" x14ac:dyDescent="0.25">
      <c r="A13" s="3" t="s">
        <v>2</v>
      </c>
      <c r="B13" s="7">
        <v>52</v>
      </c>
      <c r="C13" s="14">
        <v>0</v>
      </c>
      <c r="D13" s="18">
        <v>6.79</v>
      </c>
      <c r="E13" s="18"/>
      <c r="F13" s="18"/>
      <c r="G13" s="20">
        <v>3.34</v>
      </c>
      <c r="H13" s="26"/>
      <c r="I13" s="26"/>
      <c r="J13" s="13">
        <f t="shared" si="0"/>
        <v>1.3494949494949495</v>
      </c>
      <c r="K13" s="13"/>
      <c r="L13" s="13"/>
      <c r="M13" s="13"/>
      <c r="N13" s="13"/>
      <c r="O13" s="13"/>
      <c r="P13" s="14"/>
      <c r="Q13" s="51" t="s">
        <v>22</v>
      </c>
    </row>
    <row r="14" spans="1:17" x14ac:dyDescent="0.25">
      <c r="A14" s="2" t="s">
        <v>2</v>
      </c>
      <c r="B14" s="7">
        <v>52</v>
      </c>
      <c r="C14" s="14">
        <v>8.27</v>
      </c>
      <c r="D14" s="18">
        <v>29.27</v>
      </c>
      <c r="E14" s="18"/>
      <c r="F14" s="18"/>
      <c r="G14" s="20">
        <v>10.58</v>
      </c>
      <c r="H14" s="27"/>
      <c r="I14" s="27"/>
      <c r="J14" s="13">
        <f t="shared" si="0"/>
        <v>4.2747474747474747</v>
      </c>
      <c r="K14" s="13"/>
      <c r="L14" s="13"/>
      <c r="M14" s="13"/>
      <c r="N14" s="13"/>
      <c r="O14" s="13"/>
      <c r="P14" s="14"/>
      <c r="Q14" s="51" t="s">
        <v>23</v>
      </c>
    </row>
    <row r="15" spans="1:17" x14ac:dyDescent="0.25">
      <c r="A15" s="3" t="s">
        <v>2</v>
      </c>
      <c r="B15" s="7">
        <v>73</v>
      </c>
      <c r="C15" s="14">
        <v>0</v>
      </c>
      <c r="D15" s="18">
        <v>15.58</v>
      </c>
      <c r="E15" s="18"/>
      <c r="F15" s="18"/>
      <c r="G15" s="18">
        <v>3.84</v>
      </c>
      <c r="H15" s="18"/>
      <c r="I15" s="31"/>
      <c r="J15" s="13">
        <f t="shared" si="0"/>
        <v>1.5515151515151515</v>
      </c>
      <c r="K15" s="13"/>
      <c r="L15" s="13"/>
      <c r="M15" s="13"/>
      <c r="N15" s="13"/>
      <c r="O15" s="13"/>
      <c r="P15" s="14"/>
      <c r="Q15" s="51" t="s">
        <v>24</v>
      </c>
    </row>
    <row r="16" spans="1:17" x14ac:dyDescent="0.25">
      <c r="A16" s="3" t="s">
        <v>2</v>
      </c>
      <c r="B16" s="7">
        <v>125</v>
      </c>
      <c r="C16" s="14">
        <v>0</v>
      </c>
      <c r="D16" s="18">
        <v>8.19</v>
      </c>
      <c r="E16" s="18"/>
      <c r="F16" s="18"/>
      <c r="G16" s="18">
        <v>2.0099999999999998</v>
      </c>
      <c r="H16" s="26"/>
      <c r="I16" s="26"/>
      <c r="J16" s="13">
        <f t="shared" si="0"/>
        <v>0.81212121212121213</v>
      </c>
      <c r="K16" s="13"/>
      <c r="L16" s="13"/>
      <c r="M16" s="13"/>
      <c r="N16" s="13"/>
      <c r="O16" s="13"/>
      <c r="P16" s="14"/>
      <c r="Q16" s="51" t="s">
        <v>19</v>
      </c>
    </row>
    <row r="17" spans="1:21" x14ac:dyDescent="0.25">
      <c r="A17" s="2" t="s">
        <v>2</v>
      </c>
      <c r="B17" s="7">
        <v>125</v>
      </c>
      <c r="C17" s="14">
        <v>10.19</v>
      </c>
      <c r="D17" s="18">
        <v>26.08</v>
      </c>
      <c r="E17" s="17"/>
      <c r="F17" s="17"/>
      <c r="G17" s="17">
        <v>6.33</v>
      </c>
      <c r="H17" s="26"/>
      <c r="I17" s="26"/>
      <c r="J17" s="13">
        <f t="shared" si="0"/>
        <v>2.5575757575757576</v>
      </c>
      <c r="K17" s="13"/>
      <c r="L17" s="13"/>
      <c r="M17" s="13"/>
      <c r="N17" s="13"/>
      <c r="O17" s="13"/>
      <c r="P17" s="14"/>
      <c r="Q17" s="51" t="s">
        <v>25</v>
      </c>
    </row>
    <row r="18" spans="1:21" x14ac:dyDescent="0.25">
      <c r="A18" s="3" t="s">
        <v>2</v>
      </c>
      <c r="B18" s="7">
        <v>136</v>
      </c>
      <c r="C18" s="14">
        <v>0.56999999999999995</v>
      </c>
      <c r="D18" s="18">
        <v>18.63</v>
      </c>
      <c r="E18" s="18"/>
      <c r="F18" s="18"/>
      <c r="G18" s="18">
        <v>1.03</v>
      </c>
      <c r="H18" s="17"/>
      <c r="I18" s="30"/>
      <c r="J18" s="13">
        <f t="shared" si="0"/>
        <v>0.41616161616161623</v>
      </c>
      <c r="K18" s="13"/>
      <c r="L18" s="13"/>
      <c r="M18" s="13"/>
      <c r="N18" s="13"/>
      <c r="O18" s="13"/>
      <c r="P18" s="14"/>
      <c r="Q18" s="51" t="s">
        <v>26</v>
      </c>
    </row>
    <row r="19" spans="1:21" x14ac:dyDescent="0.25">
      <c r="A19" s="3" t="s">
        <v>2</v>
      </c>
      <c r="B19" s="7">
        <v>136</v>
      </c>
      <c r="C19" s="14">
        <v>20.350000000000001</v>
      </c>
      <c r="D19" s="18">
        <v>25.14</v>
      </c>
      <c r="E19" s="18"/>
      <c r="F19" s="18"/>
      <c r="G19" s="18">
        <v>0.31</v>
      </c>
      <c r="H19" s="18"/>
      <c r="I19" s="18"/>
      <c r="J19" s="13">
        <f t="shared" si="0"/>
        <v>0.12525252525252525</v>
      </c>
      <c r="K19" s="13"/>
      <c r="L19" s="13"/>
      <c r="M19" s="13"/>
      <c r="N19" s="13"/>
      <c r="O19" s="13"/>
      <c r="P19" s="14"/>
      <c r="Q19" s="51" t="s">
        <v>27</v>
      </c>
      <c r="T19">
        <v>1852</v>
      </c>
    </row>
    <row r="20" spans="1:21" x14ac:dyDescent="0.25">
      <c r="A20" s="3" t="s">
        <v>2</v>
      </c>
      <c r="B20" s="7">
        <v>137</v>
      </c>
      <c r="C20" s="14">
        <v>0.2</v>
      </c>
      <c r="D20" s="18">
        <v>3.56</v>
      </c>
      <c r="E20" s="18"/>
      <c r="F20" s="18"/>
      <c r="G20" s="18">
        <v>0.21</v>
      </c>
      <c r="H20" s="26"/>
      <c r="I20" s="26"/>
      <c r="J20" s="13">
        <f t="shared" si="0"/>
        <v>8.4848484848484854E-2</v>
      </c>
      <c r="K20" s="13"/>
      <c r="L20" s="13"/>
      <c r="M20" s="13"/>
      <c r="N20" s="13"/>
      <c r="O20" s="13"/>
      <c r="P20" s="14"/>
      <c r="Q20" s="51" t="s">
        <v>28</v>
      </c>
      <c r="T20">
        <v>1298</v>
      </c>
      <c r="U20">
        <v>554</v>
      </c>
    </row>
    <row r="21" spans="1:21" x14ac:dyDescent="0.25">
      <c r="A21" s="3" t="s">
        <v>2</v>
      </c>
      <c r="B21" s="7">
        <v>247</v>
      </c>
      <c r="C21" s="14">
        <v>0</v>
      </c>
      <c r="D21" s="18">
        <v>6.68</v>
      </c>
      <c r="E21" s="17"/>
      <c r="F21" s="17"/>
      <c r="G21" s="17">
        <v>0.35</v>
      </c>
      <c r="H21" s="17"/>
      <c r="I21" s="30"/>
      <c r="J21" s="13">
        <f t="shared" si="0"/>
        <v>0.14141414141414138</v>
      </c>
      <c r="K21" s="13"/>
      <c r="L21" s="13"/>
      <c r="M21" s="13"/>
      <c r="N21" s="13"/>
      <c r="O21" s="13"/>
      <c r="P21" s="14"/>
      <c r="Q21" s="51" t="s">
        <v>29</v>
      </c>
      <c r="U21">
        <v>89</v>
      </c>
    </row>
    <row r="22" spans="1:21" x14ac:dyDescent="0.25">
      <c r="A22" s="3" t="s">
        <v>2</v>
      </c>
      <c r="B22" s="7">
        <v>247</v>
      </c>
      <c r="C22" s="14">
        <v>7.98</v>
      </c>
      <c r="D22" s="18">
        <v>16.88</v>
      </c>
      <c r="E22" s="17"/>
      <c r="F22" s="17"/>
      <c r="G22" s="17">
        <v>1.9</v>
      </c>
      <c r="H22" s="27"/>
      <c r="I22" s="27"/>
      <c r="J22" s="13">
        <f t="shared" si="0"/>
        <v>0.76767676767676762</v>
      </c>
      <c r="K22" s="13"/>
      <c r="L22" s="13"/>
      <c r="M22" s="13"/>
      <c r="N22" s="13"/>
      <c r="O22" s="13"/>
      <c r="P22" s="14"/>
      <c r="Q22" s="51" t="s">
        <v>30</v>
      </c>
      <c r="U22">
        <v>20</v>
      </c>
    </row>
    <row r="23" spans="1:21" x14ac:dyDescent="0.25">
      <c r="A23" s="3" t="s">
        <v>2</v>
      </c>
      <c r="B23" s="7">
        <v>247</v>
      </c>
      <c r="C23" s="14">
        <v>18.13</v>
      </c>
      <c r="D23" s="18">
        <v>23.98</v>
      </c>
      <c r="E23" s="18"/>
      <c r="F23" s="18"/>
      <c r="G23" s="18">
        <v>1.02</v>
      </c>
      <c r="H23" s="18"/>
      <c r="I23" s="31"/>
      <c r="J23" s="13">
        <f t="shared" si="0"/>
        <v>0.41212121212121211</v>
      </c>
      <c r="K23" s="13"/>
      <c r="L23" s="13"/>
      <c r="M23" s="13"/>
      <c r="N23" s="13"/>
      <c r="O23" s="13"/>
      <c r="P23" s="14"/>
      <c r="Q23" s="51" t="s">
        <v>31</v>
      </c>
      <c r="U23">
        <v>20</v>
      </c>
    </row>
    <row r="24" spans="1:21" ht="18" x14ac:dyDescent="0.25">
      <c r="A24" s="3" t="s">
        <v>2</v>
      </c>
      <c r="B24" s="7">
        <v>348</v>
      </c>
      <c r="C24" s="14">
        <v>0</v>
      </c>
      <c r="D24" s="18">
        <v>13.55</v>
      </c>
      <c r="E24" s="18"/>
      <c r="F24" s="18"/>
      <c r="G24" s="18">
        <v>1.23</v>
      </c>
      <c r="H24" s="18"/>
      <c r="I24" s="18"/>
      <c r="J24" s="13">
        <f t="shared" si="0"/>
        <v>0.49696969696969695</v>
      </c>
      <c r="K24" s="13"/>
      <c r="L24" s="13"/>
      <c r="M24" s="13"/>
      <c r="N24" s="38"/>
      <c r="O24" s="38"/>
      <c r="P24" s="47"/>
      <c r="Q24" s="52" t="s">
        <v>32</v>
      </c>
      <c r="U24">
        <v>22</v>
      </c>
    </row>
    <row r="25" spans="1:21" ht="18" x14ac:dyDescent="0.25">
      <c r="A25" s="3" t="s">
        <v>2</v>
      </c>
      <c r="B25" s="7">
        <v>770</v>
      </c>
      <c r="C25" s="14">
        <v>0.37</v>
      </c>
      <c r="D25" s="18">
        <v>10.52</v>
      </c>
      <c r="E25" s="18"/>
      <c r="F25" s="18"/>
      <c r="G25" s="18">
        <v>0.92</v>
      </c>
      <c r="H25" s="26"/>
      <c r="I25" s="26"/>
      <c r="J25" s="13">
        <f t="shared" si="0"/>
        <v>0.37171717171717172</v>
      </c>
      <c r="K25" s="13"/>
      <c r="L25" s="13"/>
      <c r="M25" s="13"/>
      <c r="N25" s="38"/>
      <c r="O25" s="38"/>
      <c r="P25" s="47"/>
      <c r="Q25" s="53" t="s">
        <v>33</v>
      </c>
      <c r="U25">
        <v>75</v>
      </c>
    </row>
    <row r="26" spans="1:21" ht="18" x14ac:dyDescent="0.25">
      <c r="A26" s="3" t="s">
        <v>2</v>
      </c>
      <c r="B26" s="7">
        <v>781</v>
      </c>
      <c r="C26" s="14">
        <v>0</v>
      </c>
      <c r="D26" s="18">
        <v>10.99</v>
      </c>
      <c r="E26" s="18"/>
      <c r="F26" s="18"/>
      <c r="G26" s="18">
        <v>0.71</v>
      </c>
      <c r="H26" s="28"/>
      <c r="I26" s="28"/>
      <c r="J26" s="13">
        <f t="shared" si="0"/>
        <v>0.28686868686868688</v>
      </c>
      <c r="K26" s="13"/>
      <c r="L26" s="13"/>
      <c r="M26" s="13"/>
      <c r="N26" s="38"/>
      <c r="O26" s="38"/>
      <c r="P26" s="47"/>
      <c r="Q26" s="51" t="s">
        <v>34</v>
      </c>
      <c r="U26">
        <v>75</v>
      </c>
    </row>
    <row r="27" spans="1:21" ht="18" x14ac:dyDescent="0.25">
      <c r="A27" s="2"/>
      <c r="B27" s="8"/>
      <c r="C27" s="13"/>
      <c r="D27" s="13"/>
      <c r="E27" s="17"/>
      <c r="F27" s="17"/>
      <c r="G27" s="17"/>
      <c r="H27" s="17"/>
      <c r="I27" s="30"/>
      <c r="J27" s="13"/>
      <c r="K27" s="13"/>
      <c r="L27" s="13"/>
      <c r="M27" s="13"/>
      <c r="N27" s="39"/>
      <c r="O27" s="39"/>
      <c r="P27" s="48"/>
      <c r="Q27" s="51"/>
      <c r="U27">
        <v>75</v>
      </c>
    </row>
    <row r="28" spans="1:21" x14ac:dyDescent="0.25">
      <c r="A28" s="3"/>
      <c r="B28" s="8"/>
      <c r="C28" s="13"/>
      <c r="D28" s="13"/>
      <c r="E28" s="17"/>
      <c r="F28" s="17"/>
      <c r="G28" s="18"/>
      <c r="H28" s="18"/>
      <c r="I28" s="31"/>
      <c r="J28" s="13"/>
      <c r="K28" s="13"/>
      <c r="L28" s="13"/>
      <c r="M28" s="13"/>
      <c r="N28" s="26"/>
      <c r="O28" s="26"/>
      <c r="P28" s="26"/>
      <c r="Q28" s="51"/>
      <c r="U28">
        <v>20</v>
      </c>
    </row>
    <row r="29" spans="1:21" ht="18" x14ac:dyDescent="0.25">
      <c r="A29" s="3"/>
      <c r="B29" s="8"/>
      <c r="C29" s="13"/>
      <c r="D29" s="13"/>
      <c r="E29" s="17"/>
      <c r="F29" s="17"/>
      <c r="G29" s="18"/>
      <c r="H29" s="18"/>
      <c r="I29" s="31"/>
      <c r="J29" s="13"/>
      <c r="K29" s="13"/>
      <c r="L29" s="13"/>
      <c r="M29" s="13"/>
      <c r="N29" s="40"/>
      <c r="O29" s="40"/>
      <c r="P29" s="49"/>
      <c r="Q29" s="51"/>
      <c r="U29">
        <v>12</v>
      </c>
    </row>
    <row r="30" spans="1:21" ht="18" x14ac:dyDescent="0.25">
      <c r="A30" s="4"/>
      <c r="B30" s="9"/>
      <c r="C30" s="15"/>
      <c r="D30" s="15"/>
      <c r="E30" s="21"/>
      <c r="F30" s="21"/>
      <c r="G30" s="21"/>
      <c r="H30" s="21"/>
      <c r="I30" s="32"/>
      <c r="J30" s="15"/>
      <c r="K30" s="15"/>
      <c r="L30" s="15"/>
      <c r="M30" s="15"/>
      <c r="N30" s="40"/>
      <c r="O30" s="40"/>
      <c r="P30" s="40"/>
      <c r="Q30" s="54"/>
      <c r="U30">
        <v>36</v>
      </c>
    </row>
    <row r="31" spans="1:21" ht="18" x14ac:dyDescent="0.25">
      <c r="A31" s="4"/>
      <c r="B31" s="9"/>
      <c r="C31" s="15"/>
      <c r="D31" s="15"/>
      <c r="E31" s="21"/>
      <c r="F31" s="21"/>
      <c r="G31" s="21"/>
      <c r="H31" s="21"/>
      <c r="I31" s="32"/>
      <c r="J31" s="15"/>
      <c r="K31" s="15"/>
      <c r="L31" s="15"/>
      <c r="M31" s="15"/>
      <c r="N31" s="40"/>
      <c r="O31" s="40"/>
      <c r="P31" s="40"/>
      <c r="Q31" s="54"/>
      <c r="U31">
        <v>20</v>
      </c>
    </row>
    <row r="32" spans="1:21" ht="18" x14ac:dyDescent="0.25">
      <c r="A32" s="4"/>
      <c r="B32" s="9"/>
      <c r="C32" s="15"/>
      <c r="D32" s="15"/>
      <c r="E32" s="21"/>
      <c r="F32" s="21"/>
      <c r="G32" s="21"/>
      <c r="H32" s="21"/>
      <c r="I32" s="32"/>
      <c r="J32" s="15"/>
      <c r="K32" s="15"/>
      <c r="L32" s="15"/>
      <c r="M32" s="15"/>
      <c r="N32" s="40"/>
      <c r="O32" s="40"/>
      <c r="P32" s="40"/>
      <c r="Q32" s="54"/>
      <c r="U32">
        <v>90</v>
      </c>
    </row>
    <row r="33" spans="1:21" ht="18" x14ac:dyDescent="0.25">
      <c r="A33" s="4"/>
      <c r="B33" s="9"/>
      <c r="C33" s="15"/>
      <c r="D33" s="15"/>
      <c r="E33" s="21"/>
      <c r="F33" s="21"/>
      <c r="G33" s="21"/>
      <c r="H33" s="21"/>
      <c r="I33" s="32"/>
      <c r="J33" s="15"/>
      <c r="K33" s="15"/>
      <c r="L33" s="15"/>
      <c r="M33" s="15"/>
      <c r="N33" s="40"/>
      <c r="O33" s="40"/>
      <c r="P33" s="40"/>
      <c r="Q33" s="54"/>
    </row>
    <row r="34" spans="1:21" ht="18" x14ac:dyDescent="0.25">
      <c r="A34" s="4"/>
      <c r="B34" s="9"/>
      <c r="C34" s="15"/>
      <c r="D34" s="15"/>
      <c r="E34" s="21"/>
      <c r="F34" s="21"/>
      <c r="G34" s="21"/>
      <c r="H34" s="21"/>
      <c r="I34" s="32"/>
      <c r="J34" s="15"/>
      <c r="K34" s="15"/>
      <c r="L34" s="15"/>
      <c r="M34" s="15"/>
      <c r="N34" s="40"/>
      <c r="O34" s="40"/>
      <c r="P34" s="40"/>
      <c r="Q34" s="54"/>
      <c r="U34">
        <f>U21+U22+U23+U24+U25+U26+U27+U28+U29+U30+U31+U32</f>
        <v>554</v>
      </c>
    </row>
    <row r="35" spans="1:21" ht="18" x14ac:dyDescent="0.25">
      <c r="A35" s="4"/>
      <c r="B35" s="9"/>
      <c r="C35" s="15"/>
      <c r="D35" s="15"/>
      <c r="E35" s="21"/>
      <c r="F35" s="21"/>
      <c r="G35" s="21"/>
      <c r="H35" s="21"/>
      <c r="I35" s="32"/>
      <c r="J35" s="15"/>
      <c r="K35" s="15"/>
      <c r="L35" s="15"/>
      <c r="M35" s="15"/>
      <c r="N35" s="40"/>
      <c r="O35" s="40"/>
      <c r="P35" s="40"/>
      <c r="Q35" s="54"/>
    </row>
    <row r="36" spans="1:21" ht="18" x14ac:dyDescent="0.25">
      <c r="A36" s="4"/>
      <c r="B36" s="9"/>
      <c r="C36" s="15"/>
      <c r="D36" s="15"/>
      <c r="E36" s="21"/>
      <c r="F36" s="21"/>
      <c r="G36" s="21"/>
      <c r="H36" s="21"/>
      <c r="I36" s="32"/>
      <c r="J36" s="15"/>
      <c r="K36" s="15"/>
      <c r="L36" s="15"/>
      <c r="M36" s="15"/>
      <c r="N36" s="40"/>
      <c r="O36" s="40"/>
      <c r="P36" s="40"/>
      <c r="Q36" s="54"/>
    </row>
    <row r="37" spans="1:21" ht="18" x14ac:dyDescent="0.25">
      <c r="A37" s="4"/>
      <c r="B37" s="9"/>
      <c r="C37" s="15"/>
      <c r="D37" s="15"/>
      <c r="E37" s="21"/>
      <c r="F37" s="21"/>
      <c r="G37" s="21"/>
      <c r="H37" s="21"/>
      <c r="I37" s="32"/>
      <c r="J37" s="15"/>
      <c r="K37" s="15"/>
      <c r="L37" s="15"/>
      <c r="M37" s="15"/>
      <c r="N37" s="40"/>
      <c r="O37" s="40"/>
      <c r="P37" s="40"/>
      <c r="Q37" s="54"/>
    </row>
    <row r="38" spans="1:21" ht="18" x14ac:dyDescent="0.25">
      <c r="A38" s="4"/>
      <c r="B38" s="9"/>
      <c r="C38" s="15"/>
      <c r="D38" s="15"/>
      <c r="E38" s="21"/>
      <c r="F38" s="21"/>
      <c r="G38" s="21"/>
      <c r="H38" s="21"/>
      <c r="I38" s="32"/>
      <c r="J38" s="15"/>
      <c r="K38" s="15"/>
      <c r="L38" s="15"/>
      <c r="M38" s="15"/>
      <c r="N38" s="40"/>
      <c r="O38" s="40"/>
      <c r="P38" s="40"/>
      <c r="Q38" s="54"/>
    </row>
    <row r="39" spans="1:21" ht="18" x14ac:dyDescent="0.25">
      <c r="A39" s="4"/>
      <c r="B39" s="9"/>
      <c r="C39" s="15"/>
      <c r="D39" s="15"/>
      <c r="E39" s="21"/>
      <c r="F39" s="21"/>
      <c r="G39" s="21"/>
      <c r="H39" s="21"/>
      <c r="I39" s="32"/>
      <c r="J39" s="15"/>
      <c r="K39" s="15"/>
      <c r="L39" s="15"/>
      <c r="M39" s="15"/>
      <c r="N39" s="40"/>
      <c r="O39" s="40"/>
      <c r="P39" s="40"/>
      <c r="Q39" s="54"/>
    </row>
    <row r="40" spans="1:21" ht="18" x14ac:dyDescent="0.25">
      <c r="A40" s="4"/>
      <c r="B40" s="9"/>
      <c r="C40" s="15"/>
      <c r="D40" s="15"/>
      <c r="E40" s="21"/>
      <c r="F40" s="21"/>
      <c r="G40" s="21"/>
      <c r="H40" s="21"/>
      <c r="I40" s="32"/>
      <c r="J40" s="15"/>
      <c r="K40" s="15"/>
      <c r="L40" s="15"/>
      <c r="M40" s="15"/>
      <c r="N40" s="40"/>
      <c r="O40" s="40"/>
      <c r="P40" s="40"/>
      <c r="Q40" s="54"/>
    </row>
    <row r="41" spans="1:21" ht="18" x14ac:dyDescent="0.25">
      <c r="A41" s="4"/>
      <c r="B41" s="9"/>
      <c r="C41" s="15"/>
      <c r="D41" s="15"/>
      <c r="E41" s="21"/>
      <c r="F41" s="21"/>
      <c r="G41" s="21"/>
      <c r="H41" s="21"/>
      <c r="I41" s="32"/>
      <c r="J41" s="15"/>
      <c r="K41" s="15"/>
      <c r="L41" s="15"/>
      <c r="M41" s="15"/>
      <c r="N41" s="40"/>
      <c r="O41" s="40"/>
      <c r="P41" s="40"/>
      <c r="Q41" s="54"/>
    </row>
    <row r="42" spans="1:21" ht="18" x14ac:dyDescent="0.25">
      <c r="A42" s="4"/>
      <c r="B42" s="9"/>
      <c r="C42" s="15"/>
      <c r="D42" s="15"/>
      <c r="E42" s="21"/>
      <c r="F42" s="21"/>
      <c r="G42" s="21"/>
      <c r="H42" s="21"/>
      <c r="I42" s="32"/>
      <c r="J42" s="15"/>
      <c r="K42" s="15"/>
      <c r="L42" s="15"/>
      <c r="M42" s="15"/>
      <c r="N42" s="40"/>
      <c r="O42" s="40"/>
      <c r="P42" s="40"/>
      <c r="Q42" s="54"/>
    </row>
    <row r="43" spans="1:21" ht="18" x14ac:dyDescent="0.25">
      <c r="A43" s="4"/>
      <c r="B43" s="9"/>
      <c r="C43" s="15"/>
      <c r="D43" s="15"/>
      <c r="E43" s="21"/>
      <c r="F43" s="21"/>
      <c r="G43" s="21"/>
      <c r="H43" s="21"/>
      <c r="I43" s="32"/>
      <c r="J43" s="15"/>
      <c r="K43" s="15"/>
      <c r="L43" s="15"/>
      <c r="M43" s="15"/>
      <c r="N43" s="40"/>
      <c r="O43" s="40"/>
      <c r="P43" s="40"/>
      <c r="Q43" s="54"/>
    </row>
    <row r="44" spans="1:21" ht="18" x14ac:dyDescent="0.25">
      <c r="A44" s="4"/>
      <c r="B44" s="9"/>
      <c r="C44" s="15"/>
      <c r="D44" s="15"/>
      <c r="E44" s="21"/>
      <c r="F44" s="21"/>
      <c r="G44" s="21"/>
      <c r="H44" s="21"/>
      <c r="I44" s="32"/>
      <c r="J44" s="15"/>
      <c r="K44" s="15"/>
      <c r="L44" s="15"/>
      <c r="M44" s="15"/>
      <c r="N44" s="40"/>
      <c r="O44" s="40"/>
      <c r="P44" s="40"/>
      <c r="Q44" s="54"/>
    </row>
    <row r="45" spans="1:21" ht="18" x14ac:dyDescent="0.25">
      <c r="A45" s="4"/>
      <c r="B45" s="9"/>
      <c r="C45" s="15"/>
      <c r="D45" s="15"/>
      <c r="E45" s="21"/>
      <c r="F45" s="21"/>
      <c r="G45" s="21"/>
      <c r="H45" s="21"/>
      <c r="I45" s="32"/>
      <c r="J45" s="15"/>
      <c r="K45" s="15"/>
      <c r="L45" s="15"/>
      <c r="M45" s="15"/>
      <c r="N45" s="40"/>
      <c r="O45" s="40"/>
      <c r="P45" s="40"/>
      <c r="Q45" s="54"/>
    </row>
    <row r="46" spans="1:21" ht="18" x14ac:dyDescent="0.25">
      <c r="A46" s="4"/>
      <c r="B46" s="9"/>
      <c r="C46" s="15"/>
      <c r="D46" s="15"/>
      <c r="E46" s="21"/>
      <c r="F46" s="21"/>
      <c r="G46" s="21"/>
      <c r="H46" s="21"/>
      <c r="I46" s="32"/>
      <c r="J46" s="15"/>
      <c r="K46" s="15"/>
      <c r="L46" s="15"/>
      <c r="M46" s="15"/>
      <c r="N46" s="40"/>
      <c r="O46" s="40"/>
      <c r="P46" s="40"/>
      <c r="Q46" s="54"/>
    </row>
    <row r="47" spans="1:21" ht="18" x14ac:dyDescent="0.25">
      <c r="A47" s="4"/>
      <c r="B47" s="9"/>
      <c r="C47" s="15"/>
      <c r="D47" s="15"/>
      <c r="E47" s="21"/>
      <c r="F47" s="21"/>
      <c r="G47" s="21"/>
      <c r="H47" s="21"/>
      <c r="I47" s="32"/>
      <c r="J47" s="15"/>
      <c r="K47" s="15"/>
      <c r="L47" s="15"/>
      <c r="M47" s="15"/>
      <c r="N47" s="40"/>
      <c r="O47" s="40"/>
      <c r="P47" s="40"/>
      <c r="Q47" s="54"/>
    </row>
    <row r="48" spans="1:21" ht="18" x14ac:dyDescent="0.25">
      <c r="A48" s="4"/>
      <c r="B48" s="9"/>
      <c r="C48" s="15"/>
      <c r="D48" s="15"/>
      <c r="E48" s="21"/>
      <c r="F48" s="21"/>
      <c r="G48" s="21"/>
      <c r="H48" s="21"/>
      <c r="I48" s="32"/>
      <c r="J48" s="15"/>
      <c r="K48" s="15"/>
      <c r="L48" s="15"/>
      <c r="M48" s="15"/>
      <c r="N48" s="40"/>
      <c r="O48" s="40"/>
      <c r="P48" s="40"/>
      <c r="Q48" s="54"/>
    </row>
    <row r="49" spans="1:17" ht="18" x14ac:dyDescent="0.25">
      <c r="A49" s="4"/>
      <c r="B49" s="9"/>
      <c r="C49" s="15"/>
      <c r="D49" s="15"/>
      <c r="E49" s="21"/>
      <c r="F49" s="21"/>
      <c r="G49" s="21"/>
      <c r="H49" s="21"/>
      <c r="I49" s="32"/>
      <c r="J49" s="15"/>
      <c r="K49" s="15"/>
      <c r="L49" s="15"/>
      <c r="M49" s="15"/>
      <c r="N49" s="40"/>
      <c r="O49" s="40"/>
      <c r="P49" s="40"/>
      <c r="Q49" s="54"/>
    </row>
    <row r="50" spans="1:17" ht="18" x14ac:dyDescent="0.25">
      <c r="A50" s="4"/>
      <c r="B50" s="9"/>
      <c r="C50" s="15"/>
      <c r="D50" s="15"/>
      <c r="E50" s="21"/>
      <c r="F50" s="21"/>
      <c r="G50" s="21"/>
      <c r="H50" s="21"/>
      <c r="I50" s="32"/>
      <c r="J50" s="15"/>
      <c r="K50" s="15"/>
      <c r="L50" s="15"/>
      <c r="M50" s="15"/>
      <c r="N50" s="40"/>
      <c r="O50" s="40"/>
      <c r="P50" s="40"/>
      <c r="Q50" s="54"/>
    </row>
    <row r="51" spans="1:17" ht="18" x14ac:dyDescent="0.25">
      <c r="A51" s="4"/>
      <c r="B51" s="9"/>
      <c r="C51" s="15"/>
      <c r="D51" s="15"/>
      <c r="E51" s="21"/>
      <c r="F51" s="21"/>
      <c r="G51" s="21"/>
      <c r="H51" s="21"/>
      <c r="I51" s="32"/>
      <c r="J51" s="15"/>
      <c r="K51" s="15"/>
      <c r="L51" s="15"/>
      <c r="M51" s="15"/>
      <c r="N51" s="40"/>
      <c r="O51" s="40"/>
      <c r="P51" s="40"/>
      <c r="Q51" s="54"/>
    </row>
    <row r="52" spans="1:17" ht="18" x14ac:dyDescent="0.25">
      <c r="A52" s="4"/>
      <c r="B52" s="9"/>
      <c r="C52" s="15"/>
      <c r="D52" s="15"/>
      <c r="E52" s="21"/>
      <c r="F52" s="21"/>
      <c r="G52" s="21"/>
      <c r="H52" s="21"/>
      <c r="I52" s="32"/>
      <c r="J52" s="15"/>
      <c r="K52" s="15"/>
      <c r="L52" s="15"/>
      <c r="M52" s="15"/>
      <c r="N52" s="40"/>
      <c r="O52" s="40"/>
      <c r="P52" s="40"/>
      <c r="Q52" s="54"/>
    </row>
    <row r="53" spans="1:17" ht="18" x14ac:dyDescent="0.25">
      <c r="A53" s="4"/>
      <c r="B53" s="9"/>
      <c r="C53" s="15"/>
      <c r="D53" s="15"/>
      <c r="E53" s="21"/>
      <c r="F53" s="21"/>
      <c r="G53" s="22"/>
      <c r="H53" s="22"/>
      <c r="I53" s="33"/>
      <c r="J53" s="15"/>
      <c r="K53" s="15"/>
      <c r="L53" s="15"/>
      <c r="M53" s="15"/>
      <c r="N53" s="40"/>
      <c r="O53" s="40"/>
      <c r="P53" s="40"/>
      <c r="Q53" s="54"/>
    </row>
    <row r="54" spans="1:17" ht="18.75" thickBot="1" x14ac:dyDescent="0.3">
      <c r="A54" s="5"/>
      <c r="B54" s="10"/>
      <c r="C54" s="16"/>
      <c r="D54" s="16"/>
      <c r="E54" s="23"/>
      <c r="F54" s="23"/>
      <c r="G54" s="23"/>
      <c r="H54" s="23"/>
      <c r="I54" s="23"/>
      <c r="J54" s="16"/>
      <c r="K54" s="16"/>
      <c r="L54" s="16"/>
      <c r="M54" s="16"/>
      <c r="N54" s="16"/>
      <c r="O54" s="16"/>
      <c r="P54" s="16"/>
      <c r="Q54" s="55"/>
    </row>
    <row r="55" spans="1:17" ht="18" x14ac:dyDescent="0.25">
      <c r="A55" s="119" t="s">
        <v>4</v>
      </c>
      <c r="B55" s="120"/>
      <c r="C55" s="120"/>
      <c r="D55" s="120"/>
      <c r="E55" s="120"/>
      <c r="F55" s="121"/>
      <c r="G55" s="24">
        <f>SUM(G9:G32)</f>
        <v>46.45</v>
      </c>
      <c r="H55" s="24">
        <f>SUM(H9:H32)</f>
        <v>0.2</v>
      </c>
      <c r="I55" s="34"/>
      <c r="J55" s="35">
        <f>SUM(J9:J32)</f>
        <v>18.816061647401856</v>
      </c>
      <c r="K55" s="35"/>
      <c r="L55" s="35"/>
      <c r="M55" s="35"/>
      <c r="N55" s="41"/>
      <c r="O55" s="41"/>
      <c r="P55" s="41"/>
      <c r="Q55" s="56"/>
    </row>
    <row r="56" spans="1:17" x14ac:dyDescent="0.25">
      <c r="A56" s="122" t="s">
        <v>5</v>
      </c>
      <c r="B56" s="123"/>
      <c r="C56" s="123"/>
      <c r="D56" s="123"/>
      <c r="E56" s="123"/>
      <c r="F56" s="124"/>
      <c r="G56" s="128">
        <f>SUM(G55:I55)</f>
        <v>46.650000000000006</v>
      </c>
      <c r="H56" s="129"/>
      <c r="I56" s="130"/>
      <c r="J56" s="36"/>
      <c r="K56" s="36"/>
      <c r="L56" s="36"/>
      <c r="M56" s="36"/>
      <c r="N56" s="36"/>
      <c r="O56" s="36"/>
      <c r="P56" s="36"/>
      <c r="Q56" s="57"/>
    </row>
    <row r="57" spans="1:17" ht="21.75" customHeight="1" thickBot="1" x14ac:dyDescent="0.3">
      <c r="A57" s="125" t="s">
        <v>6</v>
      </c>
      <c r="B57" s="126"/>
      <c r="C57" s="126"/>
      <c r="D57" s="126"/>
      <c r="E57" s="126"/>
      <c r="F57" s="127"/>
      <c r="G57" s="131">
        <f>ROUNDUP(G56,0)</f>
        <v>47</v>
      </c>
      <c r="H57" s="132"/>
      <c r="I57" s="132"/>
      <c r="J57" s="37"/>
      <c r="K57" s="37"/>
      <c r="L57" s="37"/>
      <c r="M57" s="37"/>
      <c r="N57" s="42"/>
      <c r="O57" s="42"/>
      <c r="P57" s="42"/>
      <c r="Q57" s="58"/>
    </row>
  </sheetData>
  <mergeCells count="32">
    <mergeCell ref="A55:F55"/>
    <mergeCell ref="A56:F56"/>
    <mergeCell ref="A57:F57"/>
    <mergeCell ref="G56:I56"/>
    <mergeCell ref="G57:I57"/>
    <mergeCell ref="Q3:Q8"/>
    <mergeCell ref="G7:G8"/>
    <mergeCell ref="H7:H8"/>
    <mergeCell ref="I7:I8"/>
    <mergeCell ref="J7:J8"/>
    <mergeCell ref="K3:K6"/>
    <mergeCell ref="L3:L6"/>
    <mergeCell ref="M3:M6"/>
    <mergeCell ref="K7:K8"/>
    <mergeCell ref="L7:L8"/>
    <mergeCell ref="M7:M8"/>
    <mergeCell ref="E3:E6"/>
    <mergeCell ref="E7:E8"/>
    <mergeCell ref="F3:F6"/>
    <mergeCell ref="A1:Q2"/>
    <mergeCell ref="A3:A8"/>
    <mergeCell ref="B3:B8"/>
    <mergeCell ref="C3:D6"/>
    <mergeCell ref="G3:G6"/>
    <mergeCell ref="H3:H6"/>
    <mergeCell ref="I3:I6"/>
    <mergeCell ref="J3:J6"/>
    <mergeCell ref="N3:N6"/>
    <mergeCell ref="O3:O6"/>
    <mergeCell ref="F7:F8"/>
    <mergeCell ref="N7:N8"/>
    <mergeCell ref="O7:O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D383-74F9-4457-AB0E-BA41E180B1DA}">
  <dimension ref="A1:U56"/>
  <sheetViews>
    <sheetView workbookViewId="0">
      <selection sqref="A1:Q56"/>
    </sheetView>
  </sheetViews>
  <sheetFormatPr defaultRowHeight="15" x14ac:dyDescent="0.25"/>
  <cols>
    <col min="1" max="2" width="11.5703125" customWidth="1"/>
    <col min="3" max="4" width="14.28515625" customWidth="1"/>
    <col min="5" max="5" width="17.85546875" customWidth="1"/>
    <col min="6" max="6" width="12.85546875" customWidth="1"/>
    <col min="7" max="7" width="20.140625" customWidth="1"/>
    <col min="8" max="10" width="12.85546875" customWidth="1"/>
    <col min="11" max="13" width="10.7109375" customWidth="1"/>
    <col min="14" max="14" width="14" customWidth="1"/>
    <col min="15" max="15" width="13.42578125" customWidth="1"/>
    <col min="16" max="16" width="0" hidden="1" customWidth="1"/>
    <col min="17" max="17" width="63.85546875" customWidth="1"/>
  </cols>
  <sheetData>
    <row r="1" spans="1:17" x14ac:dyDescent="0.25">
      <c r="A1" s="91" t="s">
        <v>147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3"/>
    </row>
    <row r="2" spans="1:17" ht="15.75" thickBot="1" x14ac:dyDescent="0.3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6"/>
    </row>
    <row r="3" spans="1:17" x14ac:dyDescent="0.25">
      <c r="A3" s="97" t="s">
        <v>1</v>
      </c>
      <c r="B3" s="100" t="s">
        <v>7</v>
      </c>
      <c r="C3" s="103" t="s">
        <v>8</v>
      </c>
      <c r="D3" s="104"/>
      <c r="E3" s="86"/>
      <c r="F3" s="86"/>
      <c r="G3" s="109" t="s">
        <v>11</v>
      </c>
      <c r="H3" s="109" t="s">
        <v>13</v>
      </c>
      <c r="I3" s="109" t="s">
        <v>14</v>
      </c>
      <c r="J3" s="109" t="s">
        <v>15</v>
      </c>
      <c r="K3" s="109"/>
      <c r="L3" s="109"/>
      <c r="M3" s="109"/>
      <c r="N3" s="109"/>
      <c r="O3" s="109"/>
      <c r="P3" s="43"/>
      <c r="Q3" s="114" t="s">
        <v>17</v>
      </c>
    </row>
    <row r="4" spans="1:17" x14ac:dyDescent="0.25">
      <c r="A4" s="98"/>
      <c r="B4" s="101"/>
      <c r="C4" s="105"/>
      <c r="D4" s="106"/>
      <c r="E4" s="87"/>
      <c r="F4" s="87"/>
      <c r="G4" s="110"/>
      <c r="H4" s="110"/>
      <c r="I4" s="110"/>
      <c r="J4" s="110"/>
      <c r="K4" s="110"/>
      <c r="L4" s="110"/>
      <c r="M4" s="110"/>
      <c r="N4" s="110"/>
      <c r="O4" s="110"/>
      <c r="P4" s="11"/>
      <c r="Q4" s="115"/>
    </row>
    <row r="5" spans="1:17" x14ac:dyDescent="0.25">
      <c r="A5" s="98"/>
      <c r="B5" s="101"/>
      <c r="C5" s="105"/>
      <c r="D5" s="106"/>
      <c r="E5" s="87"/>
      <c r="F5" s="87"/>
      <c r="G5" s="110"/>
      <c r="H5" s="110"/>
      <c r="I5" s="110"/>
      <c r="J5" s="110"/>
      <c r="K5" s="110"/>
      <c r="L5" s="110"/>
      <c r="M5" s="110"/>
      <c r="N5" s="110"/>
      <c r="O5" s="110"/>
      <c r="P5" s="11"/>
      <c r="Q5" s="115"/>
    </row>
    <row r="6" spans="1:17" x14ac:dyDescent="0.25">
      <c r="A6" s="98"/>
      <c r="B6" s="101"/>
      <c r="C6" s="107"/>
      <c r="D6" s="108"/>
      <c r="E6" s="88"/>
      <c r="F6" s="88"/>
      <c r="G6" s="111"/>
      <c r="H6" s="111"/>
      <c r="I6" s="111"/>
      <c r="J6" s="111"/>
      <c r="K6" s="111"/>
      <c r="L6" s="111"/>
      <c r="M6" s="111"/>
      <c r="N6" s="111"/>
      <c r="O6" s="111"/>
      <c r="P6" s="44"/>
      <c r="Q6" s="115"/>
    </row>
    <row r="7" spans="1:17" x14ac:dyDescent="0.25">
      <c r="A7" s="98"/>
      <c r="B7" s="101"/>
      <c r="C7" s="11" t="s">
        <v>9</v>
      </c>
      <c r="D7" s="11" t="s">
        <v>10</v>
      </c>
      <c r="E7" s="89"/>
      <c r="F7" s="89"/>
      <c r="G7" s="117" t="s">
        <v>12</v>
      </c>
      <c r="H7" s="117" t="s">
        <v>12</v>
      </c>
      <c r="I7" s="117" t="s">
        <v>12</v>
      </c>
      <c r="J7" s="112" t="s">
        <v>16</v>
      </c>
      <c r="K7" s="112"/>
      <c r="L7" s="112"/>
      <c r="M7" s="112"/>
      <c r="N7" s="112"/>
      <c r="O7" s="112"/>
      <c r="P7" s="45"/>
      <c r="Q7" s="115"/>
    </row>
    <row r="8" spans="1:17" ht="15.75" thickBot="1" x14ac:dyDescent="0.3">
      <c r="A8" s="99"/>
      <c r="B8" s="102"/>
      <c r="C8" s="12" t="s">
        <v>8</v>
      </c>
      <c r="D8" s="12" t="s">
        <v>8</v>
      </c>
      <c r="E8" s="90"/>
      <c r="F8" s="90"/>
      <c r="G8" s="118"/>
      <c r="H8" s="118"/>
      <c r="I8" s="118"/>
      <c r="J8" s="113"/>
      <c r="K8" s="113"/>
      <c r="L8" s="113"/>
      <c r="M8" s="113"/>
      <c r="N8" s="113"/>
      <c r="O8" s="113"/>
      <c r="P8" s="46"/>
      <c r="Q8" s="116"/>
    </row>
    <row r="9" spans="1:17" x14ac:dyDescent="0.25">
      <c r="A9" s="1" t="s">
        <v>35</v>
      </c>
      <c r="B9" s="7">
        <v>32</v>
      </c>
      <c r="C9" s="14">
        <v>0</v>
      </c>
      <c r="D9" s="18">
        <v>19.829999999999998</v>
      </c>
      <c r="E9" s="17"/>
      <c r="F9" s="17"/>
      <c r="G9" s="25">
        <v>0.3</v>
      </c>
      <c r="H9" s="25">
        <v>0.04</v>
      </c>
      <c r="I9" s="25"/>
      <c r="J9" s="13">
        <f t="shared" ref="J9:J38" si="0">(I9*5280*42/12)/43560+(G9*5280*40/12)/43560+(H9*5280*2)/43650</f>
        <v>0.1308890971571384</v>
      </c>
      <c r="K9" s="13"/>
      <c r="L9" s="13"/>
      <c r="M9" s="13"/>
      <c r="N9" s="13"/>
      <c r="O9" s="13"/>
      <c r="P9" s="19"/>
      <c r="Q9" s="50" t="s">
        <v>36</v>
      </c>
    </row>
    <row r="10" spans="1:17" x14ac:dyDescent="0.25">
      <c r="A10" s="2" t="s">
        <v>35</v>
      </c>
      <c r="B10" s="7">
        <v>41</v>
      </c>
      <c r="C10" s="14">
        <v>0.35</v>
      </c>
      <c r="D10" s="18">
        <v>4.4800000000000004</v>
      </c>
      <c r="E10" s="17"/>
      <c r="F10" s="17"/>
      <c r="G10" s="18">
        <v>1.57</v>
      </c>
      <c r="H10" s="18"/>
      <c r="I10" s="31"/>
      <c r="J10" s="13">
        <f t="shared" si="0"/>
        <v>0.63434343434343432</v>
      </c>
      <c r="K10" s="13"/>
      <c r="L10" s="13"/>
      <c r="M10" s="13"/>
      <c r="N10" s="13"/>
      <c r="O10" s="13"/>
      <c r="P10" s="13"/>
      <c r="Q10" s="51" t="s">
        <v>37</v>
      </c>
    </row>
    <row r="11" spans="1:17" x14ac:dyDescent="0.25">
      <c r="A11" s="2" t="s">
        <v>35</v>
      </c>
      <c r="B11" s="7">
        <v>50</v>
      </c>
      <c r="C11" s="14">
        <v>0</v>
      </c>
      <c r="D11" s="18">
        <v>4.53</v>
      </c>
      <c r="E11" s="17"/>
      <c r="F11" s="17"/>
      <c r="G11" s="18">
        <v>1.43</v>
      </c>
      <c r="H11" s="18"/>
      <c r="I11" s="31"/>
      <c r="J11" s="13">
        <f t="shared" si="0"/>
        <v>0.57777777777777772</v>
      </c>
      <c r="K11" s="13"/>
      <c r="L11" s="13"/>
      <c r="M11" s="13"/>
      <c r="N11" s="13"/>
      <c r="O11" s="13"/>
      <c r="P11" s="13"/>
      <c r="Q11" s="51" t="s">
        <v>38</v>
      </c>
    </row>
    <row r="12" spans="1:17" x14ac:dyDescent="0.25">
      <c r="A12" s="2" t="s">
        <v>35</v>
      </c>
      <c r="B12" s="7">
        <v>50</v>
      </c>
      <c r="C12" s="14">
        <v>5.27</v>
      </c>
      <c r="D12" s="18">
        <v>8.3800000000000008</v>
      </c>
      <c r="E12" s="17"/>
      <c r="F12" s="17"/>
      <c r="G12" s="18">
        <v>0.6</v>
      </c>
      <c r="H12" s="18"/>
      <c r="I12" s="31"/>
      <c r="J12" s="13">
        <f t="shared" si="0"/>
        <v>0.24242424242424243</v>
      </c>
      <c r="K12" s="13"/>
      <c r="L12" s="13"/>
      <c r="M12" s="13"/>
      <c r="N12" s="13"/>
      <c r="O12" s="13"/>
      <c r="P12" s="14"/>
      <c r="Q12" s="50" t="s">
        <v>39</v>
      </c>
    </row>
    <row r="13" spans="1:17" x14ac:dyDescent="0.25">
      <c r="A13" s="2" t="s">
        <v>35</v>
      </c>
      <c r="B13" s="7">
        <v>52</v>
      </c>
      <c r="C13" s="14">
        <v>0</v>
      </c>
      <c r="D13" s="18">
        <v>4.25</v>
      </c>
      <c r="E13" s="18"/>
      <c r="F13" s="18"/>
      <c r="G13" s="18">
        <v>1.83</v>
      </c>
      <c r="H13" s="18"/>
      <c r="I13" s="18"/>
      <c r="J13" s="13">
        <f t="shared" si="0"/>
        <v>0.73939393939393938</v>
      </c>
      <c r="K13" s="13"/>
      <c r="L13" s="13"/>
      <c r="M13" s="13"/>
      <c r="N13" s="13"/>
      <c r="O13" s="13"/>
      <c r="P13" s="14"/>
      <c r="Q13" s="51" t="s">
        <v>40</v>
      </c>
    </row>
    <row r="14" spans="1:17" x14ac:dyDescent="0.25">
      <c r="A14" s="2" t="s">
        <v>35</v>
      </c>
      <c r="B14" s="7">
        <v>52</v>
      </c>
      <c r="C14" s="14">
        <v>5.05</v>
      </c>
      <c r="D14" s="18">
        <v>11.61</v>
      </c>
      <c r="E14" s="18"/>
      <c r="F14" s="18"/>
      <c r="G14" s="18">
        <v>4.08</v>
      </c>
      <c r="H14" s="18">
        <v>7.0000000000000007E-2</v>
      </c>
      <c r="I14" s="31"/>
      <c r="J14" s="13">
        <f t="shared" si="0"/>
        <v>1.6654195563886285</v>
      </c>
      <c r="K14" s="13"/>
      <c r="L14" s="13"/>
      <c r="M14" s="13"/>
      <c r="N14" s="13"/>
      <c r="O14" s="13"/>
      <c r="P14" s="14"/>
      <c r="Q14" s="51" t="s">
        <v>41</v>
      </c>
    </row>
    <row r="15" spans="1:17" ht="18" x14ac:dyDescent="0.25">
      <c r="A15" s="2" t="s">
        <v>35</v>
      </c>
      <c r="B15" s="7">
        <v>52</v>
      </c>
      <c r="C15" s="14">
        <v>14.99</v>
      </c>
      <c r="D15" s="18">
        <v>17.420000000000002</v>
      </c>
      <c r="E15" s="18"/>
      <c r="F15" s="18"/>
      <c r="G15" s="18">
        <v>1.92</v>
      </c>
      <c r="H15" s="63"/>
      <c r="I15" s="64"/>
      <c r="J15" s="13">
        <f t="shared" si="0"/>
        <v>0.77575757575757576</v>
      </c>
      <c r="K15" s="13"/>
      <c r="L15" s="13"/>
      <c r="M15" s="13"/>
      <c r="N15" s="13"/>
      <c r="O15" s="13"/>
      <c r="P15" s="14"/>
      <c r="Q15" s="51" t="s">
        <v>42</v>
      </c>
    </row>
    <row r="16" spans="1:17" x14ac:dyDescent="0.25">
      <c r="A16" s="2" t="s">
        <v>35</v>
      </c>
      <c r="B16" s="7">
        <v>52</v>
      </c>
      <c r="C16" s="14">
        <v>21.26</v>
      </c>
      <c r="D16" s="18">
        <v>23.78</v>
      </c>
      <c r="E16" s="18"/>
      <c r="F16" s="18"/>
      <c r="G16" s="18">
        <v>1.72</v>
      </c>
      <c r="H16" s="18"/>
      <c r="I16" s="18"/>
      <c r="J16" s="13">
        <f t="shared" si="0"/>
        <v>0.69494949494949498</v>
      </c>
      <c r="K16" s="13"/>
      <c r="L16" s="13"/>
      <c r="M16" s="13"/>
      <c r="N16" s="13"/>
      <c r="O16" s="13"/>
      <c r="P16" s="14"/>
      <c r="Q16" s="51" t="s">
        <v>37</v>
      </c>
    </row>
    <row r="17" spans="1:21" ht="18" x14ac:dyDescent="0.25">
      <c r="A17" s="2" t="s">
        <v>35</v>
      </c>
      <c r="B17" s="7">
        <v>62</v>
      </c>
      <c r="C17" s="14">
        <v>8.64</v>
      </c>
      <c r="D17" s="18">
        <v>17.68</v>
      </c>
      <c r="E17" s="17"/>
      <c r="F17" s="17"/>
      <c r="G17" s="18">
        <v>7.27</v>
      </c>
      <c r="H17" s="18">
        <v>0.04</v>
      </c>
      <c r="I17" s="33"/>
      <c r="J17" s="13">
        <f t="shared" si="0"/>
        <v>2.9470507133187542</v>
      </c>
      <c r="K17" s="13"/>
      <c r="L17" s="13"/>
      <c r="M17" s="13"/>
      <c r="N17" s="13"/>
      <c r="O17" s="13"/>
      <c r="P17" s="14"/>
      <c r="Q17" s="51" t="s">
        <v>43</v>
      </c>
    </row>
    <row r="18" spans="1:21" x14ac:dyDescent="0.25">
      <c r="A18" s="2" t="s">
        <v>35</v>
      </c>
      <c r="B18" s="7">
        <v>62</v>
      </c>
      <c r="C18" s="14">
        <v>18.86</v>
      </c>
      <c r="D18" s="18">
        <v>30.45</v>
      </c>
      <c r="E18" s="18"/>
      <c r="F18" s="18"/>
      <c r="G18" s="60">
        <v>2.74</v>
      </c>
      <c r="H18" s="18"/>
      <c r="I18" s="31"/>
      <c r="J18" s="13">
        <f t="shared" si="0"/>
        <v>1.1070707070707071</v>
      </c>
      <c r="K18" s="13"/>
      <c r="L18" s="13"/>
      <c r="M18" s="13"/>
      <c r="N18" s="13"/>
      <c r="O18" s="13"/>
      <c r="P18" s="14"/>
      <c r="Q18" s="51" t="s">
        <v>44</v>
      </c>
    </row>
    <row r="19" spans="1:21" x14ac:dyDescent="0.25">
      <c r="A19" s="2" t="s">
        <v>35</v>
      </c>
      <c r="B19" s="7">
        <v>68</v>
      </c>
      <c r="C19" s="14">
        <v>11.67</v>
      </c>
      <c r="D19" s="60">
        <v>18.91</v>
      </c>
      <c r="E19" s="18"/>
      <c r="F19" s="18"/>
      <c r="G19" s="14">
        <v>1.83</v>
      </c>
      <c r="H19" s="60"/>
      <c r="I19" s="26"/>
      <c r="J19" s="13">
        <f t="shared" si="0"/>
        <v>0.73939393939393938</v>
      </c>
      <c r="K19" s="13"/>
      <c r="L19" s="13"/>
      <c r="M19" s="13"/>
      <c r="N19" s="13"/>
      <c r="O19" s="13"/>
      <c r="P19" s="14"/>
      <c r="Q19" s="71" t="s">
        <v>45</v>
      </c>
      <c r="T19">
        <v>1852</v>
      </c>
    </row>
    <row r="20" spans="1:21" ht="18" x14ac:dyDescent="0.25">
      <c r="A20" s="2" t="s">
        <v>35</v>
      </c>
      <c r="B20" s="59">
        <v>68</v>
      </c>
      <c r="C20" s="14">
        <v>20.89</v>
      </c>
      <c r="D20" s="60">
        <v>27.7</v>
      </c>
      <c r="E20" s="18"/>
      <c r="F20" s="18"/>
      <c r="G20" s="18">
        <v>1.44</v>
      </c>
      <c r="H20" s="60">
        <v>0.02</v>
      </c>
      <c r="I20" s="68"/>
      <c r="J20" s="13">
        <f t="shared" si="0"/>
        <v>0.58665666979069042</v>
      </c>
      <c r="K20" s="13"/>
      <c r="L20" s="13"/>
      <c r="M20" s="13"/>
      <c r="N20" s="13"/>
      <c r="O20" s="13"/>
      <c r="P20" s="14"/>
      <c r="Q20" s="72" t="s">
        <v>46</v>
      </c>
      <c r="T20">
        <v>1298</v>
      </c>
      <c r="U20">
        <v>554</v>
      </c>
    </row>
    <row r="21" spans="1:21" x14ac:dyDescent="0.25">
      <c r="A21" s="2" t="s">
        <v>35</v>
      </c>
      <c r="B21" s="7">
        <v>68</v>
      </c>
      <c r="C21" s="14">
        <v>31.46</v>
      </c>
      <c r="D21" s="18">
        <v>40.74</v>
      </c>
      <c r="E21" s="17"/>
      <c r="F21" s="17"/>
      <c r="G21" s="14">
        <v>1.03</v>
      </c>
      <c r="H21" s="60"/>
      <c r="I21" s="26"/>
      <c r="J21" s="13">
        <f t="shared" si="0"/>
        <v>0.41616161616161623</v>
      </c>
      <c r="K21" s="13"/>
      <c r="L21" s="13"/>
      <c r="M21" s="13"/>
      <c r="N21" s="13"/>
      <c r="O21" s="13"/>
      <c r="P21" s="14"/>
      <c r="Q21" s="71" t="s">
        <v>47</v>
      </c>
      <c r="U21">
        <v>89</v>
      </c>
    </row>
    <row r="22" spans="1:21" x14ac:dyDescent="0.25">
      <c r="A22" s="2" t="s">
        <v>35</v>
      </c>
      <c r="B22" s="59">
        <v>68</v>
      </c>
      <c r="C22" s="14">
        <v>41.47</v>
      </c>
      <c r="D22" s="60">
        <v>45.88</v>
      </c>
      <c r="E22" s="17"/>
      <c r="F22" s="17"/>
      <c r="G22" s="14">
        <v>1.7</v>
      </c>
      <c r="H22" s="60"/>
      <c r="I22" s="26"/>
      <c r="J22" s="13">
        <f t="shared" si="0"/>
        <v>0.68686868686868685</v>
      </c>
      <c r="K22" s="13"/>
      <c r="L22" s="13"/>
      <c r="M22" s="13"/>
      <c r="N22" s="13"/>
      <c r="O22" s="13"/>
      <c r="P22" s="14"/>
      <c r="Q22" s="71" t="s">
        <v>48</v>
      </c>
      <c r="U22">
        <v>20</v>
      </c>
    </row>
    <row r="23" spans="1:21" x14ac:dyDescent="0.25">
      <c r="A23" s="2" t="s">
        <v>35</v>
      </c>
      <c r="B23" s="59">
        <v>123</v>
      </c>
      <c r="C23" s="14">
        <v>0</v>
      </c>
      <c r="D23" s="60">
        <v>3.46</v>
      </c>
      <c r="E23" s="18"/>
      <c r="F23" s="18"/>
      <c r="G23" s="14">
        <v>0.52</v>
      </c>
      <c r="H23" s="60"/>
      <c r="I23" s="26"/>
      <c r="J23" s="13">
        <f t="shared" si="0"/>
        <v>0.21010101010101009</v>
      </c>
      <c r="K23" s="13"/>
      <c r="L23" s="13"/>
      <c r="M23" s="13"/>
      <c r="N23" s="13"/>
      <c r="O23" s="13"/>
      <c r="P23" s="14"/>
      <c r="Q23" s="71" t="s">
        <v>49</v>
      </c>
      <c r="U23">
        <v>20</v>
      </c>
    </row>
    <row r="24" spans="1:21" ht="18" x14ac:dyDescent="0.25">
      <c r="A24" s="2" t="s">
        <v>35</v>
      </c>
      <c r="B24" s="59">
        <v>125</v>
      </c>
      <c r="C24" s="14">
        <v>0</v>
      </c>
      <c r="D24" s="18">
        <v>2.54</v>
      </c>
      <c r="E24" s="18"/>
      <c r="F24" s="18"/>
      <c r="G24" s="14">
        <v>0.69</v>
      </c>
      <c r="H24" s="60"/>
      <c r="I24" s="26"/>
      <c r="J24" s="13">
        <f t="shared" si="0"/>
        <v>0.27878787878787881</v>
      </c>
      <c r="K24" s="13"/>
      <c r="L24" s="13"/>
      <c r="M24" s="13"/>
      <c r="N24" s="38"/>
      <c r="O24" s="38"/>
      <c r="P24" s="47"/>
      <c r="Q24" s="71" t="s">
        <v>50</v>
      </c>
      <c r="U24">
        <v>22</v>
      </c>
    </row>
    <row r="25" spans="1:21" ht="18" x14ac:dyDescent="0.25">
      <c r="A25" s="2" t="s">
        <v>35</v>
      </c>
      <c r="B25" s="7">
        <v>125</v>
      </c>
      <c r="C25" s="14">
        <v>3.87</v>
      </c>
      <c r="D25" s="18">
        <v>8.3699999999999992</v>
      </c>
      <c r="E25" s="18"/>
      <c r="F25" s="18"/>
      <c r="G25" s="18">
        <v>0.91</v>
      </c>
      <c r="H25" s="18">
        <v>0.35</v>
      </c>
      <c r="I25" s="64"/>
      <c r="J25" s="13">
        <f t="shared" si="0"/>
        <v>0.45235030719566799</v>
      </c>
      <c r="K25" s="13"/>
      <c r="L25" s="13"/>
      <c r="M25" s="13"/>
      <c r="N25" s="38"/>
      <c r="O25" s="38"/>
      <c r="P25" s="47"/>
      <c r="Q25" s="51" t="s">
        <v>51</v>
      </c>
      <c r="U25">
        <v>75</v>
      </c>
    </row>
    <row r="26" spans="1:21" ht="18" x14ac:dyDescent="0.25">
      <c r="A26" s="2" t="s">
        <v>35</v>
      </c>
      <c r="B26" s="7">
        <v>125</v>
      </c>
      <c r="C26" s="14">
        <v>10.43</v>
      </c>
      <c r="D26" s="18">
        <v>15.39</v>
      </c>
      <c r="E26" s="18"/>
      <c r="F26" s="18"/>
      <c r="G26" s="20">
        <v>0.63</v>
      </c>
      <c r="H26" s="20"/>
      <c r="I26" s="26"/>
      <c r="J26" s="13">
        <f t="shared" si="0"/>
        <v>0.25454545454545452</v>
      </c>
      <c r="K26" s="13"/>
      <c r="L26" s="13"/>
      <c r="M26" s="13"/>
      <c r="N26" s="38"/>
      <c r="O26" s="38"/>
      <c r="P26" s="47"/>
      <c r="Q26" s="51" t="s">
        <v>52</v>
      </c>
      <c r="U26">
        <v>75</v>
      </c>
    </row>
    <row r="27" spans="1:21" ht="18" x14ac:dyDescent="0.25">
      <c r="A27" s="2" t="s">
        <v>35</v>
      </c>
      <c r="B27" s="59">
        <v>125</v>
      </c>
      <c r="C27" s="61">
        <v>16.170000000000002</v>
      </c>
      <c r="D27" s="62">
        <v>22.93</v>
      </c>
      <c r="E27" s="17"/>
      <c r="F27" s="17"/>
      <c r="G27" s="17">
        <v>2.25</v>
      </c>
      <c r="H27" s="17"/>
      <c r="I27" s="32"/>
      <c r="J27" s="13">
        <f t="shared" si="0"/>
        <v>0.90909090909090906</v>
      </c>
      <c r="K27" s="13"/>
      <c r="L27" s="13"/>
      <c r="M27" s="13"/>
      <c r="N27" s="39"/>
      <c r="O27" s="39"/>
      <c r="P27" s="48"/>
      <c r="Q27" s="51" t="s">
        <v>53</v>
      </c>
      <c r="U27">
        <v>75</v>
      </c>
    </row>
    <row r="28" spans="1:21" ht="18" x14ac:dyDescent="0.25">
      <c r="A28" s="2" t="s">
        <v>35</v>
      </c>
      <c r="B28" s="7">
        <v>131</v>
      </c>
      <c r="C28" s="14">
        <v>0</v>
      </c>
      <c r="D28" s="18">
        <v>7.76</v>
      </c>
      <c r="E28" s="17"/>
      <c r="F28" s="17"/>
      <c r="G28" s="18">
        <v>0.68</v>
      </c>
      <c r="H28" s="18"/>
      <c r="I28" s="33"/>
      <c r="J28" s="13">
        <f t="shared" si="0"/>
        <v>0.27474747474747474</v>
      </c>
      <c r="K28" s="13"/>
      <c r="L28" s="13"/>
      <c r="M28" s="13"/>
      <c r="N28" s="26"/>
      <c r="O28" s="26"/>
      <c r="P28" s="26"/>
      <c r="Q28" s="51" t="s">
        <v>54</v>
      </c>
      <c r="U28">
        <v>20</v>
      </c>
    </row>
    <row r="29" spans="1:21" ht="18" x14ac:dyDescent="0.25">
      <c r="A29" s="2" t="s">
        <v>35</v>
      </c>
      <c r="B29" s="7">
        <v>134</v>
      </c>
      <c r="C29" s="14">
        <v>0</v>
      </c>
      <c r="D29" s="18">
        <v>0.34</v>
      </c>
      <c r="E29" s="17"/>
      <c r="F29" s="17"/>
      <c r="G29" s="18">
        <v>0</v>
      </c>
      <c r="H29" s="18"/>
      <c r="I29" s="33"/>
      <c r="J29" s="13">
        <f t="shared" si="0"/>
        <v>0</v>
      </c>
      <c r="K29" s="13"/>
      <c r="L29" s="13"/>
      <c r="M29" s="13"/>
      <c r="N29" s="40"/>
      <c r="O29" s="40"/>
      <c r="P29" s="49"/>
      <c r="Q29" s="51" t="s">
        <v>55</v>
      </c>
      <c r="U29">
        <v>12</v>
      </c>
    </row>
    <row r="30" spans="1:21" ht="18" x14ac:dyDescent="0.25">
      <c r="A30" s="2" t="s">
        <v>35</v>
      </c>
      <c r="B30" s="7">
        <v>221</v>
      </c>
      <c r="C30" s="14">
        <v>0.27</v>
      </c>
      <c r="D30" s="18">
        <v>7.55</v>
      </c>
      <c r="E30" s="21"/>
      <c r="F30" s="21"/>
      <c r="G30" s="18">
        <v>1.44</v>
      </c>
      <c r="H30" s="18">
        <v>0.02</v>
      </c>
      <c r="I30" s="33"/>
      <c r="J30" s="13">
        <f t="shared" si="0"/>
        <v>0.58665666979069042</v>
      </c>
      <c r="K30" s="15"/>
      <c r="L30" s="15"/>
      <c r="M30" s="15"/>
      <c r="N30" s="40"/>
      <c r="O30" s="40"/>
      <c r="P30" s="40"/>
      <c r="Q30" s="74" t="s">
        <v>56</v>
      </c>
      <c r="U30">
        <v>36</v>
      </c>
    </row>
    <row r="31" spans="1:21" ht="18" x14ac:dyDescent="0.25">
      <c r="A31" s="2" t="s">
        <v>35</v>
      </c>
      <c r="B31" s="7">
        <v>251</v>
      </c>
      <c r="C31" s="14">
        <v>0</v>
      </c>
      <c r="D31" s="18">
        <v>4.01</v>
      </c>
      <c r="E31" s="21"/>
      <c r="F31" s="21"/>
      <c r="G31" s="60">
        <v>0.36</v>
      </c>
      <c r="H31" s="60"/>
      <c r="I31" s="68"/>
      <c r="J31" s="13">
        <f t="shared" si="0"/>
        <v>0.14545454545454545</v>
      </c>
      <c r="K31" s="15"/>
      <c r="L31" s="15"/>
      <c r="M31" s="15"/>
      <c r="N31" s="40"/>
      <c r="O31" s="40"/>
      <c r="P31" s="40"/>
      <c r="Q31" s="72" t="s">
        <v>57</v>
      </c>
      <c r="U31">
        <v>20</v>
      </c>
    </row>
    <row r="32" spans="1:21" ht="18" x14ac:dyDescent="0.25">
      <c r="A32" s="2" t="s">
        <v>35</v>
      </c>
      <c r="B32" s="7">
        <v>286</v>
      </c>
      <c r="C32" s="14">
        <v>0</v>
      </c>
      <c r="D32" s="60">
        <v>8.31</v>
      </c>
      <c r="E32" s="21"/>
      <c r="F32" s="21"/>
      <c r="G32" s="14">
        <v>0.66</v>
      </c>
      <c r="H32" s="84"/>
      <c r="I32" s="26"/>
      <c r="J32" s="13">
        <f t="shared" si="0"/>
        <v>0.26666666666666666</v>
      </c>
      <c r="K32" s="15"/>
      <c r="L32" s="15"/>
      <c r="M32" s="15"/>
      <c r="N32" s="40"/>
      <c r="O32" s="40"/>
      <c r="P32" s="40"/>
      <c r="Q32" s="71" t="s">
        <v>54</v>
      </c>
      <c r="U32">
        <v>90</v>
      </c>
    </row>
    <row r="33" spans="1:21" ht="18" x14ac:dyDescent="0.25">
      <c r="A33" s="2" t="s">
        <v>35</v>
      </c>
      <c r="B33" s="59">
        <v>353</v>
      </c>
      <c r="C33" s="14">
        <v>0</v>
      </c>
      <c r="D33" s="60">
        <v>4.5999999999999996</v>
      </c>
      <c r="E33" s="21"/>
      <c r="F33" s="21"/>
      <c r="G33" s="18">
        <v>0.57999999999999996</v>
      </c>
      <c r="H33" s="68"/>
      <c r="I33" s="68"/>
      <c r="J33" s="13">
        <f t="shared" si="0"/>
        <v>0.2343434343434343</v>
      </c>
      <c r="K33" s="15"/>
      <c r="L33" s="15"/>
      <c r="M33" s="15"/>
      <c r="N33" s="40"/>
      <c r="O33" s="40"/>
      <c r="P33" s="40"/>
      <c r="Q33" s="72" t="s">
        <v>58</v>
      </c>
    </row>
    <row r="34" spans="1:21" ht="18" x14ac:dyDescent="0.25">
      <c r="A34" s="2" t="s">
        <v>35</v>
      </c>
      <c r="B34" s="7">
        <v>505</v>
      </c>
      <c r="C34" s="14">
        <v>0.24</v>
      </c>
      <c r="D34" s="18">
        <v>10.39</v>
      </c>
      <c r="E34" s="21"/>
      <c r="F34" s="21"/>
      <c r="G34" s="14">
        <v>1.04</v>
      </c>
      <c r="H34" s="84"/>
      <c r="I34" s="26"/>
      <c r="J34" s="13">
        <f t="shared" si="0"/>
        <v>0.42020202020202019</v>
      </c>
      <c r="K34" s="15"/>
      <c r="L34" s="15"/>
      <c r="M34" s="15"/>
      <c r="N34" s="40"/>
      <c r="O34" s="40"/>
      <c r="P34" s="40"/>
      <c r="Q34" s="71" t="s">
        <v>59</v>
      </c>
      <c r="U34">
        <f>U21+U22+U23+U24+U25+U26+U27+U28+U29+U30+U31+U32</f>
        <v>554</v>
      </c>
    </row>
    <row r="35" spans="1:21" ht="18" x14ac:dyDescent="0.25">
      <c r="A35" s="2" t="s">
        <v>35</v>
      </c>
      <c r="B35" s="59">
        <v>756</v>
      </c>
      <c r="C35" s="14">
        <v>0</v>
      </c>
      <c r="D35" s="60">
        <v>1.97</v>
      </c>
      <c r="E35" s="21"/>
      <c r="F35" s="21"/>
      <c r="G35" s="14">
        <v>0</v>
      </c>
      <c r="H35" s="84"/>
      <c r="I35" s="26"/>
      <c r="J35" s="13">
        <f t="shared" si="0"/>
        <v>0</v>
      </c>
      <c r="K35" s="15"/>
      <c r="L35" s="15"/>
      <c r="M35" s="15"/>
      <c r="N35" s="40"/>
      <c r="O35" s="40"/>
      <c r="P35" s="40"/>
      <c r="Q35" s="71" t="s">
        <v>60</v>
      </c>
    </row>
    <row r="36" spans="1:21" ht="18" x14ac:dyDescent="0.25">
      <c r="A36" s="2" t="s">
        <v>35</v>
      </c>
      <c r="B36" s="59">
        <v>763</v>
      </c>
      <c r="C36" s="14">
        <v>0</v>
      </c>
      <c r="D36" s="60">
        <v>12.7</v>
      </c>
      <c r="E36" s="21"/>
      <c r="F36" s="21"/>
      <c r="G36" s="14">
        <v>2.16</v>
      </c>
      <c r="H36" s="84"/>
      <c r="I36" s="26"/>
      <c r="J36" s="13">
        <f t="shared" si="0"/>
        <v>0.87272727272727291</v>
      </c>
      <c r="K36" s="15"/>
      <c r="L36" s="15"/>
      <c r="M36" s="15"/>
      <c r="N36" s="40"/>
      <c r="O36" s="40"/>
      <c r="P36" s="40"/>
      <c r="Q36" s="71" t="s">
        <v>61</v>
      </c>
    </row>
    <row r="37" spans="1:21" ht="18" x14ac:dyDescent="0.25">
      <c r="A37" s="2" t="s">
        <v>35</v>
      </c>
      <c r="B37" s="59">
        <v>774</v>
      </c>
      <c r="C37" s="14">
        <v>0</v>
      </c>
      <c r="D37" s="18">
        <v>3.04</v>
      </c>
      <c r="E37" s="21"/>
      <c r="F37" s="21"/>
      <c r="G37" s="14">
        <v>0</v>
      </c>
      <c r="H37" s="84"/>
      <c r="I37" s="26"/>
      <c r="J37" s="13">
        <f t="shared" si="0"/>
        <v>0</v>
      </c>
      <c r="K37" s="15"/>
      <c r="L37" s="15"/>
      <c r="M37" s="15"/>
      <c r="N37" s="40"/>
      <c r="O37" s="40"/>
      <c r="P37" s="40"/>
      <c r="Q37" s="71" t="s">
        <v>50</v>
      </c>
    </row>
    <row r="38" spans="1:21" ht="18" x14ac:dyDescent="0.25">
      <c r="A38" s="2" t="s">
        <v>35</v>
      </c>
      <c r="B38" s="59">
        <v>774</v>
      </c>
      <c r="C38" s="14">
        <v>3.38</v>
      </c>
      <c r="D38" s="60">
        <v>10.92</v>
      </c>
      <c r="E38" s="21"/>
      <c r="F38" s="21"/>
      <c r="G38" s="14">
        <v>0.38</v>
      </c>
      <c r="H38" s="14"/>
      <c r="I38" s="26"/>
      <c r="J38" s="13">
        <f t="shared" si="0"/>
        <v>0.15353535353535352</v>
      </c>
      <c r="K38" s="15"/>
      <c r="L38" s="15"/>
      <c r="M38" s="15"/>
      <c r="N38" s="40"/>
      <c r="O38" s="40"/>
      <c r="P38" s="40"/>
      <c r="Q38" s="71" t="s">
        <v>62</v>
      </c>
    </row>
    <row r="39" spans="1:21" ht="21" customHeight="1" x14ac:dyDescent="0.25">
      <c r="A39" s="4"/>
      <c r="B39" s="9"/>
      <c r="C39" s="15"/>
      <c r="D39" s="15"/>
      <c r="E39" s="21"/>
      <c r="F39" s="21"/>
      <c r="G39" s="21"/>
      <c r="H39" s="21"/>
      <c r="I39" s="32"/>
      <c r="J39" s="15"/>
      <c r="K39" s="15"/>
      <c r="L39" s="15"/>
      <c r="M39" s="15"/>
      <c r="N39" s="40"/>
      <c r="O39" s="40"/>
      <c r="P39" s="40"/>
      <c r="Q39" s="73"/>
    </row>
    <row r="40" spans="1:21" ht="18" x14ac:dyDescent="0.25">
      <c r="A40" s="4"/>
      <c r="B40" s="9"/>
      <c r="C40" s="15"/>
      <c r="D40" s="15"/>
      <c r="E40" s="21"/>
      <c r="F40" s="21"/>
      <c r="G40" s="21"/>
      <c r="H40" s="21"/>
      <c r="I40" s="32"/>
      <c r="J40" s="15"/>
      <c r="K40" s="15"/>
      <c r="L40" s="15"/>
      <c r="M40" s="15"/>
      <c r="N40" s="40"/>
      <c r="O40" s="40"/>
      <c r="P40" s="40"/>
      <c r="Q40" s="54"/>
    </row>
    <row r="41" spans="1:21" ht="18" x14ac:dyDescent="0.25">
      <c r="A41" s="4"/>
      <c r="B41" s="9"/>
      <c r="C41" s="15"/>
      <c r="D41" s="15"/>
      <c r="E41" s="21"/>
      <c r="F41" s="21"/>
      <c r="G41" s="21"/>
      <c r="H41" s="21"/>
      <c r="I41" s="32"/>
      <c r="J41" s="15"/>
      <c r="K41" s="15"/>
      <c r="L41" s="15"/>
      <c r="M41" s="15"/>
      <c r="N41" s="40"/>
      <c r="O41" s="40"/>
      <c r="P41" s="40"/>
      <c r="Q41" s="54"/>
    </row>
    <row r="42" spans="1:21" ht="18" x14ac:dyDescent="0.25">
      <c r="A42" s="4"/>
      <c r="B42" s="9"/>
      <c r="C42" s="15"/>
      <c r="D42" s="15"/>
      <c r="E42" s="21"/>
      <c r="F42" s="21"/>
      <c r="G42" s="21"/>
      <c r="H42" s="21"/>
      <c r="I42" s="32"/>
      <c r="J42" s="15"/>
      <c r="K42" s="15"/>
      <c r="L42" s="15"/>
      <c r="M42" s="15"/>
      <c r="N42" s="40"/>
      <c r="O42" s="40"/>
      <c r="P42" s="40"/>
      <c r="Q42" s="54"/>
    </row>
    <row r="43" spans="1:21" ht="18" x14ac:dyDescent="0.25">
      <c r="A43" s="4"/>
      <c r="B43" s="9"/>
      <c r="C43" s="15"/>
      <c r="D43" s="15"/>
      <c r="E43" s="21"/>
      <c r="F43" s="21"/>
      <c r="G43" s="21"/>
      <c r="H43" s="21"/>
      <c r="I43" s="32"/>
      <c r="J43" s="15"/>
      <c r="K43" s="15"/>
      <c r="L43" s="15"/>
      <c r="M43" s="15"/>
      <c r="N43" s="40"/>
      <c r="O43" s="40"/>
      <c r="P43" s="40"/>
      <c r="Q43" s="54"/>
    </row>
    <row r="44" spans="1:21" ht="18" x14ac:dyDescent="0.25">
      <c r="A44" s="4"/>
      <c r="B44" s="9"/>
      <c r="C44" s="15"/>
      <c r="D44" s="15"/>
      <c r="E44" s="21"/>
      <c r="F44" s="21"/>
      <c r="G44" s="21"/>
      <c r="H44" s="21"/>
      <c r="I44" s="32"/>
      <c r="J44" s="15"/>
      <c r="K44" s="15"/>
      <c r="L44" s="15"/>
      <c r="M44" s="15"/>
      <c r="N44" s="40"/>
      <c r="O44" s="40"/>
      <c r="P44" s="40"/>
      <c r="Q44" s="54"/>
    </row>
    <row r="45" spans="1:21" ht="18" x14ac:dyDescent="0.25">
      <c r="A45" s="4"/>
      <c r="B45" s="9"/>
      <c r="C45" s="15"/>
      <c r="D45" s="15"/>
      <c r="E45" s="21"/>
      <c r="F45" s="21"/>
      <c r="G45" s="21"/>
      <c r="H45" s="21"/>
      <c r="I45" s="32"/>
      <c r="J45" s="15"/>
      <c r="K45" s="15"/>
      <c r="L45" s="15"/>
      <c r="M45" s="15"/>
      <c r="N45" s="40"/>
      <c r="O45" s="40"/>
      <c r="P45" s="40"/>
      <c r="Q45" s="54"/>
    </row>
    <row r="46" spans="1:21" ht="18" x14ac:dyDescent="0.25">
      <c r="A46" s="4"/>
      <c r="B46" s="9"/>
      <c r="C46" s="15"/>
      <c r="D46" s="15"/>
      <c r="E46" s="21"/>
      <c r="F46" s="21"/>
      <c r="G46" s="21"/>
      <c r="H46" s="21"/>
      <c r="I46" s="32"/>
      <c r="J46" s="15"/>
      <c r="K46" s="15"/>
      <c r="L46" s="15"/>
      <c r="M46" s="15"/>
      <c r="N46" s="40"/>
      <c r="O46" s="40"/>
      <c r="P46" s="40"/>
      <c r="Q46" s="54"/>
    </row>
    <row r="47" spans="1:21" ht="18" x14ac:dyDescent="0.25">
      <c r="A47" s="4"/>
      <c r="B47" s="9"/>
      <c r="C47" s="15"/>
      <c r="D47" s="15"/>
      <c r="E47" s="21"/>
      <c r="F47" s="21"/>
      <c r="G47" s="21"/>
      <c r="H47" s="21"/>
      <c r="I47" s="32"/>
      <c r="J47" s="15"/>
      <c r="K47" s="15"/>
      <c r="L47" s="15"/>
      <c r="M47" s="15"/>
      <c r="N47" s="40"/>
      <c r="O47" s="40"/>
      <c r="P47" s="40"/>
      <c r="Q47" s="54"/>
    </row>
    <row r="48" spans="1:21" ht="18" x14ac:dyDescent="0.25">
      <c r="A48" s="4"/>
      <c r="B48" s="9"/>
      <c r="C48" s="15"/>
      <c r="D48" s="15"/>
      <c r="E48" s="21"/>
      <c r="F48" s="21"/>
      <c r="G48" s="21"/>
      <c r="H48" s="21"/>
      <c r="I48" s="32"/>
      <c r="J48" s="15"/>
      <c r="K48" s="15"/>
      <c r="L48" s="15"/>
      <c r="M48" s="15"/>
      <c r="N48" s="40"/>
      <c r="O48" s="40"/>
      <c r="P48" s="40"/>
      <c r="Q48" s="54"/>
    </row>
    <row r="49" spans="1:17" ht="18" x14ac:dyDescent="0.25">
      <c r="A49" s="4"/>
      <c r="B49" s="9"/>
      <c r="C49" s="15"/>
      <c r="D49" s="15"/>
      <c r="E49" s="21"/>
      <c r="F49" s="21"/>
      <c r="G49" s="21"/>
      <c r="H49" s="21"/>
      <c r="I49" s="32"/>
      <c r="J49" s="15"/>
      <c r="K49" s="15"/>
      <c r="L49" s="15"/>
      <c r="M49" s="15"/>
      <c r="N49" s="40"/>
      <c r="O49" s="40"/>
      <c r="P49" s="40"/>
      <c r="Q49" s="54"/>
    </row>
    <row r="50" spans="1:17" ht="18" x14ac:dyDescent="0.25">
      <c r="A50" s="4"/>
      <c r="B50" s="9"/>
      <c r="C50" s="15"/>
      <c r="D50" s="15"/>
      <c r="E50" s="21"/>
      <c r="F50" s="21"/>
      <c r="G50" s="21"/>
      <c r="H50" s="21"/>
      <c r="I50" s="32"/>
      <c r="J50" s="15"/>
      <c r="K50" s="15"/>
      <c r="L50" s="15"/>
      <c r="M50" s="15"/>
      <c r="N50" s="40"/>
      <c r="O50" s="40"/>
      <c r="P50" s="40"/>
      <c r="Q50" s="54"/>
    </row>
    <row r="51" spans="1:17" ht="18" x14ac:dyDescent="0.25">
      <c r="A51" s="4"/>
      <c r="B51" s="9"/>
      <c r="C51" s="15"/>
      <c r="D51" s="15"/>
      <c r="E51" s="21"/>
      <c r="F51" s="21"/>
      <c r="G51" s="21"/>
      <c r="H51" s="21"/>
      <c r="I51" s="32"/>
      <c r="J51" s="15"/>
      <c r="K51" s="15"/>
      <c r="L51" s="15"/>
      <c r="M51" s="15"/>
      <c r="N51" s="40"/>
      <c r="O51" s="40"/>
      <c r="P51" s="40"/>
      <c r="Q51" s="54"/>
    </row>
    <row r="52" spans="1:17" ht="18" x14ac:dyDescent="0.25">
      <c r="A52" s="4"/>
      <c r="B52" s="9"/>
      <c r="C52" s="15"/>
      <c r="D52" s="15"/>
      <c r="E52" s="21"/>
      <c r="F52" s="21"/>
      <c r="G52" s="22"/>
      <c r="H52" s="22"/>
      <c r="I52" s="33"/>
      <c r="J52" s="15"/>
      <c r="K52" s="15"/>
      <c r="L52" s="15"/>
      <c r="M52" s="15"/>
      <c r="N52" s="40"/>
      <c r="O52" s="40"/>
      <c r="P52" s="40"/>
      <c r="Q52" s="54"/>
    </row>
    <row r="53" spans="1:17" ht="18.75" thickBot="1" x14ac:dyDescent="0.3">
      <c r="A53" s="5"/>
      <c r="B53" s="10"/>
      <c r="C53" s="16"/>
      <c r="D53" s="16"/>
      <c r="E53" s="23"/>
      <c r="F53" s="23"/>
      <c r="G53" s="23"/>
      <c r="H53" s="23"/>
      <c r="I53" s="23"/>
      <c r="J53" s="16"/>
      <c r="K53" s="16"/>
      <c r="L53" s="16"/>
      <c r="M53" s="16"/>
      <c r="N53" s="16"/>
      <c r="O53" s="16"/>
      <c r="P53" s="16"/>
      <c r="Q53" s="55"/>
    </row>
    <row r="54" spans="1:17" ht="18" x14ac:dyDescent="0.25">
      <c r="A54" s="119" t="s">
        <v>4</v>
      </c>
      <c r="B54" s="120"/>
      <c r="C54" s="120"/>
      <c r="D54" s="120"/>
      <c r="E54" s="120"/>
      <c r="F54" s="121"/>
      <c r="G54" s="24">
        <f>SUM(G9:G38)</f>
        <v>41.76</v>
      </c>
      <c r="H54" s="24">
        <f>SUM(H9:H32)</f>
        <v>0.54</v>
      </c>
      <c r="I54" s="34"/>
      <c r="J54" s="35">
        <f>SUM(J9:J38)</f>
        <v>17.003366447985002</v>
      </c>
      <c r="K54" s="35"/>
      <c r="L54" s="35"/>
      <c r="M54" s="35"/>
      <c r="N54" s="41"/>
      <c r="O54" s="41"/>
      <c r="P54" s="41"/>
      <c r="Q54" s="56"/>
    </row>
    <row r="55" spans="1:17" x14ac:dyDescent="0.25">
      <c r="A55" s="122" t="s">
        <v>5</v>
      </c>
      <c r="B55" s="123"/>
      <c r="C55" s="123"/>
      <c r="D55" s="123"/>
      <c r="E55" s="123"/>
      <c r="F55" s="124"/>
      <c r="G55" s="128">
        <f>SUM(G54:I54)</f>
        <v>42.3</v>
      </c>
      <c r="H55" s="129"/>
      <c r="I55" s="130"/>
      <c r="J55" s="36"/>
      <c r="K55" s="36"/>
      <c r="L55" s="36"/>
      <c r="M55" s="36"/>
      <c r="N55" s="36"/>
      <c r="O55" s="36"/>
      <c r="P55" s="36"/>
      <c r="Q55" s="57"/>
    </row>
    <row r="56" spans="1:17" ht="21.75" customHeight="1" thickBot="1" x14ac:dyDescent="0.3">
      <c r="A56" s="125" t="s">
        <v>6</v>
      </c>
      <c r="B56" s="126"/>
      <c r="C56" s="126"/>
      <c r="D56" s="126"/>
      <c r="E56" s="126"/>
      <c r="F56" s="127"/>
      <c r="G56" s="131">
        <f>ROUNDUP(G55,0)</f>
        <v>43</v>
      </c>
      <c r="H56" s="132"/>
      <c r="I56" s="132"/>
      <c r="J56" s="37"/>
      <c r="K56" s="37"/>
      <c r="L56" s="37"/>
      <c r="M56" s="37"/>
      <c r="N56" s="42"/>
      <c r="O56" s="42"/>
      <c r="P56" s="42"/>
      <c r="Q56" s="58"/>
    </row>
  </sheetData>
  <mergeCells count="32">
    <mergeCell ref="A1:Q2"/>
    <mergeCell ref="A3:A8"/>
    <mergeCell ref="B3:B8"/>
    <mergeCell ref="C3:D6"/>
    <mergeCell ref="E3:E6"/>
    <mergeCell ref="F3:F6"/>
    <mergeCell ref="G3:G6"/>
    <mergeCell ref="H3:H6"/>
    <mergeCell ref="I3:I6"/>
    <mergeCell ref="J3:J6"/>
    <mergeCell ref="Q3:Q8"/>
    <mergeCell ref="K7:K8"/>
    <mergeCell ref="L7:L8"/>
    <mergeCell ref="M7:M8"/>
    <mergeCell ref="N7:N8"/>
    <mergeCell ref="K3:K6"/>
    <mergeCell ref="L3:L6"/>
    <mergeCell ref="M3:M6"/>
    <mergeCell ref="N3:N6"/>
    <mergeCell ref="O3:O6"/>
    <mergeCell ref="O7:O8"/>
    <mergeCell ref="A54:F54"/>
    <mergeCell ref="A55:F55"/>
    <mergeCell ref="G55:I55"/>
    <mergeCell ref="A56:F56"/>
    <mergeCell ref="G56:I56"/>
    <mergeCell ref="J7:J8"/>
    <mergeCell ref="E7:E8"/>
    <mergeCell ref="F7:F8"/>
    <mergeCell ref="G7:G8"/>
    <mergeCell ref="H7:H8"/>
    <mergeCell ref="I7:I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0AD0C-C0B8-4D68-8F8D-C767B758347B}">
  <dimension ref="A1:U56"/>
  <sheetViews>
    <sheetView workbookViewId="0">
      <selection activeCell="O14" sqref="O14"/>
    </sheetView>
  </sheetViews>
  <sheetFormatPr defaultRowHeight="15" x14ac:dyDescent="0.25"/>
  <cols>
    <col min="1" max="2" width="11.5703125" customWidth="1"/>
    <col min="3" max="4" width="14.28515625" customWidth="1"/>
    <col min="5" max="5" width="17.85546875" customWidth="1"/>
    <col min="6" max="6" width="12.85546875" customWidth="1"/>
    <col min="7" max="7" width="20.140625" customWidth="1"/>
    <col min="8" max="10" width="12.85546875" customWidth="1"/>
    <col min="11" max="13" width="10.7109375" customWidth="1"/>
    <col min="14" max="14" width="14" customWidth="1"/>
    <col min="15" max="15" width="13.42578125" customWidth="1"/>
    <col min="16" max="16" width="0" hidden="1" customWidth="1"/>
    <col min="17" max="17" width="63.85546875" customWidth="1"/>
  </cols>
  <sheetData>
    <row r="1" spans="1:17" x14ac:dyDescent="0.25">
      <c r="A1" s="91" t="s">
        <v>148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3"/>
    </row>
    <row r="2" spans="1:17" ht="15.75" thickBot="1" x14ac:dyDescent="0.3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6"/>
    </row>
    <row r="3" spans="1:17" x14ac:dyDescent="0.25">
      <c r="A3" s="97" t="s">
        <v>1</v>
      </c>
      <c r="B3" s="100" t="s">
        <v>7</v>
      </c>
      <c r="C3" s="103" t="s">
        <v>8</v>
      </c>
      <c r="D3" s="104"/>
      <c r="E3" s="86"/>
      <c r="F3" s="86"/>
      <c r="G3" s="109" t="s">
        <v>11</v>
      </c>
      <c r="H3" s="109" t="s">
        <v>13</v>
      </c>
      <c r="I3" s="109" t="s">
        <v>14</v>
      </c>
      <c r="J3" s="109" t="s">
        <v>15</v>
      </c>
      <c r="K3" s="109"/>
      <c r="L3" s="109"/>
      <c r="M3" s="109"/>
      <c r="N3" s="109"/>
      <c r="O3" s="109"/>
      <c r="P3" s="43"/>
      <c r="Q3" s="114" t="s">
        <v>17</v>
      </c>
    </row>
    <row r="4" spans="1:17" x14ac:dyDescent="0.25">
      <c r="A4" s="98"/>
      <c r="B4" s="101"/>
      <c r="C4" s="105"/>
      <c r="D4" s="106"/>
      <c r="E4" s="87"/>
      <c r="F4" s="87"/>
      <c r="G4" s="110"/>
      <c r="H4" s="110"/>
      <c r="I4" s="110"/>
      <c r="J4" s="110"/>
      <c r="K4" s="110"/>
      <c r="L4" s="110"/>
      <c r="M4" s="110"/>
      <c r="N4" s="110"/>
      <c r="O4" s="110"/>
      <c r="P4" s="11"/>
      <c r="Q4" s="115"/>
    </row>
    <row r="5" spans="1:17" x14ac:dyDescent="0.25">
      <c r="A5" s="98"/>
      <c r="B5" s="101"/>
      <c r="C5" s="105"/>
      <c r="D5" s="106"/>
      <c r="E5" s="87"/>
      <c r="F5" s="87"/>
      <c r="G5" s="110"/>
      <c r="H5" s="110"/>
      <c r="I5" s="110"/>
      <c r="J5" s="110"/>
      <c r="K5" s="110"/>
      <c r="L5" s="110"/>
      <c r="M5" s="110"/>
      <c r="N5" s="110"/>
      <c r="O5" s="110"/>
      <c r="P5" s="11"/>
      <c r="Q5" s="115"/>
    </row>
    <row r="6" spans="1:17" x14ac:dyDescent="0.25">
      <c r="A6" s="98"/>
      <c r="B6" s="101"/>
      <c r="C6" s="107"/>
      <c r="D6" s="108"/>
      <c r="E6" s="88"/>
      <c r="F6" s="88"/>
      <c r="G6" s="111"/>
      <c r="H6" s="111"/>
      <c r="I6" s="111"/>
      <c r="J6" s="111"/>
      <c r="K6" s="111"/>
      <c r="L6" s="111"/>
      <c r="M6" s="111"/>
      <c r="N6" s="111"/>
      <c r="O6" s="111"/>
      <c r="P6" s="44"/>
      <c r="Q6" s="115"/>
    </row>
    <row r="7" spans="1:17" x14ac:dyDescent="0.25">
      <c r="A7" s="98"/>
      <c r="B7" s="101"/>
      <c r="C7" s="11" t="s">
        <v>9</v>
      </c>
      <c r="D7" s="11" t="s">
        <v>10</v>
      </c>
      <c r="E7" s="89"/>
      <c r="F7" s="89"/>
      <c r="G7" s="117" t="s">
        <v>12</v>
      </c>
      <c r="H7" s="117" t="s">
        <v>12</v>
      </c>
      <c r="I7" s="117" t="s">
        <v>12</v>
      </c>
      <c r="J7" s="112" t="s">
        <v>16</v>
      </c>
      <c r="K7" s="112"/>
      <c r="L7" s="112"/>
      <c r="M7" s="112"/>
      <c r="N7" s="112"/>
      <c r="O7" s="112"/>
      <c r="P7" s="45"/>
      <c r="Q7" s="115"/>
    </row>
    <row r="8" spans="1:17" ht="15.75" thickBot="1" x14ac:dyDescent="0.3">
      <c r="A8" s="99"/>
      <c r="B8" s="102"/>
      <c r="C8" s="12" t="s">
        <v>8</v>
      </c>
      <c r="D8" s="12" t="s">
        <v>8</v>
      </c>
      <c r="E8" s="90"/>
      <c r="F8" s="90"/>
      <c r="G8" s="118"/>
      <c r="H8" s="118"/>
      <c r="I8" s="118"/>
      <c r="J8" s="113"/>
      <c r="K8" s="113"/>
      <c r="L8" s="113"/>
      <c r="M8" s="113"/>
      <c r="N8" s="113"/>
      <c r="O8" s="113"/>
      <c r="P8" s="46"/>
      <c r="Q8" s="116"/>
    </row>
    <row r="9" spans="1:17" ht="25.5" x14ac:dyDescent="0.25">
      <c r="A9" s="1" t="s">
        <v>63</v>
      </c>
      <c r="B9" s="7">
        <v>7</v>
      </c>
      <c r="C9" s="14">
        <v>0</v>
      </c>
      <c r="D9" s="18">
        <v>2.44</v>
      </c>
      <c r="E9" s="17"/>
      <c r="F9" s="17"/>
      <c r="G9" s="25">
        <v>2.2999999999999998</v>
      </c>
      <c r="H9" s="25">
        <v>0.56000000000000005</v>
      </c>
      <c r="I9" s="19"/>
      <c r="J9" s="13">
        <f>(I9*5280*42/12)/43560+(G9*5280*40/12)/43560+(H9*5280*2)/43560</f>
        <v>1.065050505050505</v>
      </c>
      <c r="K9" s="13"/>
      <c r="L9" s="13"/>
      <c r="M9" s="13"/>
      <c r="N9" s="13"/>
      <c r="O9" s="13"/>
      <c r="P9" s="19"/>
      <c r="Q9" s="50" t="s">
        <v>64</v>
      </c>
    </row>
    <row r="10" spans="1:17" x14ac:dyDescent="0.25">
      <c r="A10" s="75" t="s">
        <v>63</v>
      </c>
      <c r="B10" s="7">
        <v>7</v>
      </c>
      <c r="C10" s="14">
        <v>3.41</v>
      </c>
      <c r="D10" s="18">
        <v>13.67</v>
      </c>
      <c r="E10" s="17"/>
      <c r="F10" s="17"/>
      <c r="G10" s="17">
        <v>5.77</v>
      </c>
      <c r="H10" s="17">
        <v>0.03</v>
      </c>
      <c r="I10" s="13"/>
      <c r="J10" s="13">
        <f t="shared" ref="J10:J25" si="0">(I10*5280*42/12)/43560+(G10*5280*40/12)/43560+(H10*5280*2)/43560</f>
        <v>2.3385858585858585</v>
      </c>
      <c r="K10" s="13"/>
      <c r="L10" s="13"/>
      <c r="M10" s="13"/>
      <c r="N10" s="13"/>
      <c r="O10" s="13"/>
      <c r="P10" s="13"/>
      <c r="Q10" s="50" t="s">
        <v>65</v>
      </c>
    </row>
    <row r="11" spans="1:17" x14ac:dyDescent="0.25">
      <c r="A11" s="3" t="s">
        <v>63</v>
      </c>
      <c r="B11" s="7">
        <v>7</v>
      </c>
      <c r="C11" s="14">
        <v>14.81</v>
      </c>
      <c r="D11" s="18">
        <v>19.18</v>
      </c>
      <c r="E11" s="17"/>
      <c r="F11" s="17"/>
      <c r="G11" s="17">
        <v>2.58</v>
      </c>
      <c r="H11" s="17"/>
      <c r="I11" s="13"/>
      <c r="J11" s="13">
        <f t="shared" si="0"/>
        <v>1.0424242424242425</v>
      </c>
      <c r="K11" s="13"/>
      <c r="L11" s="13"/>
      <c r="M11" s="13"/>
      <c r="N11" s="13"/>
      <c r="O11" s="13"/>
      <c r="P11" s="13"/>
      <c r="Q11" s="50" t="s">
        <v>66</v>
      </c>
    </row>
    <row r="12" spans="1:17" ht="25.5" x14ac:dyDescent="0.25">
      <c r="A12" s="3" t="s">
        <v>63</v>
      </c>
      <c r="B12" s="7">
        <v>52</v>
      </c>
      <c r="C12" s="14">
        <v>0</v>
      </c>
      <c r="D12" s="18">
        <v>22.62</v>
      </c>
      <c r="E12" s="17"/>
      <c r="F12" s="17"/>
      <c r="G12" s="18">
        <v>18.91</v>
      </c>
      <c r="H12" s="18">
        <v>4.99</v>
      </c>
      <c r="I12" s="14"/>
      <c r="J12" s="13">
        <f t="shared" si="0"/>
        <v>8.8501010101010102</v>
      </c>
      <c r="K12" s="13"/>
      <c r="L12" s="13"/>
      <c r="M12" s="13"/>
      <c r="N12" s="13"/>
      <c r="O12" s="13"/>
      <c r="P12" s="14"/>
      <c r="Q12" s="50" t="s">
        <v>67</v>
      </c>
    </row>
    <row r="13" spans="1:17" x14ac:dyDescent="0.25">
      <c r="A13" s="3" t="s">
        <v>63</v>
      </c>
      <c r="B13" s="7">
        <v>93</v>
      </c>
      <c r="C13" s="14">
        <v>1.06</v>
      </c>
      <c r="D13" s="18">
        <v>28.2</v>
      </c>
      <c r="E13" s="18"/>
      <c r="F13" s="18"/>
      <c r="G13" s="18">
        <v>17.149999999999999</v>
      </c>
      <c r="H13" s="18"/>
      <c r="I13" s="18"/>
      <c r="J13" s="13">
        <f t="shared" si="0"/>
        <v>6.9292929292929282</v>
      </c>
      <c r="K13" s="13"/>
      <c r="L13" s="13"/>
      <c r="M13" s="13"/>
      <c r="N13" s="13"/>
      <c r="O13" s="13"/>
      <c r="P13" s="14"/>
      <c r="Q13" s="78" t="s">
        <v>68</v>
      </c>
    </row>
    <row r="14" spans="1:17" x14ac:dyDescent="0.25">
      <c r="A14" s="2" t="s">
        <v>63</v>
      </c>
      <c r="B14" s="7">
        <v>140</v>
      </c>
      <c r="C14" s="14">
        <v>0</v>
      </c>
      <c r="D14" s="18">
        <v>1.7</v>
      </c>
      <c r="E14" s="18"/>
      <c r="F14" s="18"/>
      <c r="G14" s="18">
        <v>0.86</v>
      </c>
      <c r="H14" s="18"/>
      <c r="I14" s="18"/>
      <c r="J14" s="13">
        <f t="shared" si="0"/>
        <v>0.34747474747474749</v>
      </c>
      <c r="K14" s="13"/>
      <c r="L14" s="13"/>
      <c r="M14" s="13"/>
      <c r="N14" s="13"/>
      <c r="O14" s="13"/>
      <c r="P14" s="14"/>
      <c r="Q14" s="51" t="s">
        <v>69</v>
      </c>
    </row>
    <row r="15" spans="1:17" x14ac:dyDescent="0.25">
      <c r="A15" s="3" t="s">
        <v>63</v>
      </c>
      <c r="B15" s="7">
        <v>141</v>
      </c>
      <c r="C15" s="14">
        <v>0.97</v>
      </c>
      <c r="D15" s="18">
        <v>23.01</v>
      </c>
      <c r="E15" s="18"/>
      <c r="F15" s="18"/>
      <c r="G15" s="18">
        <v>5.41</v>
      </c>
      <c r="H15" s="18"/>
      <c r="I15" s="18"/>
      <c r="J15" s="13">
        <f t="shared" si="0"/>
        <v>2.1858585858585857</v>
      </c>
      <c r="K15" s="13"/>
      <c r="L15" s="13"/>
      <c r="M15" s="13"/>
      <c r="N15" s="13"/>
      <c r="O15" s="13"/>
      <c r="P15" s="14"/>
      <c r="Q15" s="51" t="s">
        <v>70</v>
      </c>
    </row>
    <row r="16" spans="1:17" x14ac:dyDescent="0.25">
      <c r="A16" s="3" t="s">
        <v>63</v>
      </c>
      <c r="B16" s="7">
        <v>217</v>
      </c>
      <c r="C16" s="14">
        <v>0</v>
      </c>
      <c r="D16" s="18">
        <v>17.47</v>
      </c>
      <c r="E16" s="18"/>
      <c r="F16" s="18"/>
      <c r="G16" s="18">
        <v>2.0699999999999998</v>
      </c>
      <c r="H16" s="18"/>
      <c r="I16" s="18"/>
      <c r="J16" s="13">
        <f t="shared" si="0"/>
        <v>0.8363636363636362</v>
      </c>
      <c r="K16" s="13"/>
      <c r="L16" s="13"/>
      <c r="M16" s="13"/>
      <c r="N16" s="13"/>
      <c r="O16" s="13"/>
      <c r="P16" s="14"/>
      <c r="Q16" s="51" t="s">
        <v>71</v>
      </c>
    </row>
    <row r="17" spans="1:21" x14ac:dyDescent="0.25">
      <c r="A17" s="3" t="s">
        <v>63</v>
      </c>
      <c r="B17" s="7">
        <v>218</v>
      </c>
      <c r="C17" s="14">
        <v>0</v>
      </c>
      <c r="D17" s="18">
        <v>2.44</v>
      </c>
      <c r="E17" s="17"/>
      <c r="F17" s="17"/>
      <c r="G17" s="18">
        <v>0</v>
      </c>
      <c r="H17" s="65"/>
      <c r="I17" s="18"/>
      <c r="J17" s="13">
        <f t="shared" si="0"/>
        <v>0</v>
      </c>
      <c r="K17" s="13"/>
      <c r="L17" s="13"/>
      <c r="M17" s="13"/>
      <c r="N17" s="13"/>
      <c r="O17" s="13"/>
      <c r="P17" s="14"/>
      <c r="Q17" s="51" t="s">
        <v>72</v>
      </c>
    </row>
    <row r="18" spans="1:21" x14ac:dyDescent="0.25">
      <c r="A18" s="3" t="s">
        <v>63</v>
      </c>
      <c r="B18" s="7">
        <v>243</v>
      </c>
      <c r="C18" s="14">
        <v>1.55</v>
      </c>
      <c r="D18" s="18">
        <v>18.45</v>
      </c>
      <c r="E18" s="18"/>
      <c r="F18" s="18"/>
      <c r="G18" s="18">
        <v>2.0499999999999998</v>
      </c>
      <c r="H18" s="65"/>
      <c r="I18" s="18"/>
      <c r="J18" s="13">
        <f t="shared" si="0"/>
        <v>0.82828282828282807</v>
      </c>
      <c r="K18" s="13"/>
      <c r="L18" s="13"/>
      <c r="M18" s="13"/>
      <c r="N18" s="13"/>
      <c r="O18" s="13"/>
      <c r="P18" s="14"/>
      <c r="Q18" s="51" t="s">
        <v>73</v>
      </c>
    </row>
    <row r="19" spans="1:21" x14ac:dyDescent="0.25">
      <c r="A19" s="3" t="s">
        <v>63</v>
      </c>
      <c r="B19" s="7">
        <v>373</v>
      </c>
      <c r="C19" s="14">
        <v>0</v>
      </c>
      <c r="D19" s="18">
        <v>3.39</v>
      </c>
      <c r="E19" s="18"/>
      <c r="F19" s="18"/>
      <c r="G19" s="18">
        <v>0.11</v>
      </c>
      <c r="H19" s="18"/>
      <c r="I19" s="31"/>
      <c r="J19" s="13">
        <f t="shared" si="0"/>
        <v>4.4444444444444446E-2</v>
      </c>
      <c r="K19" s="13"/>
      <c r="L19" s="13"/>
      <c r="M19" s="13"/>
      <c r="N19" s="13"/>
      <c r="O19" s="13"/>
      <c r="P19" s="14"/>
      <c r="Q19" s="51" t="s">
        <v>74</v>
      </c>
      <c r="T19">
        <v>1852</v>
      </c>
    </row>
    <row r="20" spans="1:21" x14ac:dyDescent="0.25">
      <c r="A20" s="3" t="s">
        <v>63</v>
      </c>
      <c r="B20" s="7">
        <v>378</v>
      </c>
      <c r="C20" s="14">
        <v>0</v>
      </c>
      <c r="D20" s="18">
        <v>9.4600000000000009</v>
      </c>
      <c r="E20" s="18"/>
      <c r="F20" s="18"/>
      <c r="G20" s="18">
        <v>0.7</v>
      </c>
      <c r="H20" s="18"/>
      <c r="I20" s="31"/>
      <c r="J20" s="13">
        <f t="shared" si="0"/>
        <v>0.28282828282828276</v>
      </c>
      <c r="K20" s="13"/>
      <c r="L20" s="13"/>
      <c r="M20" s="13"/>
      <c r="N20" s="13"/>
      <c r="O20" s="13"/>
      <c r="P20" s="14"/>
      <c r="Q20" s="51" t="s">
        <v>75</v>
      </c>
      <c r="T20">
        <v>1298</v>
      </c>
      <c r="U20">
        <v>554</v>
      </c>
    </row>
    <row r="21" spans="1:21" x14ac:dyDescent="0.25">
      <c r="A21" s="3" t="s">
        <v>63</v>
      </c>
      <c r="B21" s="7">
        <v>522</v>
      </c>
      <c r="C21" s="14">
        <v>0</v>
      </c>
      <c r="D21" s="18">
        <v>8.2899999999999991</v>
      </c>
      <c r="E21" s="17"/>
      <c r="F21" s="17"/>
      <c r="G21" s="18">
        <v>3.03</v>
      </c>
      <c r="H21" s="18"/>
      <c r="I21" s="31"/>
      <c r="J21" s="13">
        <f t="shared" si="0"/>
        <v>1.2242424242424241</v>
      </c>
      <c r="K21" s="13"/>
      <c r="L21" s="13"/>
      <c r="M21" s="13"/>
      <c r="N21" s="13"/>
      <c r="O21" s="13"/>
      <c r="P21" s="14"/>
      <c r="Q21" s="51" t="s">
        <v>76</v>
      </c>
      <c r="U21">
        <v>89</v>
      </c>
    </row>
    <row r="22" spans="1:21" x14ac:dyDescent="0.25">
      <c r="A22" s="3" t="s">
        <v>63</v>
      </c>
      <c r="B22" s="7">
        <v>527</v>
      </c>
      <c r="C22" s="14">
        <v>0.4</v>
      </c>
      <c r="D22" s="18">
        <v>0.56000000000000005</v>
      </c>
      <c r="E22" s="17"/>
      <c r="F22" s="17"/>
      <c r="G22" s="20">
        <v>0.57999999999999996</v>
      </c>
      <c r="H22" s="70"/>
      <c r="I22" s="67"/>
      <c r="J22" s="13">
        <f t="shared" si="0"/>
        <v>0.2343434343434343</v>
      </c>
      <c r="K22" s="13"/>
      <c r="L22" s="13"/>
      <c r="M22" s="13"/>
      <c r="N22" s="13"/>
      <c r="O22" s="13"/>
      <c r="P22" s="14"/>
      <c r="Q22" s="51" t="s">
        <v>77</v>
      </c>
      <c r="U22">
        <v>20</v>
      </c>
    </row>
    <row r="23" spans="1:21" ht="18" x14ac:dyDescent="0.25">
      <c r="A23" s="3" t="s">
        <v>63</v>
      </c>
      <c r="B23" s="7">
        <v>650</v>
      </c>
      <c r="C23" s="14">
        <v>0.03</v>
      </c>
      <c r="D23" s="60">
        <v>9.2799999999999994</v>
      </c>
      <c r="E23" s="18"/>
      <c r="F23" s="18"/>
      <c r="G23" s="17">
        <v>2.54</v>
      </c>
      <c r="H23" s="76"/>
      <c r="I23" s="77"/>
      <c r="J23" s="13">
        <f t="shared" si="0"/>
        <v>1.0262626262626262</v>
      </c>
      <c r="K23" s="13"/>
      <c r="L23" s="13"/>
      <c r="M23" s="13"/>
      <c r="N23" s="13"/>
      <c r="O23" s="13"/>
      <c r="P23" s="14"/>
      <c r="Q23" s="51" t="s">
        <v>78</v>
      </c>
      <c r="U23">
        <v>20</v>
      </c>
    </row>
    <row r="24" spans="1:21" ht="18" x14ac:dyDescent="0.25">
      <c r="A24" s="3" t="s">
        <v>63</v>
      </c>
      <c r="B24" s="7">
        <v>775</v>
      </c>
      <c r="C24" s="14">
        <v>0</v>
      </c>
      <c r="D24" s="18">
        <v>23.94</v>
      </c>
      <c r="E24" s="18"/>
      <c r="F24" s="18"/>
      <c r="G24" s="18">
        <v>3</v>
      </c>
      <c r="H24" s="63"/>
      <c r="I24" s="64"/>
      <c r="J24" s="13">
        <f t="shared" si="0"/>
        <v>1.2121212121212122</v>
      </c>
      <c r="K24" s="13"/>
      <c r="L24" s="13"/>
      <c r="M24" s="13"/>
      <c r="N24" s="38"/>
      <c r="O24" s="38"/>
      <c r="P24" s="47"/>
      <c r="Q24" s="51" t="s">
        <v>79</v>
      </c>
      <c r="U24">
        <v>22</v>
      </c>
    </row>
    <row r="25" spans="1:21" ht="18" x14ac:dyDescent="0.25">
      <c r="A25" s="3" t="s">
        <v>63</v>
      </c>
      <c r="B25" s="7">
        <v>790</v>
      </c>
      <c r="C25" s="14">
        <v>0</v>
      </c>
      <c r="D25" s="18">
        <v>0.55000000000000004</v>
      </c>
      <c r="E25" s="18"/>
      <c r="F25" s="18"/>
      <c r="G25" s="18">
        <v>0.01</v>
      </c>
      <c r="H25" s="18"/>
      <c r="I25" s="31"/>
      <c r="J25" s="13">
        <f t="shared" si="0"/>
        <v>4.0404040404040404E-3</v>
      </c>
      <c r="K25" s="13"/>
      <c r="L25" s="13"/>
      <c r="M25" s="13"/>
      <c r="N25" s="38"/>
      <c r="O25" s="38"/>
      <c r="P25" s="47"/>
      <c r="Q25" s="52" t="s">
        <v>80</v>
      </c>
      <c r="U25">
        <v>75</v>
      </c>
    </row>
    <row r="26" spans="1:21" ht="18" x14ac:dyDescent="0.25">
      <c r="A26" s="2"/>
      <c r="B26" s="7"/>
      <c r="C26" s="14"/>
      <c r="D26" s="18"/>
      <c r="E26" s="18"/>
      <c r="F26" s="18"/>
      <c r="G26" s="61"/>
      <c r="H26" s="69"/>
      <c r="I26" s="67"/>
      <c r="J26" s="13"/>
      <c r="K26" s="13"/>
      <c r="L26" s="13"/>
      <c r="M26" s="13"/>
      <c r="N26" s="38"/>
      <c r="O26" s="38"/>
      <c r="P26" s="47"/>
      <c r="Q26" s="53"/>
      <c r="U26">
        <v>75</v>
      </c>
    </row>
    <row r="27" spans="1:21" ht="18" x14ac:dyDescent="0.25">
      <c r="A27" s="2"/>
      <c r="B27" s="59"/>
      <c r="C27" s="61"/>
      <c r="D27" s="62"/>
      <c r="E27" s="17"/>
      <c r="F27" s="17"/>
      <c r="G27" s="17"/>
      <c r="H27" s="17"/>
      <c r="I27" s="32"/>
      <c r="J27" s="13"/>
      <c r="K27" s="13"/>
      <c r="L27" s="13"/>
      <c r="M27" s="13"/>
      <c r="N27" s="39"/>
      <c r="O27" s="39"/>
      <c r="P27" s="48"/>
      <c r="Q27" s="51"/>
      <c r="U27">
        <v>75</v>
      </c>
    </row>
    <row r="28" spans="1:21" ht="18" x14ac:dyDescent="0.25">
      <c r="A28" s="2"/>
      <c r="B28" s="7"/>
      <c r="C28" s="14"/>
      <c r="D28" s="18"/>
      <c r="E28" s="17"/>
      <c r="F28" s="17"/>
      <c r="G28" s="18"/>
      <c r="H28" s="18"/>
      <c r="I28" s="33"/>
      <c r="J28" s="13"/>
      <c r="K28" s="13"/>
      <c r="L28" s="13"/>
      <c r="M28" s="13"/>
      <c r="N28" s="26"/>
      <c r="O28" s="26"/>
      <c r="P28" s="26"/>
      <c r="Q28" s="51"/>
      <c r="U28">
        <v>20</v>
      </c>
    </row>
    <row r="29" spans="1:21" ht="18" x14ac:dyDescent="0.25">
      <c r="A29" s="2"/>
      <c r="B29" s="7"/>
      <c r="C29" s="14"/>
      <c r="D29" s="18"/>
      <c r="E29" s="17"/>
      <c r="F29" s="17"/>
      <c r="G29" s="18"/>
      <c r="H29" s="18"/>
      <c r="I29" s="33"/>
      <c r="J29" s="13"/>
      <c r="K29" s="13"/>
      <c r="L29" s="13"/>
      <c r="M29" s="13"/>
      <c r="N29" s="40"/>
      <c r="O29" s="40"/>
      <c r="P29" s="49"/>
      <c r="Q29" s="51"/>
      <c r="U29">
        <v>12</v>
      </c>
    </row>
    <row r="30" spans="1:21" ht="18" x14ac:dyDescent="0.25">
      <c r="A30" s="2"/>
      <c r="B30" s="7"/>
      <c r="C30" s="14"/>
      <c r="D30" s="18"/>
      <c r="E30" s="21"/>
      <c r="F30" s="21"/>
      <c r="G30" s="18"/>
      <c r="H30" s="18"/>
      <c r="I30" s="33"/>
      <c r="J30" s="13"/>
      <c r="K30" s="15"/>
      <c r="L30" s="15"/>
      <c r="M30" s="15"/>
      <c r="N30" s="40"/>
      <c r="O30" s="40"/>
      <c r="P30" s="40"/>
      <c r="Q30" s="74"/>
      <c r="U30">
        <v>36</v>
      </c>
    </row>
    <row r="31" spans="1:21" ht="18" x14ac:dyDescent="0.25">
      <c r="A31" s="2"/>
      <c r="B31" s="7"/>
      <c r="C31" s="14"/>
      <c r="D31" s="18"/>
      <c r="E31" s="21"/>
      <c r="F31" s="21"/>
      <c r="G31" s="60"/>
      <c r="H31" s="60"/>
      <c r="I31" s="68"/>
      <c r="J31" s="13"/>
      <c r="K31" s="15"/>
      <c r="L31" s="15"/>
      <c r="M31" s="15"/>
      <c r="N31" s="40"/>
      <c r="O31" s="40"/>
      <c r="P31" s="40"/>
      <c r="Q31" s="72"/>
      <c r="U31">
        <v>20</v>
      </c>
    </row>
    <row r="32" spans="1:21" ht="18" x14ac:dyDescent="0.25">
      <c r="A32" s="2"/>
      <c r="B32" s="59"/>
      <c r="C32" s="14"/>
      <c r="D32" s="60"/>
      <c r="E32" s="21"/>
      <c r="F32" s="21"/>
      <c r="G32" s="18"/>
      <c r="H32" s="68"/>
      <c r="I32" s="68"/>
      <c r="J32" s="13"/>
      <c r="K32" s="15"/>
      <c r="L32" s="15"/>
      <c r="M32" s="15"/>
      <c r="N32" s="40"/>
      <c r="O32" s="40"/>
      <c r="P32" s="40"/>
      <c r="Q32" s="72"/>
    </row>
    <row r="33" spans="1:21" ht="18" x14ac:dyDescent="0.25">
      <c r="A33" s="2"/>
      <c r="B33" s="7"/>
      <c r="C33" s="14"/>
      <c r="D33" s="18"/>
      <c r="E33" s="21"/>
      <c r="F33" s="21"/>
      <c r="G33" s="66"/>
      <c r="H33" s="70"/>
      <c r="I33" s="67"/>
      <c r="J33" s="13"/>
      <c r="K33" s="15"/>
      <c r="L33" s="15"/>
      <c r="M33" s="15"/>
      <c r="N33" s="40"/>
      <c r="O33" s="40"/>
      <c r="P33" s="40"/>
      <c r="Q33" s="73"/>
      <c r="U33" t="e">
        <f>U21+U22+U23+U24+U25+U26+U27+U28+U29+U30+U31+#REF!</f>
        <v>#REF!</v>
      </c>
    </row>
    <row r="34" spans="1:21" ht="18" x14ac:dyDescent="0.25">
      <c r="A34" s="2"/>
      <c r="B34" s="59"/>
      <c r="C34" s="14"/>
      <c r="D34" s="60"/>
      <c r="E34" s="21"/>
      <c r="F34" s="21"/>
      <c r="G34" s="66"/>
      <c r="H34" s="70"/>
      <c r="I34" s="67"/>
      <c r="J34" s="13"/>
      <c r="K34" s="15"/>
      <c r="L34" s="15"/>
      <c r="M34" s="15"/>
      <c r="N34" s="40"/>
      <c r="O34" s="40"/>
      <c r="P34" s="40"/>
      <c r="Q34" s="73"/>
    </row>
    <row r="35" spans="1:21" ht="18" x14ac:dyDescent="0.25">
      <c r="A35" s="2"/>
      <c r="B35" s="59"/>
      <c r="C35" s="14"/>
      <c r="D35" s="60"/>
      <c r="E35" s="21"/>
      <c r="F35" s="21"/>
      <c r="G35" s="66"/>
      <c r="H35" s="70"/>
      <c r="I35" s="67"/>
      <c r="J35" s="13"/>
      <c r="K35" s="15"/>
      <c r="L35" s="15"/>
      <c r="M35" s="15"/>
      <c r="N35" s="40"/>
      <c r="O35" s="40"/>
      <c r="P35" s="40"/>
      <c r="Q35" s="73"/>
    </row>
    <row r="36" spans="1:21" ht="18" x14ac:dyDescent="0.25">
      <c r="A36" s="2"/>
      <c r="B36" s="59"/>
      <c r="C36" s="14"/>
      <c r="D36" s="18"/>
      <c r="E36" s="21"/>
      <c r="F36" s="21"/>
      <c r="G36" s="66"/>
      <c r="H36" s="70"/>
      <c r="I36" s="67"/>
      <c r="J36" s="13"/>
      <c r="K36" s="15"/>
      <c r="L36" s="15"/>
      <c r="M36" s="15"/>
      <c r="N36" s="40"/>
      <c r="O36" s="40"/>
      <c r="P36" s="40"/>
      <c r="Q36" s="73"/>
    </row>
    <row r="37" spans="1:21" ht="18" x14ac:dyDescent="0.25">
      <c r="A37" s="2"/>
      <c r="B37" s="59"/>
      <c r="C37" s="14"/>
      <c r="D37" s="60"/>
      <c r="E37" s="21"/>
      <c r="F37" s="21"/>
      <c r="G37" s="66"/>
      <c r="H37" s="14"/>
      <c r="I37" s="67"/>
      <c r="J37" s="13"/>
      <c r="K37" s="15"/>
      <c r="L37" s="15"/>
      <c r="M37" s="15"/>
      <c r="N37" s="40"/>
      <c r="O37" s="40"/>
      <c r="P37" s="40"/>
      <c r="Q37" s="73"/>
    </row>
    <row r="38" spans="1:21" ht="18" x14ac:dyDescent="0.25">
      <c r="A38" s="4"/>
      <c r="B38" s="9"/>
      <c r="C38" s="15"/>
      <c r="D38" s="15"/>
      <c r="E38" s="21"/>
      <c r="F38" s="21"/>
      <c r="G38" s="21"/>
      <c r="H38" s="21"/>
      <c r="I38" s="32"/>
      <c r="J38" s="15"/>
      <c r="K38" s="15"/>
      <c r="L38" s="15"/>
      <c r="M38" s="15"/>
      <c r="N38" s="40"/>
      <c r="O38" s="40"/>
      <c r="P38" s="40"/>
      <c r="Q38" s="73"/>
    </row>
    <row r="39" spans="1:21" ht="18" x14ac:dyDescent="0.25">
      <c r="A39" s="4"/>
      <c r="B39" s="9"/>
      <c r="C39" s="15"/>
      <c r="D39" s="15"/>
      <c r="E39" s="21"/>
      <c r="F39" s="21"/>
      <c r="G39" s="21"/>
      <c r="H39" s="21"/>
      <c r="I39" s="32"/>
      <c r="J39" s="15"/>
      <c r="K39" s="15"/>
      <c r="L39" s="15"/>
      <c r="M39" s="15"/>
      <c r="N39" s="40"/>
      <c r="O39" s="40"/>
      <c r="P39" s="40"/>
      <c r="Q39" s="54"/>
    </row>
    <row r="40" spans="1:21" ht="18" x14ac:dyDescent="0.25">
      <c r="A40" s="4"/>
      <c r="B40" s="9"/>
      <c r="C40" s="15"/>
      <c r="D40" s="15"/>
      <c r="E40" s="21"/>
      <c r="F40" s="21"/>
      <c r="G40" s="21"/>
      <c r="H40" s="21"/>
      <c r="I40" s="32"/>
      <c r="J40" s="15"/>
      <c r="K40" s="15"/>
      <c r="L40" s="15"/>
      <c r="M40" s="15"/>
      <c r="N40" s="40"/>
      <c r="O40" s="40"/>
      <c r="P40" s="40"/>
      <c r="Q40" s="54"/>
    </row>
    <row r="41" spans="1:21" ht="18" x14ac:dyDescent="0.25">
      <c r="A41" s="4"/>
      <c r="B41" s="9"/>
      <c r="C41" s="15"/>
      <c r="D41" s="15"/>
      <c r="E41" s="21"/>
      <c r="F41" s="21"/>
      <c r="G41" s="21"/>
      <c r="H41" s="21"/>
      <c r="I41" s="32"/>
      <c r="J41" s="15"/>
      <c r="K41" s="15"/>
      <c r="L41" s="15"/>
      <c r="M41" s="15"/>
      <c r="N41" s="40"/>
      <c r="O41" s="40"/>
      <c r="P41" s="40"/>
      <c r="Q41" s="54"/>
    </row>
    <row r="42" spans="1:21" ht="18" x14ac:dyDescent="0.25">
      <c r="A42" s="4"/>
      <c r="B42" s="9"/>
      <c r="C42" s="15"/>
      <c r="D42" s="15"/>
      <c r="E42" s="21"/>
      <c r="F42" s="21"/>
      <c r="G42" s="21"/>
      <c r="H42" s="21"/>
      <c r="I42" s="32"/>
      <c r="J42" s="15"/>
      <c r="K42" s="15"/>
      <c r="L42" s="15"/>
      <c r="M42" s="15"/>
      <c r="N42" s="40"/>
      <c r="O42" s="40"/>
      <c r="P42" s="40"/>
      <c r="Q42" s="54"/>
    </row>
    <row r="43" spans="1:21" ht="18" x14ac:dyDescent="0.25">
      <c r="A43" s="4"/>
      <c r="B43" s="9"/>
      <c r="C43" s="15"/>
      <c r="D43" s="15"/>
      <c r="E43" s="21"/>
      <c r="F43" s="21"/>
      <c r="G43" s="21"/>
      <c r="H43" s="21"/>
      <c r="I43" s="32"/>
      <c r="J43" s="15"/>
      <c r="K43" s="15"/>
      <c r="L43" s="15"/>
      <c r="M43" s="15"/>
      <c r="N43" s="40"/>
      <c r="O43" s="40"/>
      <c r="P43" s="40"/>
      <c r="Q43" s="54"/>
    </row>
    <row r="44" spans="1:21" ht="18" x14ac:dyDescent="0.25">
      <c r="A44" s="4"/>
      <c r="B44" s="9"/>
      <c r="C44" s="15"/>
      <c r="D44" s="15"/>
      <c r="E44" s="21"/>
      <c r="F44" s="21"/>
      <c r="G44" s="21"/>
      <c r="H44" s="21"/>
      <c r="I44" s="32"/>
      <c r="J44" s="15"/>
      <c r="K44" s="15"/>
      <c r="L44" s="15"/>
      <c r="M44" s="15"/>
      <c r="N44" s="40"/>
      <c r="O44" s="40"/>
      <c r="P44" s="40"/>
      <c r="Q44" s="54"/>
    </row>
    <row r="45" spans="1:21" ht="18" x14ac:dyDescent="0.25">
      <c r="A45" s="4"/>
      <c r="B45" s="9"/>
      <c r="C45" s="15"/>
      <c r="D45" s="15"/>
      <c r="E45" s="21"/>
      <c r="F45" s="21"/>
      <c r="G45" s="21"/>
      <c r="H45" s="21"/>
      <c r="I45" s="32"/>
      <c r="J45" s="15"/>
      <c r="K45" s="15"/>
      <c r="L45" s="15"/>
      <c r="M45" s="15"/>
      <c r="N45" s="40"/>
      <c r="O45" s="40"/>
      <c r="P45" s="40"/>
      <c r="Q45" s="54"/>
    </row>
    <row r="46" spans="1:21" ht="18" x14ac:dyDescent="0.25">
      <c r="A46" s="4"/>
      <c r="B46" s="9"/>
      <c r="C46" s="15"/>
      <c r="D46" s="15"/>
      <c r="E46" s="21"/>
      <c r="F46" s="21"/>
      <c r="G46" s="21"/>
      <c r="H46" s="21"/>
      <c r="I46" s="32"/>
      <c r="J46" s="15"/>
      <c r="K46" s="15"/>
      <c r="L46" s="15"/>
      <c r="M46" s="15"/>
      <c r="N46" s="40"/>
      <c r="O46" s="40"/>
      <c r="P46" s="40"/>
      <c r="Q46" s="54"/>
    </row>
    <row r="47" spans="1:21" ht="18" x14ac:dyDescent="0.25">
      <c r="A47" s="4"/>
      <c r="B47" s="9"/>
      <c r="C47" s="15"/>
      <c r="D47" s="15"/>
      <c r="E47" s="21"/>
      <c r="F47" s="21"/>
      <c r="G47" s="21"/>
      <c r="H47" s="21"/>
      <c r="I47" s="32"/>
      <c r="J47" s="15"/>
      <c r="K47" s="15"/>
      <c r="L47" s="15"/>
      <c r="M47" s="15"/>
      <c r="N47" s="40"/>
      <c r="O47" s="40"/>
      <c r="P47" s="40"/>
      <c r="Q47" s="54"/>
    </row>
    <row r="48" spans="1:21" ht="18" x14ac:dyDescent="0.25">
      <c r="A48" s="4"/>
      <c r="B48" s="9"/>
      <c r="C48" s="15"/>
      <c r="D48" s="15"/>
      <c r="E48" s="21"/>
      <c r="F48" s="21"/>
      <c r="G48" s="21"/>
      <c r="H48" s="21"/>
      <c r="I48" s="32"/>
      <c r="J48" s="15"/>
      <c r="K48" s="15"/>
      <c r="L48" s="15"/>
      <c r="M48" s="15"/>
      <c r="N48" s="40"/>
      <c r="O48" s="40"/>
      <c r="P48" s="40"/>
      <c r="Q48" s="54"/>
    </row>
    <row r="49" spans="1:17" ht="16.5" customHeight="1" x14ac:dyDescent="0.25">
      <c r="A49" s="4"/>
      <c r="B49" s="9"/>
      <c r="C49" s="15"/>
      <c r="D49" s="15"/>
      <c r="E49" s="21"/>
      <c r="F49" s="21"/>
      <c r="G49" s="21"/>
      <c r="H49" s="21"/>
      <c r="I49" s="32"/>
      <c r="J49" s="15"/>
      <c r="K49" s="15"/>
      <c r="L49" s="15"/>
      <c r="M49" s="15"/>
      <c r="N49" s="40"/>
      <c r="O49" s="40"/>
      <c r="P49" s="40"/>
      <c r="Q49" s="54"/>
    </row>
    <row r="50" spans="1:17" ht="18" x14ac:dyDescent="0.25">
      <c r="A50" s="4"/>
      <c r="B50" s="9"/>
      <c r="C50" s="15"/>
      <c r="D50" s="15"/>
      <c r="E50" s="21"/>
      <c r="F50" s="21"/>
      <c r="G50" s="21"/>
      <c r="H50" s="21"/>
      <c r="I50" s="32"/>
      <c r="J50" s="15"/>
      <c r="K50" s="15"/>
      <c r="L50" s="15"/>
      <c r="M50" s="15"/>
      <c r="N50" s="40"/>
      <c r="O50" s="40"/>
      <c r="P50" s="40"/>
      <c r="Q50" s="54"/>
    </row>
    <row r="51" spans="1:17" ht="18" x14ac:dyDescent="0.25">
      <c r="A51" s="4"/>
      <c r="B51" s="9"/>
      <c r="C51" s="15"/>
      <c r="D51" s="15"/>
      <c r="E51" s="21"/>
      <c r="F51" s="21"/>
      <c r="G51" s="21"/>
      <c r="H51" s="21"/>
      <c r="I51" s="32"/>
      <c r="J51" s="15"/>
      <c r="K51" s="15"/>
      <c r="L51" s="15"/>
      <c r="M51" s="15"/>
      <c r="N51" s="40"/>
      <c r="O51" s="40"/>
      <c r="P51" s="40"/>
      <c r="Q51" s="54"/>
    </row>
    <row r="52" spans="1:17" ht="18" x14ac:dyDescent="0.25">
      <c r="A52" s="4"/>
      <c r="B52" s="9"/>
      <c r="C52" s="15"/>
      <c r="D52" s="15"/>
      <c r="E52" s="21"/>
      <c r="F52" s="21"/>
      <c r="G52" s="22"/>
      <c r="H52" s="22"/>
      <c r="I52" s="33"/>
      <c r="J52" s="15"/>
      <c r="K52" s="15"/>
      <c r="L52" s="15"/>
      <c r="M52" s="15"/>
      <c r="N52" s="40"/>
      <c r="O52" s="40"/>
      <c r="P52" s="40"/>
      <c r="Q52" s="54"/>
    </row>
    <row r="53" spans="1:17" ht="18.75" thickBot="1" x14ac:dyDescent="0.3">
      <c r="A53" s="5"/>
      <c r="B53" s="10"/>
      <c r="C53" s="16"/>
      <c r="D53" s="16"/>
      <c r="E53" s="23"/>
      <c r="F53" s="23"/>
      <c r="G53" s="23"/>
      <c r="H53" s="23"/>
      <c r="I53" s="23"/>
      <c r="J53" s="16"/>
      <c r="K53" s="16"/>
      <c r="L53" s="16"/>
      <c r="M53" s="16"/>
      <c r="N53" s="16"/>
      <c r="O53" s="16"/>
      <c r="P53" s="16"/>
      <c r="Q53" s="55"/>
    </row>
    <row r="54" spans="1:17" ht="15.75" customHeight="1" x14ac:dyDescent="0.25">
      <c r="A54" s="119" t="s">
        <v>4</v>
      </c>
      <c r="B54" s="120"/>
      <c r="C54" s="120"/>
      <c r="D54" s="120"/>
      <c r="E54" s="120"/>
      <c r="F54" s="121"/>
      <c r="G54" s="24">
        <f>SUM(G9:G31)</f>
        <v>67.070000000000007</v>
      </c>
      <c r="H54" s="24">
        <f>SUM(H9:H31)</f>
        <v>5.58</v>
      </c>
      <c r="I54" s="34"/>
      <c r="J54" s="35">
        <f>SUM(J9:J31)</f>
        <v>28.451717171717164</v>
      </c>
      <c r="K54" s="35"/>
      <c r="L54" s="35"/>
      <c r="M54" s="35"/>
      <c r="N54" s="41"/>
      <c r="O54" s="41"/>
      <c r="P54" s="41"/>
      <c r="Q54" s="56"/>
    </row>
    <row r="55" spans="1:17" x14ac:dyDescent="0.25">
      <c r="A55" s="122" t="s">
        <v>5</v>
      </c>
      <c r="B55" s="123"/>
      <c r="C55" s="123"/>
      <c r="D55" s="123"/>
      <c r="E55" s="123"/>
      <c r="F55" s="124"/>
      <c r="G55" s="128">
        <f>SUM(G54:I54)</f>
        <v>72.650000000000006</v>
      </c>
      <c r="H55" s="129"/>
      <c r="I55" s="130"/>
      <c r="J55" s="36"/>
      <c r="K55" s="36"/>
      <c r="L55" s="36"/>
      <c r="M55" s="36"/>
      <c r="N55" s="36"/>
      <c r="O55" s="36"/>
      <c r="P55" s="36"/>
      <c r="Q55" s="57"/>
    </row>
    <row r="56" spans="1:17" ht="15.75" customHeight="1" thickBot="1" x14ac:dyDescent="0.3">
      <c r="A56" s="125" t="s">
        <v>6</v>
      </c>
      <c r="B56" s="126"/>
      <c r="C56" s="126"/>
      <c r="D56" s="126"/>
      <c r="E56" s="126"/>
      <c r="F56" s="127"/>
      <c r="G56" s="131">
        <f>ROUNDUP(G55,0)</f>
        <v>73</v>
      </c>
      <c r="H56" s="132"/>
      <c r="I56" s="132"/>
      <c r="J56" s="37"/>
      <c r="K56" s="37"/>
      <c r="L56" s="37"/>
      <c r="M56" s="37"/>
      <c r="N56" s="42"/>
      <c r="O56" s="42"/>
      <c r="P56" s="42"/>
      <c r="Q56" s="58"/>
    </row>
  </sheetData>
  <mergeCells count="32">
    <mergeCell ref="A1:Q2"/>
    <mergeCell ref="A3:A8"/>
    <mergeCell ref="B3:B8"/>
    <mergeCell ref="C3:D6"/>
    <mergeCell ref="E3:E6"/>
    <mergeCell ref="F3:F6"/>
    <mergeCell ref="G3:G6"/>
    <mergeCell ref="H3:H6"/>
    <mergeCell ref="I3:I6"/>
    <mergeCell ref="J3:J6"/>
    <mergeCell ref="Q3:Q8"/>
    <mergeCell ref="K7:K8"/>
    <mergeCell ref="L7:L8"/>
    <mergeCell ref="M7:M8"/>
    <mergeCell ref="N7:N8"/>
    <mergeCell ref="K3:K6"/>
    <mergeCell ref="L3:L6"/>
    <mergeCell ref="M3:M6"/>
    <mergeCell ref="N3:N6"/>
    <mergeCell ref="O3:O6"/>
    <mergeCell ref="O7:O8"/>
    <mergeCell ref="A54:F54"/>
    <mergeCell ref="A55:F55"/>
    <mergeCell ref="G55:I55"/>
    <mergeCell ref="A56:F56"/>
    <mergeCell ref="G56:I56"/>
    <mergeCell ref="J7:J8"/>
    <mergeCell ref="E7:E8"/>
    <mergeCell ref="F7:F8"/>
    <mergeCell ref="G7:G8"/>
    <mergeCell ref="H7:H8"/>
    <mergeCell ref="I7:I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93CA0-C7C6-4287-8660-46BE730B0F1C}">
  <dimension ref="A1:U57"/>
  <sheetViews>
    <sheetView workbookViewId="0">
      <selection activeCell="N15" sqref="N15"/>
    </sheetView>
  </sheetViews>
  <sheetFormatPr defaultRowHeight="15" x14ac:dyDescent="0.25"/>
  <cols>
    <col min="1" max="2" width="11.5703125" customWidth="1"/>
    <col min="3" max="4" width="14.28515625" customWidth="1"/>
    <col min="5" max="5" width="17.85546875" customWidth="1"/>
    <col min="6" max="6" width="12.85546875" customWidth="1"/>
    <col min="7" max="7" width="20.140625" customWidth="1"/>
    <col min="8" max="10" width="12.85546875" customWidth="1"/>
    <col min="11" max="13" width="10.7109375" customWidth="1"/>
    <col min="14" max="14" width="14" customWidth="1"/>
    <col min="15" max="15" width="13.42578125" customWidth="1"/>
    <col min="16" max="16" width="0" hidden="1" customWidth="1"/>
    <col min="17" max="17" width="63.85546875" customWidth="1"/>
  </cols>
  <sheetData>
    <row r="1" spans="1:17" x14ac:dyDescent="0.25">
      <c r="A1" s="91" t="s">
        <v>149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3"/>
    </row>
    <row r="2" spans="1:17" ht="15.75" thickBot="1" x14ac:dyDescent="0.3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6"/>
    </row>
    <row r="3" spans="1:17" x14ac:dyDescent="0.25">
      <c r="A3" s="97" t="s">
        <v>1</v>
      </c>
      <c r="B3" s="100" t="s">
        <v>7</v>
      </c>
      <c r="C3" s="103" t="s">
        <v>8</v>
      </c>
      <c r="D3" s="104"/>
      <c r="E3" s="86"/>
      <c r="F3" s="86"/>
      <c r="G3" s="109" t="s">
        <v>11</v>
      </c>
      <c r="H3" s="109" t="s">
        <v>13</v>
      </c>
      <c r="I3" s="109" t="s">
        <v>14</v>
      </c>
      <c r="J3" s="109" t="s">
        <v>15</v>
      </c>
      <c r="K3" s="109"/>
      <c r="L3" s="109"/>
      <c r="M3" s="109"/>
      <c r="N3" s="109"/>
      <c r="O3" s="109"/>
      <c r="P3" s="43"/>
      <c r="Q3" s="114" t="s">
        <v>17</v>
      </c>
    </row>
    <row r="4" spans="1:17" x14ac:dyDescent="0.25">
      <c r="A4" s="98"/>
      <c r="B4" s="101"/>
      <c r="C4" s="105"/>
      <c r="D4" s="106"/>
      <c r="E4" s="87"/>
      <c r="F4" s="87"/>
      <c r="G4" s="110"/>
      <c r="H4" s="110"/>
      <c r="I4" s="110"/>
      <c r="J4" s="110"/>
      <c r="K4" s="110"/>
      <c r="L4" s="110"/>
      <c r="M4" s="110"/>
      <c r="N4" s="110"/>
      <c r="O4" s="110"/>
      <c r="P4" s="11"/>
      <c r="Q4" s="115"/>
    </row>
    <row r="5" spans="1:17" x14ac:dyDescent="0.25">
      <c r="A5" s="98"/>
      <c r="B5" s="101"/>
      <c r="C5" s="105"/>
      <c r="D5" s="106"/>
      <c r="E5" s="87"/>
      <c r="F5" s="87"/>
      <c r="G5" s="110"/>
      <c r="H5" s="110"/>
      <c r="I5" s="110"/>
      <c r="J5" s="110"/>
      <c r="K5" s="110"/>
      <c r="L5" s="110"/>
      <c r="M5" s="110"/>
      <c r="N5" s="110"/>
      <c r="O5" s="110"/>
      <c r="P5" s="11"/>
      <c r="Q5" s="115"/>
    </row>
    <row r="6" spans="1:17" x14ac:dyDescent="0.25">
      <c r="A6" s="98"/>
      <c r="B6" s="101"/>
      <c r="C6" s="107"/>
      <c r="D6" s="108"/>
      <c r="E6" s="88"/>
      <c r="F6" s="88"/>
      <c r="G6" s="111"/>
      <c r="H6" s="111"/>
      <c r="I6" s="111"/>
      <c r="J6" s="111"/>
      <c r="K6" s="111"/>
      <c r="L6" s="111"/>
      <c r="M6" s="111"/>
      <c r="N6" s="111"/>
      <c r="O6" s="111"/>
      <c r="P6" s="44"/>
      <c r="Q6" s="115"/>
    </row>
    <row r="7" spans="1:17" x14ac:dyDescent="0.25">
      <c r="A7" s="98"/>
      <c r="B7" s="101"/>
      <c r="C7" s="11" t="s">
        <v>9</v>
      </c>
      <c r="D7" s="11" t="s">
        <v>10</v>
      </c>
      <c r="E7" s="89"/>
      <c r="F7" s="89"/>
      <c r="G7" s="117" t="s">
        <v>12</v>
      </c>
      <c r="H7" s="117" t="s">
        <v>12</v>
      </c>
      <c r="I7" s="117" t="s">
        <v>12</v>
      </c>
      <c r="J7" s="112" t="s">
        <v>16</v>
      </c>
      <c r="K7" s="112"/>
      <c r="L7" s="112"/>
      <c r="M7" s="112"/>
      <c r="N7" s="112"/>
      <c r="O7" s="112"/>
      <c r="P7" s="45"/>
      <c r="Q7" s="115"/>
    </row>
    <row r="8" spans="1:17" ht="15.75" thickBot="1" x14ac:dyDescent="0.3">
      <c r="A8" s="99"/>
      <c r="B8" s="102"/>
      <c r="C8" s="12" t="s">
        <v>8</v>
      </c>
      <c r="D8" s="12" t="s">
        <v>8</v>
      </c>
      <c r="E8" s="90"/>
      <c r="F8" s="90"/>
      <c r="G8" s="118"/>
      <c r="H8" s="118"/>
      <c r="I8" s="118"/>
      <c r="J8" s="113"/>
      <c r="K8" s="113"/>
      <c r="L8" s="113"/>
      <c r="M8" s="113"/>
      <c r="N8" s="113"/>
      <c r="O8" s="113"/>
      <c r="P8" s="46"/>
      <c r="Q8" s="116"/>
    </row>
    <row r="9" spans="1:17" x14ac:dyDescent="0.25">
      <c r="A9" s="1" t="s">
        <v>81</v>
      </c>
      <c r="B9" s="7">
        <v>23</v>
      </c>
      <c r="C9" s="14">
        <v>0</v>
      </c>
      <c r="D9" s="18">
        <v>22.2</v>
      </c>
      <c r="E9" s="17"/>
      <c r="F9" s="17"/>
      <c r="G9" s="25">
        <v>16.14</v>
      </c>
      <c r="H9" s="25">
        <v>1.5</v>
      </c>
      <c r="I9" s="29"/>
      <c r="J9" s="13">
        <f t="shared" ref="J9:J33" si="0">(I9*5280*42/12)/43560+(G9*5280*40/12)/43560</f>
        <v>6.5212121212121215</v>
      </c>
      <c r="K9" s="13"/>
      <c r="L9" s="13"/>
      <c r="M9" s="13"/>
      <c r="N9" s="13"/>
      <c r="O9" s="13"/>
      <c r="P9" s="19"/>
      <c r="Q9" s="50" t="s">
        <v>82</v>
      </c>
    </row>
    <row r="10" spans="1:17" x14ac:dyDescent="0.25">
      <c r="A10" s="3" t="s">
        <v>81</v>
      </c>
      <c r="B10" s="7">
        <v>28</v>
      </c>
      <c r="C10" s="14">
        <v>0</v>
      </c>
      <c r="D10" s="18">
        <v>17.3</v>
      </c>
      <c r="E10" s="17"/>
      <c r="F10" s="17"/>
      <c r="G10" s="18">
        <v>2.75</v>
      </c>
      <c r="H10" s="18"/>
      <c r="I10" s="31"/>
      <c r="J10" s="13">
        <f t="shared" si="0"/>
        <v>1.1111111111111112</v>
      </c>
      <c r="K10" s="13"/>
      <c r="L10" s="13"/>
      <c r="M10" s="13"/>
      <c r="N10" s="13"/>
      <c r="O10" s="13"/>
      <c r="P10" s="13"/>
      <c r="Q10" s="51" t="s">
        <v>83</v>
      </c>
    </row>
    <row r="11" spans="1:17" x14ac:dyDescent="0.25">
      <c r="A11" s="3" t="s">
        <v>81</v>
      </c>
      <c r="B11" s="7">
        <v>35</v>
      </c>
      <c r="C11" s="14">
        <v>0</v>
      </c>
      <c r="D11" s="18">
        <v>20.69</v>
      </c>
      <c r="E11" s="17"/>
      <c r="F11" s="17"/>
      <c r="G11" s="18">
        <v>9.18</v>
      </c>
      <c r="H11" s="18">
        <v>0.55000000000000004</v>
      </c>
      <c r="I11" s="31"/>
      <c r="J11" s="13">
        <f t="shared" si="0"/>
        <v>3.709090909090909</v>
      </c>
      <c r="K11" s="13"/>
      <c r="L11" s="13"/>
      <c r="M11" s="13"/>
      <c r="N11" s="13"/>
      <c r="O11" s="13"/>
      <c r="P11" s="13"/>
      <c r="Q11" s="51" t="s">
        <v>84</v>
      </c>
    </row>
    <row r="12" spans="1:17" x14ac:dyDescent="0.25">
      <c r="A12" s="3" t="s">
        <v>81</v>
      </c>
      <c r="B12" s="7">
        <v>35</v>
      </c>
      <c r="C12" s="14">
        <v>22.67</v>
      </c>
      <c r="D12" s="18">
        <v>36.979999999999997</v>
      </c>
      <c r="E12" s="17"/>
      <c r="F12" s="17"/>
      <c r="G12" s="18">
        <v>16.78</v>
      </c>
      <c r="H12" s="18">
        <v>0.52</v>
      </c>
      <c r="I12" s="31"/>
      <c r="J12" s="13">
        <f t="shared" si="0"/>
        <v>6.7797979797979808</v>
      </c>
      <c r="K12" s="13"/>
      <c r="L12" s="13"/>
      <c r="M12" s="13"/>
      <c r="N12" s="13"/>
      <c r="O12" s="13"/>
      <c r="P12" s="14"/>
      <c r="Q12" s="51" t="s">
        <v>85</v>
      </c>
    </row>
    <row r="13" spans="1:17" x14ac:dyDescent="0.25">
      <c r="A13" s="3" t="s">
        <v>81</v>
      </c>
      <c r="B13" s="7">
        <v>41</v>
      </c>
      <c r="C13" s="14">
        <v>0</v>
      </c>
      <c r="D13" s="18">
        <v>2.79</v>
      </c>
      <c r="E13" s="18"/>
      <c r="F13" s="18"/>
      <c r="G13" s="18">
        <v>0.33</v>
      </c>
      <c r="H13" s="18"/>
      <c r="I13" s="31"/>
      <c r="J13" s="13">
        <f t="shared" si="0"/>
        <v>0.13333333333333333</v>
      </c>
      <c r="K13" s="13"/>
      <c r="L13" s="13"/>
      <c r="M13" s="13"/>
      <c r="N13" s="13"/>
      <c r="O13" s="13"/>
      <c r="P13" s="14"/>
      <c r="Q13" s="51" t="s">
        <v>86</v>
      </c>
    </row>
    <row r="14" spans="1:17" x14ac:dyDescent="0.25">
      <c r="A14" s="3" t="s">
        <v>81</v>
      </c>
      <c r="B14" s="7">
        <v>41</v>
      </c>
      <c r="C14" s="14">
        <v>3.79</v>
      </c>
      <c r="D14" s="18">
        <v>15.49</v>
      </c>
      <c r="E14" s="18"/>
      <c r="F14" s="18"/>
      <c r="G14" s="18">
        <v>2.06</v>
      </c>
      <c r="H14" s="18"/>
      <c r="I14" s="31"/>
      <c r="J14" s="13">
        <f t="shared" si="0"/>
        <v>0.83232323232323246</v>
      </c>
      <c r="K14" s="13"/>
      <c r="L14" s="13"/>
      <c r="M14" s="13"/>
      <c r="N14" s="13"/>
      <c r="O14" s="13"/>
      <c r="P14" s="14"/>
      <c r="Q14" s="51" t="s">
        <v>87</v>
      </c>
    </row>
    <row r="15" spans="1:17" x14ac:dyDescent="0.25">
      <c r="A15" s="3" t="s">
        <v>81</v>
      </c>
      <c r="B15" s="7">
        <v>50</v>
      </c>
      <c r="C15" s="14">
        <v>0</v>
      </c>
      <c r="D15" s="18">
        <v>4</v>
      </c>
      <c r="E15" s="18"/>
      <c r="F15" s="18"/>
      <c r="G15" s="18">
        <v>1.6</v>
      </c>
      <c r="H15" s="18"/>
      <c r="I15" s="31"/>
      <c r="J15" s="13">
        <f t="shared" si="0"/>
        <v>0.64646464646464652</v>
      </c>
      <c r="K15" s="13"/>
      <c r="L15" s="13"/>
      <c r="M15" s="13"/>
      <c r="N15" s="13"/>
      <c r="O15" s="13"/>
      <c r="P15" s="14"/>
      <c r="Q15" s="51" t="s">
        <v>88</v>
      </c>
    </row>
    <row r="16" spans="1:17" x14ac:dyDescent="0.25">
      <c r="A16" s="3" t="s">
        <v>81</v>
      </c>
      <c r="B16" s="7">
        <v>50</v>
      </c>
      <c r="C16" s="14">
        <v>5.01</v>
      </c>
      <c r="D16" s="18">
        <v>20.07</v>
      </c>
      <c r="E16" s="18"/>
      <c r="F16" s="18"/>
      <c r="G16" s="18">
        <v>5.03</v>
      </c>
      <c r="H16" s="18"/>
      <c r="I16" s="31"/>
      <c r="J16" s="13">
        <f t="shared" si="0"/>
        <v>2.0323232323232325</v>
      </c>
      <c r="K16" s="13"/>
      <c r="L16" s="13"/>
      <c r="M16" s="13"/>
      <c r="N16" s="13"/>
      <c r="O16" s="13"/>
      <c r="P16" s="14"/>
      <c r="Q16" s="51" t="s">
        <v>89</v>
      </c>
    </row>
    <row r="17" spans="1:21" x14ac:dyDescent="0.25">
      <c r="A17" s="3" t="s">
        <v>81</v>
      </c>
      <c r="B17" s="7">
        <v>50</v>
      </c>
      <c r="C17" s="14">
        <v>20.32</v>
      </c>
      <c r="D17" s="18">
        <v>21.56</v>
      </c>
      <c r="E17" s="17"/>
      <c r="F17" s="17"/>
      <c r="G17" s="18">
        <v>0.17</v>
      </c>
      <c r="H17" s="18"/>
      <c r="I17" s="31"/>
      <c r="J17" s="13">
        <f t="shared" si="0"/>
        <v>6.8686868686868685E-2</v>
      </c>
      <c r="K17" s="13"/>
      <c r="L17" s="13"/>
      <c r="M17" s="13"/>
      <c r="N17" s="13"/>
      <c r="O17" s="13"/>
      <c r="P17" s="14"/>
      <c r="Q17" s="51" t="s">
        <v>90</v>
      </c>
    </row>
    <row r="18" spans="1:21" x14ac:dyDescent="0.25">
      <c r="A18" s="79" t="s">
        <v>81</v>
      </c>
      <c r="B18" s="7">
        <v>50</v>
      </c>
      <c r="C18" s="14">
        <v>25.56</v>
      </c>
      <c r="D18" s="18">
        <v>37.68</v>
      </c>
      <c r="E18" s="18"/>
      <c r="F18" s="18"/>
      <c r="G18" s="18">
        <v>4.0999999999999996</v>
      </c>
      <c r="H18" s="18">
        <v>0.01</v>
      </c>
      <c r="I18" s="18"/>
      <c r="J18" s="13">
        <f t="shared" si="0"/>
        <v>1.6565656565656561</v>
      </c>
      <c r="K18" s="13"/>
      <c r="L18" s="13"/>
      <c r="M18" s="13"/>
      <c r="N18" s="13"/>
      <c r="O18" s="13"/>
      <c r="P18" s="14"/>
      <c r="Q18" s="51" t="s">
        <v>91</v>
      </c>
    </row>
    <row r="19" spans="1:21" x14ac:dyDescent="0.25">
      <c r="A19" s="79" t="s">
        <v>81</v>
      </c>
      <c r="B19" s="7">
        <v>104</v>
      </c>
      <c r="C19" s="14">
        <v>8.6</v>
      </c>
      <c r="D19" s="18">
        <v>11.23</v>
      </c>
      <c r="E19" s="18"/>
      <c r="F19" s="18"/>
      <c r="G19" s="18">
        <v>2.33</v>
      </c>
      <c r="H19" s="18">
        <v>0.11</v>
      </c>
      <c r="I19" s="18"/>
      <c r="J19" s="13">
        <f t="shared" si="0"/>
        <v>0.94141414141414137</v>
      </c>
      <c r="K19" s="13"/>
      <c r="L19" s="13"/>
      <c r="M19" s="13"/>
      <c r="N19" s="13"/>
      <c r="O19" s="13"/>
      <c r="P19" s="14"/>
      <c r="Q19" s="51" t="s">
        <v>92</v>
      </c>
      <c r="T19">
        <v>1852</v>
      </c>
    </row>
    <row r="20" spans="1:21" x14ac:dyDescent="0.25">
      <c r="A20" s="3" t="s">
        <v>81</v>
      </c>
      <c r="B20" s="7">
        <v>104</v>
      </c>
      <c r="C20" s="14">
        <v>14.4</v>
      </c>
      <c r="D20" s="18">
        <v>25.74</v>
      </c>
      <c r="E20" s="18"/>
      <c r="F20" s="18"/>
      <c r="G20" s="18">
        <v>1.82</v>
      </c>
      <c r="H20" s="18">
        <v>0.05</v>
      </c>
      <c r="I20" s="31"/>
      <c r="J20" s="13">
        <f t="shared" si="0"/>
        <v>0.73535353535353531</v>
      </c>
      <c r="K20" s="13"/>
      <c r="L20" s="13"/>
      <c r="M20" s="13"/>
      <c r="N20" s="13"/>
      <c r="O20" s="13"/>
      <c r="P20" s="14"/>
      <c r="Q20" s="51" t="s">
        <v>93</v>
      </c>
      <c r="T20">
        <v>1298</v>
      </c>
      <c r="U20">
        <v>554</v>
      </c>
    </row>
    <row r="21" spans="1:21" x14ac:dyDescent="0.25">
      <c r="A21" s="3" t="s">
        <v>81</v>
      </c>
      <c r="B21" s="7">
        <v>138</v>
      </c>
      <c r="C21" s="14">
        <v>0</v>
      </c>
      <c r="D21" s="18">
        <v>16.829999999999998</v>
      </c>
      <c r="E21" s="17"/>
      <c r="F21" s="17"/>
      <c r="G21" s="18">
        <v>1.89</v>
      </c>
      <c r="H21" s="18">
        <v>0.03</v>
      </c>
      <c r="I21" s="18"/>
      <c r="J21" s="13">
        <f t="shared" si="0"/>
        <v>0.76363636363636345</v>
      </c>
      <c r="K21" s="13"/>
      <c r="L21" s="13"/>
      <c r="M21" s="13"/>
      <c r="N21" s="13"/>
      <c r="O21" s="13"/>
      <c r="P21" s="14"/>
      <c r="Q21" s="51" t="s">
        <v>94</v>
      </c>
      <c r="U21">
        <v>89</v>
      </c>
    </row>
    <row r="22" spans="1:21" x14ac:dyDescent="0.25">
      <c r="A22" s="3" t="s">
        <v>81</v>
      </c>
      <c r="B22" s="7">
        <v>138</v>
      </c>
      <c r="C22" s="14">
        <v>17.27</v>
      </c>
      <c r="D22" s="18">
        <v>17.7</v>
      </c>
      <c r="E22" s="17"/>
      <c r="F22" s="17"/>
      <c r="G22" s="18">
        <v>0.05</v>
      </c>
      <c r="H22" s="18"/>
      <c r="I22" s="18"/>
      <c r="J22" s="13">
        <f t="shared" si="0"/>
        <v>2.0202020202020204E-2</v>
      </c>
      <c r="K22" s="13"/>
      <c r="L22" s="13"/>
      <c r="M22" s="13"/>
      <c r="N22" s="13"/>
      <c r="O22" s="13"/>
      <c r="P22" s="14"/>
      <c r="Q22" s="51" t="s">
        <v>95</v>
      </c>
      <c r="U22">
        <v>20</v>
      </c>
    </row>
    <row r="23" spans="1:21" x14ac:dyDescent="0.25">
      <c r="A23" s="3" t="s">
        <v>81</v>
      </c>
      <c r="B23" s="7">
        <v>159</v>
      </c>
      <c r="C23" s="14">
        <v>0.42</v>
      </c>
      <c r="D23" s="18">
        <v>1.1399999999999999</v>
      </c>
      <c r="E23" s="18"/>
      <c r="F23" s="18"/>
      <c r="G23" s="18">
        <v>1.1599999999999999</v>
      </c>
      <c r="H23" s="18">
        <v>7.0000000000000007E-2</v>
      </c>
      <c r="I23" s="31"/>
      <c r="J23" s="13">
        <f t="shared" si="0"/>
        <v>0.4686868686868686</v>
      </c>
      <c r="K23" s="13"/>
      <c r="L23" s="13"/>
      <c r="M23" s="13"/>
      <c r="N23" s="13"/>
      <c r="O23" s="13"/>
      <c r="P23" s="14"/>
      <c r="Q23" s="51" t="s">
        <v>90</v>
      </c>
      <c r="U23">
        <v>20</v>
      </c>
    </row>
    <row r="24" spans="1:21" ht="18" x14ac:dyDescent="0.25">
      <c r="A24" s="3" t="s">
        <v>81</v>
      </c>
      <c r="B24" s="7">
        <v>159</v>
      </c>
      <c r="C24" s="14">
        <v>2.57</v>
      </c>
      <c r="D24" s="18">
        <v>10.93</v>
      </c>
      <c r="E24" s="18"/>
      <c r="F24" s="18"/>
      <c r="G24" s="18">
        <v>1.2</v>
      </c>
      <c r="H24" s="18"/>
      <c r="I24" s="31"/>
      <c r="J24" s="13">
        <f t="shared" si="0"/>
        <v>0.48484848484848486</v>
      </c>
      <c r="K24" s="13"/>
      <c r="L24" s="13"/>
      <c r="M24" s="13"/>
      <c r="N24" s="38"/>
      <c r="O24" s="38"/>
      <c r="P24" s="47"/>
      <c r="Q24" s="51" t="s">
        <v>96</v>
      </c>
      <c r="U24">
        <v>22</v>
      </c>
    </row>
    <row r="25" spans="1:21" ht="18" x14ac:dyDescent="0.25">
      <c r="A25" s="3" t="s">
        <v>81</v>
      </c>
      <c r="B25" s="7">
        <v>180</v>
      </c>
      <c r="C25" s="14">
        <v>0</v>
      </c>
      <c r="D25" s="18">
        <v>11.67</v>
      </c>
      <c r="E25" s="18"/>
      <c r="F25" s="18"/>
      <c r="G25" s="18">
        <v>1.43</v>
      </c>
      <c r="H25" s="18"/>
      <c r="I25" s="31"/>
      <c r="J25" s="13">
        <f t="shared" si="0"/>
        <v>0.57777777777777772</v>
      </c>
      <c r="K25" s="13"/>
      <c r="L25" s="13"/>
      <c r="M25" s="13"/>
      <c r="N25" s="38"/>
      <c r="O25" s="38"/>
      <c r="P25" s="47"/>
      <c r="Q25" s="52" t="s">
        <v>97</v>
      </c>
      <c r="U25">
        <v>75</v>
      </c>
    </row>
    <row r="26" spans="1:21" ht="18" x14ac:dyDescent="0.25">
      <c r="A26" s="3" t="s">
        <v>81</v>
      </c>
      <c r="B26" s="7">
        <v>207</v>
      </c>
      <c r="C26" s="14">
        <v>0</v>
      </c>
      <c r="D26" s="18">
        <v>3.39</v>
      </c>
      <c r="E26" s="18"/>
      <c r="F26" s="18"/>
      <c r="G26" s="18">
        <v>1.85</v>
      </c>
      <c r="H26" s="18">
        <v>7.0000000000000007E-2</v>
      </c>
      <c r="I26" s="31"/>
      <c r="J26" s="13">
        <f t="shared" si="0"/>
        <v>0.74747474747474751</v>
      </c>
      <c r="K26" s="13"/>
      <c r="L26" s="13"/>
      <c r="M26" s="13"/>
      <c r="N26" s="38"/>
      <c r="O26" s="38"/>
      <c r="P26" s="47"/>
      <c r="Q26" s="52" t="s">
        <v>98</v>
      </c>
      <c r="U26">
        <v>75</v>
      </c>
    </row>
    <row r="27" spans="1:21" ht="18" x14ac:dyDescent="0.25">
      <c r="A27" s="3" t="s">
        <v>81</v>
      </c>
      <c r="B27" s="7">
        <v>207</v>
      </c>
      <c r="C27" s="14">
        <v>3.9</v>
      </c>
      <c r="D27" s="18">
        <v>14.41</v>
      </c>
      <c r="E27" s="17"/>
      <c r="F27" s="17"/>
      <c r="G27" s="18">
        <v>1.36</v>
      </c>
      <c r="H27" s="18"/>
      <c r="I27" s="31"/>
      <c r="J27" s="13">
        <f t="shared" si="0"/>
        <v>0.54949494949494948</v>
      </c>
      <c r="K27" s="13"/>
      <c r="L27" s="13"/>
      <c r="M27" s="13"/>
      <c r="N27" s="39"/>
      <c r="O27" s="39"/>
      <c r="P27" s="48"/>
      <c r="Q27" s="52" t="s">
        <v>99</v>
      </c>
      <c r="U27">
        <v>75</v>
      </c>
    </row>
    <row r="28" spans="1:21" x14ac:dyDescent="0.25">
      <c r="A28" s="3" t="s">
        <v>81</v>
      </c>
      <c r="B28" s="7">
        <v>207</v>
      </c>
      <c r="C28" s="14">
        <v>14.78</v>
      </c>
      <c r="D28" s="18">
        <v>15.02</v>
      </c>
      <c r="E28" s="17"/>
      <c r="F28" s="17"/>
      <c r="G28" s="18">
        <v>0</v>
      </c>
      <c r="H28" s="18"/>
      <c r="I28" s="31"/>
      <c r="J28" s="13">
        <f t="shared" si="0"/>
        <v>0</v>
      </c>
      <c r="K28" s="13"/>
      <c r="L28" s="13"/>
      <c r="M28" s="13"/>
      <c r="N28" s="26"/>
      <c r="O28" s="26"/>
      <c r="P28" s="26"/>
      <c r="Q28" s="52" t="s">
        <v>95</v>
      </c>
      <c r="U28">
        <v>20</v>
      </c>
    </row>
    <row r="29" spans="1:21" ht="18" x14ac:dyDescent="0.25">
      <c r="A29" s="3" t="s">
        <v>81</v>
      </c>
      <c r="B29" s="7">
        <v>327</v>
      </c>
      <c r="C29" s="14">
        <v>2.02</v>
      </c>
      <c r="D29" s="18">
        <v>4.6100000000000003</v>
      </c>
      <c r="E29" s="17"/>
      <c r="F29" s="17"/>
      <c r="G29" s="18">
        <v>7.0000000000000007E-2</v>
      </c>
      <c r="H29" s="18"/>
      <c r="I29" s="31"/>
      <c r="J29" s="13">
        <f t="shared" si="0"/>
        <v>2.8282828282828285E-2</v>
      </c>
      <c r="K29" s="13"/>
      <c r="L29" s="13"/>
      <c r="M29" s="13"/>
      <c r="N29" s="40"/>
      <c r="O29" s="40"/>
      <c r="P29" s="49"/>
      <c r="Q29" s="52" t="s">
        <v>100</v>
      </c>
      <c r="U29">
        <v>12</v>
      </c>
    </row>
    <row r="30" spans="1:21" ht="18" x14ac:dyDescent="0.25">
      <c r="A30" s="3" t="s">
        <v>81</v>
      </c>
      <c r="B30" s="7">
        <v>327</v>
      </c>
      <c r="C30" s="14">
        <v>4.6100000000000003</v>
      </c>
      <c r="D30" s="18">
        <v>5.61</v>
      </c>
      <c r="E30" s="21"/>
      <c r="F30" s="21"/>
      <c r="G30" s="18">
        <v>0</v>
      </c>
      <c r="H30" s="18"/>
      <c r="I30" s="31"/>
      <c r="J30" s="13">
        <f t="shared" si="0"/>
        <v>0</v>
      </c>
      <c r="K30" s="15"/>
      <c r="L30" s="15"/>
      <c r="M30" s="15"/>
      <c r="N30" s="40"/>
      <c r="O30" s="40"/>
      <c r="P30" s="40"/>
      <c r="Q30" s="52" t="s">
        <v>101</v>
      </c>
      <c r="U30">
        <v>36</v>
      </c>
    </row>
    <row r="31" spans="1:21" ht="18" x14ac:dyDescent="0.25">
      <c r="A31" s="3" t="s">
        <v>81</v>
      </c>
      <c r="B31" s="7">
        <v>327</v>
      </c>
      <c r="C31" s="14">
        <v>5.61</v>
      </c>
      <c r="D31" s="18">
        <v>7.5</v>
      </c>
      <c r="E31" s="21"/>
      <c r="F31" s="21"/>
      <c r="G31" s="18">
        <v>0.25</v>
      </c>
      <c r="H31" s="18"/>
      <c r="I31" s="31"/>
      <c r="J31" s="13">
        <f t="shared" si="0"/>
        <v>0.10101010101010101</v>
      </c>
      <c r="K31" s="15"/>
      <c r="L31" s="15"/>
      <c r="M31" s="15"/>
      <c r="N31" s="40"/>
      <c r="O31" s="40"/>
      <c r="P31" s="40"/>
      <c r="Q31" s="52" t="s">
        <v>102</v>
      </c>
      <c r="U31">
        <v>20</v>
      </c>
    </row>
    <row r="32" spans="1:21" ht="18" x14ac:dyDescent="0.25">
      <c r="A32" s="3" t="s">
        <v>81</v>
      </c>
      <c r="B32" s="7">
        <v>372</v>
      </c>
      <c r="C32" s="14">
        <v>0</v>
      </c>
      <c r="D32" s="18">
        <v>0.68</v>
      </c>
      <c r="E32" s="21"/>
      <c r="F32" s="21"/>
      <c r="G32" s="18">
        <v>0.47</v>
      </c>
      <c r="H32" s="18"/>
      <c r="I32" s="31"/>
      <c r="J32" s="13">
        <f t="shared" si="0"/>
        <v>0.1898989898989899</v>
      </c>
      <c r="K32" s="15"/>
      <c r="L32" s="15"/>
      <c r="M32" s="15"/>
      <c r="N32" s="40"/>
      <c r="O32" s="40"/>
      <c r="P32" s="40"/>
      <c r="Q32" s="52" t="s">
        <v>103</v>
      </c>
      <c r="U32">
        <v>90</v>
      </c>
    </row>
    <row r="33" spans="1:21" ht="18" x14ac:dyDescent="0.25">
      <c r="A33" s="3" t="s">
        <v>81</v>
      </c>
      <c r="B33" s="7">
        <v>772</v>
      </c>
      <c r="C33" s="14">
        <v>0</v>
      </c>
      <c r="D33" s="18">
        <v>15.72</v>
      </c>
      <c r="E33" s="21"/>
      <c r="F33" s="21"/>
      <c r="G33" s="18">
        <v>4.16</v>
      </c>
      <c r="H33" s="18"/>
      <c r="I33" s="18"/>
      <c r="J33" s="13">
        <f t="shared" si="0"/>
        <v>1.6808080808080808</v>
      </c>
      <c r="K33" s="15"/>
      <c r="L33" s="15"/>
      <c r="M33" s="15"/>
      <c r="N33" s="40"/>
      <c r="O33" s="40"/>
      <c r="P33" s="40"/>
      <c r="Q33" s="52" t="s">
        <v>104</v>
      </c>
    </row>
    <row r="34" spans="1:21" ht="18" x14ac:dyDescent="0.25">
      <c r="A34" s="2"/>
      <c r="B34" s="7"/>
      <c r="C34" s="14"/>
      <c r="D34" s="18"/>
      <c r="E34" s="21"/>
      <c r="F34" s="21"/>
      <c r="G34" s="66"/>
      <c r="H34" s="70"/>
      <c r="I34" s="67"/>
      <c r="J34" s="13"/>
      <c r="K34" s="15"/>
      <c r="L34" s="15"/>
      <c r="M34" s="15"/>
      <c r="N34" s="40"/>
      <c r="O34" s="40"/>
      <c r="P34" s="40"/>
      <c r="Q34" s="73"/>
      <c r="U34">
        <f>U21+U22+U23+U24+U25+U26+U27+U28+U29+U30+U31+U32</f>
        <v>554</v>
      </c>
    </row>
    <row r="35" spans="1:21" ht="18" x14ac:dyDescent="0.25">
      <c r="A35" s="2"/>
      <c r="B35" s="59"/>
      <c r="C35" s="14"/>
      <c r="D35" s="60"/>
      <c r="E35" s="21"/>
      <c r="F35" s="21"/>
      <c r="G35" s="66"/>
      <c r="H35" s="70"/>
      <c r="I35" s="67"/>
      <c r="J35" s="13"/>
      <c r="K35" s="15"/>
      <c r="L35" s="15"/>
      <c r="M35" s="15"/>
      <c r="N35" s="40"/>
      <c r="O35" s="40"/>
      <c r="P35" s="40"/>
      <c r="Q35" s="73"/>
    </row>
    <row r="36" spans="1:21" ht="18" x14ac:dyDescent="0.25">
      <c r="A36" s="2"/>
      <c r="B36" s="59"/>
      <c r="C36" s="14"/>
      <c r="D36" s="60"/>
      <c r="E36" s="21"/>
      <c r="F36" s="21"/>
      <c r="G36" s="66"/>
      <c r="H36" s="70"/>
      <c r="I36" s="67"/>
      <c r="J36" s="13"/>
      <c r="K36" s="15"/>
      <c r="L36" s="15"/>
      <c r="M36" s="15"/>
      <c r="N36" s="40"/>
      <c r="O36" s="40"/>
      <c r="P36" s="40"/>
      <c r="Q36" s="73"/>
    </row>
    <row r="37" spans="1:21" ht="18" x14ac:dyDescent="0.25">
      <c r="A37" s="2"/>
      <c r="B37" s="59"/>
      <c r="C37" s="14"/>
      <c r="D37" s="18"/>
      <c r="E37" s="21"/>
      <c r="F37" s="21"/>
      <c r="G37" s="66"/>
      <c r="H37" s="70"/>
      <c r="I37" s="67"/>
      <c r="J37" s="13"/>
      <c r="K37" s="15"/>
      <c r="L37" s="15"/>
      <c r="M37" s="15"/>
      <c r="N37" s="40"/>
      <c r="O37" s="40"/>
      <c r="P37" s="40"/>
      <c r="Q37" s="73"/>
    </row>
    <row r="38" spans="1:21" ht="18" x14ac:dyDescent="0.25">
      <c r="A38" s="2"/>
      <c r="B38" s="59"/>
      <c r="C38" s="14"/>
      <c r="D38" s="60"/>
      <c r="E38" s="21"/>
      <c r="F38" s="21"/>
      <c r="G38" s="66"/>
      <c r="H38" s="14"/>
      <c r="I38" s="67"/>
      <c r="J38" s="13"/>
      <c r="K38" s="15"/>
      <c r="L38" s="15"/>
      <c r="M38" s="15"/>
      <c r="N38" s="40"/>
      <c r="O38" s="40"/>
      <c r="P38" s="40"/>
      <c r="Q38" s="73"/>
    </row>
    <row r="39" spans="1:21" ht="18" x14ac:dyDescent="0.25">
      <c r="A39" s="4"/>
      <c r="B39" s="9"/>
      <c r="C39" s="15"/>
      <c r="D39" s="15"/>
      <c r="E39" s="21"/>
      <c r="F39" s="21"/>
      <c r="G39" s="21"/>
      <c r="H39" s="21"/>
      <c r="I39" s="32"/>
      <c r="J39" s="15"/>
      <c r="K39" s="15"/>
      <c r="L39" s="15"/>
      <c r="M39" s="15"/>
      <c r="N39" s="40"/>
      <c r="O39" s="40"/>
      <c r="P39" s="40"/>
      <c r="Q39" s="73"/>
    </row>
    <row r="40" spans="1:21" ht="18" x14ac:dyDescent="0.25">
      <c r="A40" s="4"/>
      <c r="B40" s="9"/>
      <c r="C40" s="15"/>
      <c r="D40" s="15"/>
      <c r="E40" s="21"/>
      <c r="F40" s="21"/>
      <c r="G40" s="21"/>
      <c r="H40" s="21"/>
      <c r="I40" s="32"/>
      <c r="J40" s="15"/>
      <c r="K40" s="15"/>
      <c r="L40" s="15"/>
      <c r="M40" s="15"/>
      <c r="N40" s="40"/>
      <c r="O40" s="40"/>
      <c r="P40" s="40"/>
      <c r="Q40" s="54"/>
    </row>
    <row r="41" spans="1:21" ht="18" x14ac:dyDescent="0.25">
      <c r="A41" s="4"/>
      <c r="B41" s="9"/>
      <c r="C41" s="15"/>
      <c r="D41" s="15"/>
      <c r="E41" s="21"/>
      <c r="F41" s="21"/>
      <c r="G41" s="21"/>
      <c r="H41" s="21"/>
      <c r="I41" s="32"/>
      <c r="J41" s="15"/>
      <c r="K41" s="15"/>
      <c r="L41" s="15"/>
      <c r="M41" s="15"/>
      <c r="N41" s="40"/>
      <c r="O41" s="40"/>
      <c r="P41" s="40"/>
      <c r="Q41" s="54"/>
    </row>
    <row r="42" spans="1:21" ht="18" x14ac:dyDescent="0.25">
      <c r="A42" s="4"/>
      <c r="B42" s="9"/>
      <c r="C42" s="15"/>
      <c r="D42" s="15"/>
      <c r="E42" s="21"/>
      <c r="F42" s="21"/>
      <c r="G42" s="21"/>
      <c r="H42" s="21"/>
      <c r="I42" s="32"/>
      <c r="J42" s="15"/>
      <c r="K42" s="15"/>
      <c r="L42" s="15"/>
      <c r="M42" s="15"/>
      <c r="N42" s="40"/>
      <c r="O42" s="40"/>
      <c r="P42" s="40"/>
      <c r="Q42" s="54"/>
    </row>
    <row r="43" spans="1:21" ht="18" x14ac:dyDescent="0.25">
      <c r="A43" s="4"/>
      <c r="B43" s="9"/>
      <c r="C43" s="15"/>
      <c r="D43" s="15"/>
      <c r="E43" s="21"/>
      <c r="F43" s="21"/>
      <c r="G43" s="21"/>
      <c r="H43" s="21"/>
      <c r="I43" s="32"/>
      <c r="J43" s="15"/>
      <c r="K43" s="15"/>
      <c r="L43" s="15"/>
      <c r="M43" s="15"/>
      <c r="N43" s="40"/>
      <c r="O43" s="40"/>
      <c r="P43" s="40"/>
      <c r="Q43" s="54"/>
    </row>
    <row r="44" spans="1:21" ht="18" x14ac:dyDescent="0.25">
      <c r="A44" s="4"/>
      <c r="B44" s="9"/>
      <c r="C44" s="15"/>
      <c r="D44" s="15"/>
      <c r="E44" s="21"/>
      <c r="F44" s="21"/>
      <c r="G44" s="21"/>
      <c r="H44" s="21"/>
      <c r="I44" s="32"/>
      <c r="J44" s="15"/>
      <c r="K44" s="15"/>
      <c r="L44" s="15"/>
      <c r="M44" s="15"/>
      <c r="N44" s="40"/>
      <c r="O44" s="40"/>
      <c r="P44" s="40"/>
      <c r="Q44" s="54"/>
    </row>
    <row r="45" spans="1:21" ht="18" x14ac:dyDescent="0.25">
      <c r="A45" s="4"/>
      <c r="B45" s="9"/>
      <c r="C45" s="15"/>
      <c r="D45" s="15"/>
      <c r="E45" s="21"/>
      <c r="F45" s="21"/>
      <c r="G45" s="21"/>
      <c r="H45" s="21"/>
      <c r="I45" s="32"/>
      <c r="J45" s="15"/>
      <c r="K45" s="15"/>
      <c r="L45" s="15"/>
      <c r="M45" s="15"/>
      <c r="N45" s="40"/>
      <c r="O45" s="40"/>
      <c r="P45" s="40"/>
      <c r="Q45" s="54"/>
    </row>
    <row r="46" spans="1:21" ht="18" x14ac:dyDescent="0.25">
      <c r="A46" s="4"/>
      <c r="B46" s="9"/>
      <c r="C46" s="15"/>
      <c r="D46" s="15"/>
      <c r="E46" s="21"/>
      <c r="F46" s="21"/>
      <c r="G46" s="21"/>
      <c r="H46" s="21"/>
      <c r="I46" s="32"/>
      <c r="J46" s="15"/>
      <c r="K46" s="15"/>
      <c r="L46" s="15"/>
      <c r="M46" s="15"/>
      <c r="N46" s="40"/>
      <c r="O46" s="40"/>
      <c r="P46" s="40"/>
      <c r="Q46" s="54"/>
    </row>
    <row r="47" spans="1:21" ht="18" x14ac:dyDescent="0.25">
      <c r="A47" s="4"/>
      <c r="B47" s="9"/>
      <c r="C47" s="15"/>
      <c r="D47" s="15"/>
      <c r="E47" s="21"/>
      <c r="F47" s="21"/>
      <c r="G47" s="21"/>
      <c r="H47" s="21"/>
      <c r="I47" s="32"/>
      <c r="J47" s="15"/>
      <c r="K47" s="15"/>
      <c r="L47" s="15"/>
      <c r="M47" s="15"/>
      <c r="N47" s="40"/>
      <c r="O47" s="40"/>
      <c r="P47" s="40"/>
      <c r="Q47" s="54"/>
    </row>
    <row r="48" spans="1:21" ht="18" x14ac:dyDescent="0.25">
      <c r="A48" s="4"/>
      <c r="B48" s="9"/>
      <c r="C48" s="15"/>
      <c r="D48" s="15"/>
      <c r="E48" s="21"/>
      <c r="F48" s="21"/>
      <c r="G48" s="21"/>
      <c r="H48" s="21"/>
      <c r="I48" s="32"/>
      <c r="J48" s="15"/>
      <c r="K48" s="15"/>
      <c r="L48" s="15"/>
      <c r="M48" s="15"/>
      <c r="N48" s="40"/>
      <c r="O48" s="40"/>
      <c r="P48" s="40"/>
      <c r="Q48" s="54"/>
    </row>
    <row r="49" spans="1:17" ht="18" x14ac:dyDescent="0.25">
      <c r="A49" s="4"/>
      <c r="B49" s="9"/>
      <c r="C49" s="15"/>
      <c r="D49" s="15"/>
      <c r="E49" s="21"/>
      <c r="F49" s="21"/>
      <c r="G49" s="21"/>
      <c r="H49" s="21"/>
      <c r="I49" s="32"/>
      <c r="J49" s="15"/>
      <c r="K49" s="15"/>
      <c r="L49" s="15"/>
      <c r="M49" s="15"/>
      <c r="N49" s="40"/>
      <c r="O49" s="40"/>
      <c r="P49" s="40"/>
      <c r="Q49" s="54"/>
    </row>
    <row r="50" spans="1:17" ht="18" x14ac:dyDescent="0.25">
      <c r="A50" s="4"/>
      <c r="B50" s="9"/>
      <c r="C50" s="15"/>
      <c r="D50" s="15"/>
      <c r="E50" s="21"/>
      <c r="F50" s="21"/>
      <c r="G50" s="21"/>
      <c r="H50" s="21"/>
      <c r="I50" s="32"/>
      <c r="J50" s="15"/>
      <c r="K50" s="15"/>
      <c r="L50" s="15"/>
      <c r="M50" s="15"/>
      <c r="N50" s="40"/>
      <c r="O50" s="40"/>
      <c r="P50" s="40"/>
      <c r="Q50" s="54"/>
    </row>
    <row r="51" spans="1:17" ht="18" x14ac:dyDescent="0.25">
      <c r="A51" s="4"/>
      <c r="B51" s="9"/>
      <c r="C51" s="15"/>
      <c r="D51" s="15"/>
      <c r="E51" s="21"/>
      <c r="F51" s="21"/>
      <c r="G51" s="21"/>
      <c r="H51" s="21"/>
      <c r="I51" s="32"/>
      <c r="J51" s="15"/>
      <c r="K51" s="15"/>
      <c r="L51" s="15"/>
      <c r="M51" s="15"/>
      <c r="N51" s="40"/>
      <c r="O51" s="40"/>
      <c r="P51" s="40"/>
      <c r="Q51" s="54"/>
    </row>
    <row r="52" spans="1:17" ht="18" x14ac:dyDescent="0.25">
      <c r="A52" s="4"/>
      <c r="B52" s="9"/>
      <c r="C52" s="15"/>
      <c r="D52" s="15"/>
      <c r="E52" s="21"/>
      <c r="F52" s="21"/>
      <c r="G52" s="21"/>
      <c r="H52" s="21"/>
      <c r="I52" s="32"/>
      <c r="J52" s="15"/>
      <c r="K52" s="15"/>
      <c r="L52" s="15"/>
      <c r="M52" s="15"/>
      <c r="N52" s="40"/>
      <c r="O52" s="40"/>
      <c r="P52" s="40"/>
      <c r="Q52" s="54"/>
    </row>
    <row r="53" spans="1:17" ht="18" x14ac:dyDescent="0.25">
      <c r="A53" s="4"/>
      <c r="B53" s="9"/>
      <c r="C53" s="15"/>
      <c r="D53" s="15"/>
      <c r="E53" s="21"/>
      <c r="F53" s="21"/>
      <c r="G53" s="22"/>
      <c r="H53" s="22"/>
      <c r="I53" s="33"/>
      <c r="J53" s="15"/>
      <c r="K53" s="15"/>
      <c r="L53" s="15"/>
      <c r="M53" s="15"/>
      <c r="N53" s="40"/>
      <c r="O53" s="40"/>
      <c r="P53" s="40"/>
      <c r="Q53" s="54"/>
    </row>
    <row r="54" spans="1:17" ht="18.75" thickBot="1" x14ac:dyDescent="0.3">
      <c r="A54" s="5"/>
      <c r="B54" s="10"/>
      <c r="C54" s="16"/>
      <c r="D54" s="16"/>
      <c r="E54" s="23"/>
      <c r="F54" s="23"/>
      <c r="G54" s="23"/>
      <c r="H54" s="23"/>
      <c r="I54" s="23"/>
      <c r="J54" s="16"/>
      <c r="K54" s="16"/>
      <c r="L54" s="16"/>
      <c r="M54" s="16"/>
      <c r="N54" s="16"/>
      <c r="O54" s="16"/>
      <c r="P54" s="16"/>
      <c r="Q54" s="55"/>
    </row>
    <row r="55" spans="1:17" ht="18" x14ac:dyDescent="0.25">
      <c r="A55" s="119" t="s">
        <v>4</v>
      </c>
      <c r="B55" s="120"/>
      <c r="C55" s="120"/>
      <c r="D55" s="120"/>
      <c r="E55" s="120"/>
      <c r="F55" s="121"/>
      <c r="G55" s="24">
        <f>SUM(G9:G33)</f>
        <v>76.179999999999993</v>
      </c>
      <c r="H55" s="24">
        <f>SUM(H9:H32)</f>
        <v>2.9099999999999988</v>
      </c>
      <c r="I55" s="34"/>
      <c r="J55" s="35">
        <f>SUM(J9:J33)</f>
        <v>30.779797979797983</v>
      </c>
      <c r="K55" s="35"/>
      <c r="L55" s="35"/>
      <c r="M55" s="35"/>
      <c r="N55" s="41"/>
      <c r="O55" s="41"/>
      <c r="P55" s="41"/>
      <c r="Q55" s="56"/>
    </row>
    <row r="56" spans="1:17" x14ac:dyDescent="0.25">
      <c r="A56" s="122" t="s">
        <v>5</v>
      </c>
      <c r="B56" s="123"/>
      <c r="C56" s="123"/>
      <c r="D56" s="123"/>
      <c r="E56" s="123"/>
      <c r="F56" s="124"/>
      <c r="G56" s="128">
        <f>SUM(G55:I55)</f>
        <v>79.089999999999989</v>
      </c>
      <c r="H56" s="129"/>
      <c r="I56" s="130"/>
      <c r="J56" s="36"/>
      <c r="K56" s="36"/>
      <c r="L56" s="36"/>
      <c r="M56" s="36"/>
      <c r="N56" s="36"/>
      <c r="O56" s="36"/>
      <c r="P56" s="36"/>
      <c r="Q56" s="57"/>
    </row>
    <row r="57" spans="1:17" ht="21.75" customHeight="1" thickBot="1" x14ac:dyDescent="0.3">
      <c r="A57" s="125" t="s">
        <v>6</v>
      </c>
      <c r="B57" s="126"/>
      <c r="C57" s="126"/>
      <c r="D57" s="126"/>
      <c r="E57" s="126"/>
      <c r="F57" s="127"/>
      <c r="G57" s="131">
        <f>ROUNDUP(G56,0)</f>
        <v>80</v>
      </c>
      <c r="H57" s="132"/>
      <c r="I57" s="132"/>
      <c r="J57" s="37"/>
      <c r="K57" s="37"/>
      <c r="L57" s="37"/>
      <c r="M57" s="37"/>
      <c r="N57" s="42"/>
      <c r="O57" s="42"/>
      <c r="P57" s="42"/>
      <c r="Q57" s="58"/>
    </row>
  </sheetData>
  <mergeCells count="32">
    <mergeCell ref="A1:Q2"/>
    <mergeCell ref="A3:A8"/>
    <mergeCell ref="B3:B8"/>
    <mergeCell ref="C3:D6"/>
    <mergeCell ref="E3:E6"/>
    <mergeCell ref="F3:F6"/>
    <mergeCell ref="G3:G6"/>
    <mergeCell ref="H3:H6"/>
    <mergeCell ref="I3:I6"/>
    <mergeCell ref="J3:J6"/>
    <mergeCell ref="Q3:Q8"/>
    <mergeCell ref="K7:K8"/>
    <mergeCell ref="L7:L8"/>
    <mergeCell ref="M7:M8"/>
    <mergeCell ref="N7:N8"/>
    <mergeCell ref="K3:K6"/>
    <mergeCell ref="L3:L6"/>
    <mergeCell ref="M3:M6"/>
    <mergeCell ref="N3:N6"/>
    <mergeCell ref="O3:O6"/>
    <mergeCell ref="O7:O8"/>
    <mergeCell ref="A55:F55"/>
    <mergeCell ref="A56:F56"/>
    <mergeCell ref="G56:I56"/>
    <mergeCell ref="A57:F57"/>
    <mergeCell ref="G57:I57"/>
    <mergeCell ref="J7:J8"/>
    <mergeCell ref="E7:E8"/>
    <mergeCell ref="F7:F8"/>
    <mergeCell ref="G7:G8"/>
    <mergeCell ref="H7:H8"/>
    <mergeCell ref="I7:I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DA5D2-A58C-45C7-AEA4-1CDB75F99C8F}">
  <dimension ref="A1:F68"/>
  <sheetViews>
    <sheetView zoomScaleNormal="100" workbookViewId="0">
      <selection sqref="A1:F50"/>
    </sheetView>
  </sheetViews>
  <sheetFormatPr defaultRowHeight="15" x14ac:dyDescent="0.25"/>
  <cols>
    <col min="4" max="4" width="18.28515625" customWidth="1"/>
    <col min="6" max="6" width="40" customWidth="1"/>
  </cols>
  <sheetData>
    <row r="1" spans="1:6" x14ac:dyDescent="0.25">
      <c r="A1" s="133" t="s">
        <v>105</v>
      </c>
      <c r="B1" s="133"/>
      <c r="C1" s="133"/>
      <c r="D1" s="133"/>
      <c r="E1" s="133"/>
      <c r="F1" s="134" t="s">
        <v>106</v>
      </c>
    </row>
    <row r="2" spans="1:6" x14ac:dyDescent="0.25">
      <c r="A2" s="80" t="s">
        <v>107</v>
      </c>
      <c r="B2" s="80" t="s">
        <v>108</v>
      </c>
      <c r="C2" s="135" t="s">
        <v>109</v>
      </c>
      <c r="D2" s="135"/>
      <c r="E2" s="80" t="s">
        <v>110</v>
      </c>
      <c r="F2" s="134"/>
    </row>
    <row r="3" spans="1:6" x14ac:dyDescent="0.25">
      <c r="A3" s="81" t="s">
        <v>111</v>
      </c>
      <c r="B3" s="81">
        <v>41</v>
      </c>
      <c r="C3" s="82">
        <v>0.47</v>
      </c>
      <c r="D3" s="82">
        <v>0.56999999999999995</v>
      </c>
      <c r="E3" s="81"/>
      <c r="F3" s="81" t="s">
        <v>112</v>
      </c>
    </row>
    <row r="4" spans="1:6" x14ac:dyDescent="0.25">
      <c r="A4" s="81" t="s">
        <v>111</v>
      </c>
      <c r="B4" s="81">
        <v>41</v>
      </c>
      <c r="C4" s="82">
        <v>30.8</v>
      </c>
      <c r="D4" s="82"/>
      <c r="E4" s="81"/>
      <c r="F4" s="81" t="s">
        <v>113</v>
      </c>
    </row>
    <row r="5" spans="1:6" x14ac:dyDescent="0.25">
      <c r="A5" s="81" t="s">
        <v>111</v>
      </c>
      <c r="B5" s="81">
        <v>52</v>
      </c>
      <c r="C5" s="82">
        <v>3.8</v>
      </c>
      <c r="D5" s="82">
        <v>4.0999999999999996</v>
      </c>
      <c r="E5" s="81"/>
      <c r="F5" s="81" t="s">
        <v>114</v>
      </c>
    </row>
    <row r="6" spans="1:6" x14ac:dyDescent="0.25">
      <c r="A6" s="81" t="s">
        <v>111</v>
      </c>
      <c r="B6" s="81">
        <v>52</v>
      </c>
      <c r="C6" s="82">
        <v>4.9000000000000004</v>
      </c>
      <c r="D6" s="82">
        <v>5.2</v>
      </c>
      <c r="E6" s="81"/>
      <c r="F6" s="81" t="s">
        <v>112</v>
      </c>
    </row>
    <row r="7" spans="1:6" x14ac:dyDescent="0.25">
      <c r="A7" s="81" t="s">
        <v>111</v>
      </c>
      <c r="B7" s="81">
        <v>125</v>
      </c>
      <c r="C7" s="82">
        <v>15.6</v>
      </c>
      <c r="D7" s="82">
        <v>15.8</v>
      </c>
      <c r="E7" s="81"/>
      <c r="F7" s="81" t="s">
        <v>115</v>
      </c>
    </row>
    <row r="8" spans="1:6" x14ac:dyDescent="0.25">
      <c r="A8" s="81" t="s">
        <v>111</v>
      </c>
      <c r="B8" s="81">
        <v>125</v>
      </c>
      <c r="C8" s="82">
        <v>18</v>
      </c>
      <c r="D8" s="82">
        <v>18.260000000000002</v>
      </c>
      <c r="E8" s="81"/>
      <c r="F8" s="81" t="s">
        <v>112</v>
      </c>
    </row>
    <row r="9" spans="1:6" x14ac:dyDescent="0.25">
      <c r="A9" s="81" t="s">
        <v>111</v>
      </c>
      <c r="B9" s="81">
        <v>136</v>
      </c>
      <c r="C9" s="82">
        <v>9.9499999999999993</v>
      </c>
      <c r="D9" s="82">
        <v>10.3</v>
      </c>
      <c r="E9" s="81"/>
      <c r="F9" s="81" t="s">
        <v>116</v>
      </c>
    </row>
    <row r="10" spans="1:6" x14ac:dyDescent="0.25">
      <c r="A10" s="81" t="s">
        <v>111</v>
      </c>
      <c r="B10" s="81">
        <v>247</v>
      </c>
      <c r="C10" s="82">
        <v>12.9</v>
      </c>
      <c r="D10" s="82">
        <v>13.5</v>
      </c>
      <c r="E10" s="81" t="s">
        <v>117</v>
      </c>
      <c r="F10" s="81" t="s">
        <v>118</v>
      </c>
    </row>
    <row r="11" spans="1:6" x14ac:dyDescent="0.25">
      <c r="A11" s="81" t="s">
        <v>111</v>
      </c>
      <c r="B11" s="81">
        <v>781</v>
      </c>
      <c r="C11" s="82">
        <v>3.7</v>
      </c>
      <c r="D11" s="82">
        <v>3.8</v>
      </c>
      <c r="E11" s="81"/>
      <c r="F11" s="81" t="s">
        <v>112</v>
      </c>
    </row>
    <row r="12" spans="1:6" x14ac:dyDescent="0.25">
      <c r="A12" s="81" t="s">
        <v>119</v>
      </c>
      <c r="B12" s="81">
        <v>41</v>
      </c>
      <c r="C12" s="82">
        <v>1.49</v>
      </c>
      <c r="D12" s="82">
        <v>1.56</v>
      </c>
      <c r="E12" s="81"/>
      <c r="F12" s="81" t="s">
        <v>112</v>
      </c>
    </row>
    <row r="13" spans="1:6" x14ac:dyDescent="0.25">
      <c r="A13" s="81" t="s">
        <v>119</v>
      </c>
      <c r="B13" s="81">
        <v>50</v>
      </c>
      <c r="C13" s="82">
        <v>1</v>
      </c>
      <c r="D13" s="82">
        <v>1.27</v>
      </c>
      <c r="E13" s="81"/>
      <c r="F13" s="81" t="s">
        <v>120</v>
      </c>
    </row>
    <row r="14" spans="1:6" x14ac:dyDescent="0.25">
      <c r="A14" s="81" t="s">
        <v>119</v>
      </c>
      <c r="B14" s="81">
        <v>50</v>
      </c>
      <c r="C14" s="82">
        <v>3.8</v>
      </c>
      <c r="D14" s="82">
        <v>3.81</v>
      </c>
      <c r="E14" s="81"/>
      <c r="F14" s="81" t="s">
        <v>121</v>
      </c>
    </row>
    <row r="15" spans="1:6" x14ac:dyDescent="0.25">
      <c r="A15" s="81" t="s">
        <v>119</v>
      </c>
      <c r="B15" s="81">
        <v>52</v>
      </c>
      <c r="C15" s="82">
        <v>1.8</v>
      </c>
      <c r="D15" s="82">
        <v>1.9</v>
      </c>
      <c r="E15" s="81"/>
      <c r="F15" s="81" t="s">
        <v>121</v>
      </c>
    </row>
    <row r="16" spans="1:6" x14ac:dyDescent="0.25">
      <c r="A16" s="81" t="s">
        <v>119</v>
      </c>
      <c r="B16" s="81">
        <v>52</v>
      </c>
      <c r="C16" s="82">
        <v>3.39</v>
      </c>
      <c r="D16" s="82">
        <v>3.43</v>
      </c>
      <c r="E16" s="81"/>
      <c r="F16" s="81" t="s">
        <v>112</v>
      </c>
    </row>
    <row r="17" spans="1:6" x14ac:dyDescent="0.25">
      <c r="A17" s="81" t="s">
        <v>119</v>
      </c>
      <c r="B17" s="81">
        <v>52</v>
      </c>
      <c r="C17" s="82">
        <v>5.7</v>
      </c>
      <c r="D17" s="82">
        <v>5.8</v>
      </c>
      <c r="E17" s="81"/>
      <c r="F17" s="81" t="s">
        <v>121</v>
      </c>
    </row>
    <row r="18" spans="1:6" x14ac:dyDescent="0.25">
      <c r="A18" s="81" t="s">
        <v>119</v>
      </c>
      <c r="B18" s="81">
        <v>52</v>
      </c>
      <c r="C18" s="82">
        <v>9.39</v>
      </c>
      <c r="D18" s="82">
        <v>9.5500000000000007</v>
      </c>
      <c r="E18" s="81"/>
      <c r="F18" s="81" t="s">
        <v>112</v>
      </c>
    </row>
    <row r="19" spans="1:6" x14ac:dyDescent="0.25">
      <c r="A19" s="81" t="s">
        <v>119</v>
      </c>
      <c r="B19" s="81">
        <v>52</v>
      </c>
      <c r="C19" s="82">
        <v>10.3</v>
      </c>
      <c r="D19" s="82">
        <v>10.32</v>
      </c>
      <c r="E19" s="81" t="s">
        <v>129</v>
      </c>
      <c r="F19" s="81" t="s">
        <v>121</v>
      </c>
    </row>
    <row r="20" spans="1:6" x14ac:dyDescent="0.25">
      <c r="A20" s="81" t="s">
        <v>119</v>
      </c>
      <c r="B20" s="81">
        <v>52</v>
      </c>
      <c r="C20" s="82">
        <v>16.5</v>
      </c>
      <c r="D20" s="82">
        <v>16.53</v>
      </c>
      <c r="E20" s="81"/>
      <c r="F20" s="81" t="s">
        <v>112</v>
      </c>
    </row>
    <row r="21" spans="1:6" x14ac:dyDescent="0.25">
      <c r="A21" s="81" t="s">
        <v>119</v>
      </c>
      <c r="B21" s="81">
        <v>68</v>
      </c>
      <c r="C21" s="82">
        <v>36</v>
      </c>
      <c r="D21" s="82">
        <v>37.36</v>
      </c>
      <c r="E21" s="81" t="s">
        <v>129</v>
      </c>
      <c r="F21" s="81"/>
    </row>
    <row r="22" spans="1:6" x14ac:dyDescent="0.25">
      <c r="A22" s="81" t="s">
        <v>119</v>
      </c>
      <c r="B22" s="81">
        <v>68</v>
      </c>
      <c r="C22" s="82">
        <v>37.700000000000003</v>
      </c>
      <c r="D22" s="82">
        <v>38.18</v>
      </c>
      <c r="E22" s="81"/>
      <c r="F22" s="81" t="s">
        <v>112</v>
      </c>
    </row>
    <row r="23" spans="1:6" x14ac:dyDescent="0.25">
      <c r="A23" s="81" t="s">
        <v>119</v>
      </c>
      <c r="B23" s="81">
        <v>68</v>
      </c>
      <c r="C23" s="82">
        <v>43.3</v>
      </c>
      <c r="D23" s="82">
        <v>43.39</v>
      </c>
      <c r="E23" s="81"/>
      <c r="F23" s="81" t="s">
        <v>121</v>
      </c>
    </row>
    <row r="24" spans="1:6" x14ac:dyDescent="0.25">
      <c r="A24" s="81" t="s">
        <v>119</v>
      </c>
      <c r="B24" s="81">
        <v>125</v>
      </c>
      <c r="C24" s="82">
        <v>0.27</v>
      </c>
      <c r="D24" s="82">
        <v>0.4</v>
      </c>
      <c r="E24" s="81" t="s">
        <v>117</v>
      </c>
      <c r="F24" s="81" t="s">
        <v>121</v>
      </c>
    </row>
    <row r="25" spans="1:6" x14ac:dyDescent="0.25">
      <c r="A25" s="81" t="s">
        <v>119</v>
      </c>
      <c r="B25" s="81">
        <v>221</v>
      </c>
      <c r="C25" s="82">
        <v>0.04</v>
      </c>
      <c r="D25" s="82">
        <v>0.08</v>
      </c>
      <c r="E25" s="81" t="s">
        <v>123</v>
      </c>
      <c r="F25" s="81" t="s">
        <v>121</v>
      </c>
    </row>
    <row r="26" spans="1:6" x14ac:dyDescent="0.25">
      <c r="A26" s="81" t="s">
        <v>119</v>
      </c>
      <c r="B26" s="81">
        <v>221</v>
      </c>
      <c r="C26" s="82">
        <v>5.5</v>
      </c>
      <c r="D26" s="82">
        <v>5.55</v>
      </c>
      <c r="E26" s="81"/>
      <c r="F26" s="81" t="s">
        <v>115</v>
      </c>
    </row>
    <row r="27" spans="1:6" x14ac:dyDescent="0.25">
      <c r="A27" s="81" t="s">
        <v>119</v>
      </c>
      <c r="B27" s="81">
        <v>251</v>
      </c>
      <c r="C27" s="82">
        <v>3.8</v>
      </c>
      <c r="D27" s="82">
        <v>4.01</v>
      </c>
      <c r="E27" s="81"/>
      <c r="F27" s="81" t="s">
        <v>115</v>
      </c>
    </row>
    <row r="28" spans="1:6" x14ac:dyDescent="0.25">
      <c r="A28" s="81" t="s">
        <v>119</v>
      </c>
      <c r="B28" s="81">
        <v>286</v>
      </c>
      <c r="C28" s="82">
        <v>3.48</v>
      </c>
      <c r="D28" s="82">
        <v>3.55</v>
      </c>
      <c r="E28" s="81" t="s">
        <v>123</v>
      </c>
      <c r="F28" s="81" t="s">
        <v>121</v>
      </c>
    </row>
    <row r="29" spans="1:6" x14ac:dyDescent="0.25">
      <c r="A29" s="81" t="s">
        <v>119</v>
      </c>
      <c r="B29" s="81">
        <v>286</v>
      </c>
      <c r="C29" s="82">
        <v>4.21</v>
      </c>
      <c r="D29" s="82">
        <v>4.34</v>
      </c>
      <c r="E29" s="81"/>
      <c r="F29" s="81" t="s">
        <v>121</v>
      </c>
    </row>
    <row r="30" spans="1:6" x14ac:dyDescent="0.25">
      <c r="A30" s="81" t="s">
        <v>119</v>
      </c>
      <c r="B30" s="81">
        <v>774</v>
      </c>
      <c r="C30" s="82">
        <v>3.4</v>
      </c>
      <c r="D30" s="82">
        <v>3.42</v>
      </c>
      <c r="E30" s="81"/>
      <c r="F30" s="81" t="s">
        <v>121</v>
      </c>
    </row>
    <row r="31" spans="1:6" x14ac:dyDescent="0.25">
      <c r="A31" s="81" t="s">
        <v>122</v>
      </c>
      <c r="B31" s="81">
        <v>7</v>
      </c>
      <c r="C31" s="82">
        <v>14.9</v>
      </c>
      <c r="D31" s="82">
        <v>15.5</v>
      </c>
      <c r="E31" s="81" t="s">
        <v>123</v>
      </c>
      <c r="F31" s="81" t="s">
        <v>124</v>
      </c>
    </row>
    <row r="32" spans="1:6" x14ac:dyDescent="0.25">
      <c r="A32" s="81" t="s">
        <v>122</v>
      </c>
      <c r="B32" s="81">
        <v>7</v>
      </c>
      <c r="C32" s="82"/>
      <c r="D32" s="82"/>
      <c r="E32" s="81" t="s">
        <v>123</v>
      </c>
      <c r="F32" s="81" t="s">
        <v>125</v>
      </c>
    </row>
    <row r="33" spans="1:6" x14ac:dyDescent="0.25">
      <c r="A33" s="81" t="s">
        <v>122</v>
      </c>
      <c r="B33" s="81">
        <v>7</v>
      </c>
      <c r="C33" s="82">
        <v>16.600000000000001</v>
      </c>
      <c r="D33" s="82"/>
      <c r="E33" s="81" t="s">
        <v>123</v>
      </c>
      <c r="F33" s="81" t="s">
        <v>126</v>
      </c>
    </row>
    <row r="34" spans="1:6" x14ac:dyDescent="0.25">
      <c r="A34" s="83" t="s">
        <v>122</v>
      </c>
      <c r="B34" s="81">
        <v>217</v>
      </c>
      <c r="C34" s="82">
        <v>11.3</v>
      </c>
      <c r="D34" s="82"/>
      <c r="E34" s="83" t="s">
        <v>117</v>
      </c>
      <c r="F34" s="83" t="s">
        <v>126</v>
      </c>
    </row>
    <row r="35" spans="1:6" x14ac:dyDescent="0.25">
      <c r="A35" s="83" t="s">
        <v>122</v>
      </c>
      <c r="B35" s="81">
        <v>217</v>
      </c>
      <c r="C35" s="82">
        <v>12.6</v>
      </c>
      <c r="D35" s="82">
        <v>12.9</v>
      </c>
      <c r="E35" s="83" t="s">
        <v>123</v>
      </c>
      <c r="F35" s="83" t="s">
        <v>127</v>
      </c>
    </row>
    <row r="36" spans="1:6" x14ac:dyDescent="0.25">
      <c r="A36" s="81" t="s">
        <v>122</v>
      </c>
      <c r="B36" s="81">
        <v>217</v>
      </c>
      <c r="C36" s="82">
        <v>17.53</v>
      </c>
      <c r="D36" s="82" t="s">
        <v>128</v>
      </c>
      <c r="E36" s="81" t="s">
        <v>123</v>
      </c>
      <c r="F36" s="81" t="s">
        <v>127</v>
      </c>
    </row>
    <row r="37" spans="1:6" x14ac:dyDescent="0.25">
      <c r="A37" s="81" t="s">
        <v>122</v>
      </c>
      <c r="B37" s="81">
        <v>218</v>
      </c>
      <c r="C37" s="82">
        <v>0.2</v>
      </c>
      <c r="D37" s="82"/>
      <c r="E37" s="81" t="s">
        <v>129</v>
      </c>
      <c r="F37" s="81" t="s">
        <v>126</v>
      </c>
    </row>
    <row r="38" spans="1:6" x14ac:dyDescent="0.25">
      <c r="A38" s="81" t="s">
        <v>122</v>
      </c>
      <c r="B38" s="81">
        <v>218</v>
      </c>
      <c r="C38" s="82">
        <v>0.9</v>
      </c>
      <c r="D38" s="82"/>
      <c r="E38" s="81" t="s">
        <v>117</v>
      </c>
      <c r="F38" s="81" t="s">
        <v>126</v>
      </c>
    </row>
    <row r="39" spans="1:6" x14ac:dyDescent="0.25">
      <c r="A39" s="81" t="s">
        <v>122</v>
      </c>
      <c r="B39" s="81">
        <v>218</v>
      </c>
      <c r="C39" s="82">
        <v>1.7</v>
      </c>
      <c r="D39" s="82"/>
      <c r="E39" s="81" t="s">
        <v>123</v>
      </c>
      <c r="F39" s="81" t="s">
        <v>126</v>
      </c>
    </row>
    <row r="40" spans="1:6" x14ac:dyDescent="0.25">
      <c r="A40" s="81" t="s">
        <v>122</v>
      </c>
      <c r="B40" s="81">
        <v>218</v>
      </c>
      <c r="C40" s="82">
        <v>2.1</v>
      </c>
      <c r="D40" s="82"/>
      <c r="E40" s="81" t="s">
        <v>123</v>
      </c>
      <c r="F40" s="81" t="s">
        <v>126</v>
      </c>
    </row>
    <row r="41" spans="1:6" x14ac:dyDescent="0.25">
      <c r="A41" s="81" t="s">
        <v>122</v>
      </c>
      <c r="B41" s="81">
        <v>378</v>
      </c>
      <c r="C41" s="82">
        <v>6.3</v>
      </c>
      <c r="D41" s="82"/>
      <c r="E41" s="81" t="s">
        <v>117</v>
      </c>
      <c r="F41" s="81" t="s">
        <v>126</v>
      </c>
    </row>
    <row r="42" spans="1:6" x14ac:dyDescent="0.25">
      <c r="A42" s="81" t="s">
        <v>122</v>
      </c>
      <c r="B42" s="81">
        <v>522</v>
      </c>
      <c r="C42" s="82">
        <v>8.1</v>
      </c>
      <c r="D42" s="82"/>
      <c r="E42" s="81" t="s">
        <v>117</v>
      </c>
      <c r="F42" s="81" t="s">
        <v>126</v>
      </c>
    </row>
    <row r="43" spans="1:6" x14ac:dyDescent="0.25">
      <c r="A43" s="81" t="s">
        <v>122</v>
      </c>
      <c r="B43" s="81">
        <v>775</v>
      </c>
      <c r="C43" s="82">
        <v>6.9</v>
      </c>
      <c r="D43" s="82"/>
      <c r="E43" s="81"/>
      <c r="F43" s="81" t="s">
        <v>130</v>
      </c>
    </row>
    <row r="44" spans="1:6" x14ac:dyDescent="0.25">
      <c r="A44" s="81" t="s">
        <v>122</v>
      </c>
      <c r="B44" s="81">
        <v>775</v>
      </c>
      <c r="C44" s="82">
        <v>10.8</v>
      </c>
      <c r="D44" s="82"/>
      <c r="E44" s="81" t="s">
        <v>123</v>
      </c>
      <c r="F44" s="81" t="s">
        <v>126</v>
      </c>
    </row>
    <row r="45" spans="1:6" x14ac:dyDescent="0.25">
      <c r="A45" s="81" t="s">
        <v>122</v>
      </c>
      <c r="B45" s="81">
        <v>775</v>
      </c>
      <c r="C45" s="82">
        <v>11.1</v>
      </c>
      <c r="D45" s="82"/>
      <c r="E45" s="81" t="s">
        <v>123</v>
      </c>
      <c r="F45" s="81" t="s">
        <v>126</v>
      </c>
    </row>
    <row r="46" spans="1:6" x14ac:dyDescent="0.25">
      <c r="A46" s="81" t="s">
        <v>122</v>
      </c>
      <c r="B46" s="81">
        <v>775</v>
      </c>
      <c r="C46" s="82">
        <v>12.1</v>
      </c>
      <c r="D46" s="82"/>
      <c r="E46" s="81" t="s">
        <v>123</v>
      </c>
      <c r="F46" s="81" t="s">
        <v>126</v>
      </c>
    </row>
    <row r="47" spans="1:6" x14ac:dyDescent="0.25">
      <c r="A47" s="81" t="s">
        <v>122</v>
      </c>
      <c r="B47" s="81">
        <v>775</v>
      </c>
      <c r="C47" s="82">
        <v>13.7</v>
      </c>
      <c r="D47" s="82"/>
      <c r="E47" s="81" t="s">
        <v>117</v>
      </c>
      <c r="F47" s="81" t="s">
        <v>126</v>
      </c>
    </row>
    <row r="48" spans="1:6" x14ac:dyDescent="0.25">
      <c r="A48" s="81" t="s">
        <v>122</v>
      </c>
      <c r="B48" s="81">
        <v>775</v>
      </c>
      <c r="C48" s="82">
        <v>14.2</v>
      </c>
      <c r="D48" s="82">
        <v>14.95</v>
      </c>
      <c r="E48" s="81" t="s">
        <v>123</v>
      </c>
      <c r="F48" s="81" t="s">
        <v>126</v>
      </c>
    </row>
    <row r="49" spans="1:6" x14ac:dyDescent="0.25">
      <c r="A49" s="81" t="s">
        <v>122</v>
      </c>
      <c r="B49" s="81">
        <v>775</v>
      </c>
      <c r="C49" s="82">
        <v>18.3</v>
      </c>
      <c r="D49" s="82"/>
      <c r="E49" s="81" t="s">
        <v>123</v>
      </c>
      <c r="F49" s="81" t="s">
        <v>126</v>
      </c>
    </row>
    <row r="50" spans="1:6" x14ac:dyDescent="0.25">
      <c r="A50" s="81" t="s">
        <v>122</v>
      </c>
      <c r="B50" s="81">
        <v>775</v>
      </c>
      <c r="C50" s="82">
        <v>19.100000000000001</v>
      </c>
      <c r="D50" s="82"/>
      <c r="E50" s="81" t="s">
        <v>123</v>
      </c>
      <c r="F50" s="81" t="s">
        <v>126</v>
      </c>
    </row>
    <row r="51" spans="1:6" hidden="1" x14ac:dyDescent="0.25">
      <c r="A51" s="81" t="s">
        <v>131</v>
      </c>
      <c r="B51" s="81">
        <v>124</v>
      </c>
      <c r="C51" s="82">
        <v>7.3</v>
      </c>
      <c r="D51" s="82">
        <v>7.6</v>
      </c>
      <c r="E51" s="81" t="s">
        <v>129</v>
      </c>
      <c r="F51" s="81" t="s">
        <v>132</v>
      </c>
    </row>
    <row r="52" spans="1:6" hidden="1" x14ac:dyDescent="0.25">
      <c r="A52" s="81" t="s">
        <v>131</v>
      </c>
      <c r="B52" s="81">
        <v>335</v>
      </c>
      <c r="C52" s="82">
        <v>6.2</v>
      </c>
      <c r="D52" s="82"/>
      <c r="E52" s="81" t="s">
        <v>117</v>
      </c>
      <c r="F52" s="81" t="s">
        <v>133</v>
      </c>
    </row>
    <row r="53" spans="1:6" hidden="1" x14ac:dyDescent="0.25">
      <c r="A53" s="81" t="s">
        <v>131</v>
      </c>
      <c r="B53" s="81">
        <v>772</v>
      </c>
      <c r="C53" s="82">
        <v>4.5999999999999996</v>
      </c>
      <c r="D53" s="82"/>
      <c r="E53" s="81" t="s">
        <v>117</v>
      </c>
      <c r="F53" s="81" t="s">
        <v>134</v>
      </c>
    </row>
    <row r="54" spans="1:6" hidden="1" x14ac:dyDescent="0.25">
      <c r="A54" s="81" t="s">
        <v>131</v>
      </c>
      <c r="B54" s="81">
        <v>772</v>
      </c>
      <c r="C54" s="82">
        <v>4.75</v>
      </c>
      <c r="D54" s="82"/>
      <c r="E54" s="81"/>
      <c r="F54" s="81" t="s">
        <v>135</v>
      </c>
    </row>
    <row r="55" spans="1:6" hidden="1" x14ac:dyDescent="0.25">
      <c r="A55" s="81" t="s">
        <v>131</v>
      </c>
      <c r="B55" s="81">
        <v>772</v>
      </c>
      <c r="C55" s="82">
        <v>5.14</v>
      </c>
      <c r="D55" s="82"/>
      <c r="E55" s="81"/>
      <c r="F55" s="81" t="s">
        <v>135</v>
      </c>
    </row>
    <row r="56" spans="1:6" hidden="1" x14ac:dyDescent="0.25">
      <c r="A56" s="81" t="s">
        <v>131</v>
      </c>
      <c r="B56" s="81">
        <v>772</v>
      </c>
      <c r="C56" s="82">
        <v>7.6</v>
      </c>
      <c r="D56" s="82"/>
      <c r="E56" s="81" t="s">
        <v>117</v>
      </c>
      <c r="F56" s="81" t="s">
        <v>136</v>
      </c>
    </row>
    <row r="57" spans="1:6" hidden="1" x14ac:dyDescent="0.25">
      <c r="A57" s="81" t="s">
        <v>137</v>
      </c>
      <c r="B57" s="81">
        <v>23</v>
      </c>
      <c r="C57" s="82">
        <v>0.37</v>
      </c>
      <c r="D57" s="82"/>
      <c r="E57" s="81" t="s">
        <v>117</v>
      </c>
      <c r="F57" s="81" t="s">
        <v>138</v>
      </c>
    </row>
    <row r="58" spans="1:6" hidden="1" x14ac:dyDescent="0.25">
      <c r="A58" s="81" t="s">
        <v>137</v>
      </c>
      <c r="B58" s="81">
        <v>28</v>
      </c>
      <c r="C58" s="82"/>
      <c r="D58" s="82" t="s">
        <v>139</v>
      </c>
      <c r="E58" s="81" t="s">
        <v>117</v>
      </c>
      <c r="F58" s="81" t="s">
        <v>140</v>
      </c>
    </row>
    <row r="59" spans="1:6" hidden="1" x14ac:dyDescent="0.25">
      <c r="A59" s="81" t="s">
        <v>137</v>
      </c>
      <c r="B59" s="81">
        <v>28</v>
      </c>
      <c r="C59" s="82">
        <v>10.9</v>
      </c>
      <c r="D59" s="82"/>
      <c r="E59" s="81" t="s">
        <v>117</v>
      </c>
      <c r="F59" s="81" t="s">
        <v>134</v>
      </c>
    </row>
    <row r="60" spans="1:6" hidden="1" x14ac:dyDescent="0.25">
      <c r="A60" s="81" t="s">
        <v>137</v>
      </c>
      <c r="B60" s="81">
        <v>41</v>
      </c>
      <c r="C60" s="82">
        <v>9.35</v>
      </c>
      <c r="D60" s="82"/>
      <c r="E60" s="81" t="s">
        <v>123</v>
      </c>
      <c r="F60" s="81" t="s">
        <v>133</v>
      </c>
    </row>
    <row r="61" spans="1:6" hidden="1" x14ac:dyDescent="0.25">
      <c r="A61" s="81" t="s">
        <v>137</v>
      </c>
      <c r="B61" s="81">
        <v>50</v>
      </c>
      <c r="C61" s="82">
        <v>20.8</v>
      </c>
      <c r="D61" s="82"/>
      <c r="E61" s="81" t="s">
        <v>117</v>
      </c>
      <c r="F61" s="81" t="s">
        <v>141</v>
      </c>
    </row>
    <row r="62" spans="1:6" hidden="1" x14ac:dyDescent="0.25">
      <c r="A62" s="81" t="s">
        <v>137</v>
      </c>
      <c r="B62" s="81">
        <v>159</v>
      </c>
      <c r="C62" s="82">
        <v>10.199999999999999</v>
      </c>
      <c r="D62" s="82"/>
      <c r="E62" s="81" t="s">
        <v>117</v>
      </c>
      <c r="F62" s="81" t="s">
        <v>142</v>
      </c>
    </row>
    <row r="63" spans="1:6" hidden="1" x14ac:dyDescent="0.25">
      <c r="A63" s="81" t="s">
        <v>137</v>
      </c>
      <c r="B63" s="81">
        <v>327</v>
      </c>
      <c r="C63" s="82">
        <v>5.5</v>
      </c>
      <c r="D63" s="82">
        <v>5.7</v>
      </c>
      <c r="E63" s="81" t="s">
        <v>117</v>
      </c>
      <c r="F63" s="81" t="s">
        <v>136</v>
      </c>
    </row>
    <row r="64" spans="1:6" hidden="1" x14ac:dyDescent="0.25">
      <c r="A64" s="81" t="s">
        <v>137</v>
      </c>
      <c r="B64" s="81">
        <v>207</v>
      </c>
      <c r="C64" s="82">
        <v>1.02</v>
      </c>
      <c r="D64" s="82"/>
      <c r="E64" s="81" t="s">
        <v>123</v>
      </c>
      <c r="F64" s="81" t="s">
        <v>143</v>
      </c>
    </row>
    <row r="65" spans="1:6" hidden="1" x14ac:dyDescent="0.25">
      <c r="A65" s="81" t="s">
        <v>137</v>
      </c>
      <c r="B65" s="81">
        <v>207</v>
      </c>
      <c r="C65" s="82">
        <v>3.5</v>
      </c>
      <c r="D65" s="82">
        <v>3.75</v>
      </c>
      <c r="E65" s="81" t="s">
        <v>129</v>
      </c>
      <c r="F65" s="81" t="s">
        <v>136</v>
      </c>
    </row>
    <row r="66" spans="1:6" hidden="1" x14ac:dyDescent="0.25">
      <c r="A66" s="81" t="s">
        <v>137</v>
      </c>
      <c r="B66" s="81">
        <v>207</v>
      </c>
      <c r="C66" s="82">
        <v>4.7</v>
      </c>
      <c r="D66" s="82">
        <v>4.8</v>
      </c>
      <c r="E66" s="81" t="s">
        <v>117</v>
      </c>
      <c r="F66" s="81" t="s">
        <v>136</v>
      </c>
    </row>
    <row r="67" spans="1:6" hidden="1" x14ac:dyDescent="0.25">
      <c r="A67" s="81" t="s">
        <v>137</v>
      </c>
      <c r="B67" s="81">
        <v>772</v>
      </c>
      <c r="C67" s="81"/>
      <c r="D67" s="82" t="s">
        <v>144</v>
      </c>
      <c r="E67" s="81" t="s">
        <v>117</v>
      </c>
      <c r="F67" s="81" t="s">
        <v>145</v>
      </c>
    </row>
    <row r="68" spans="1:6" hidden="1" x14ac:dyDescent="0.25">
      <c r="A68" s="81" t="s">
        <v>137</v>
      </c>
      <c r="B68" s="81">
        <v>772</v>
      </c>
      <c r="C68" s="82">
        <v>12.7</v>
      </c>
      <c r="D68" s="82">
        <v>13.3</v>
      </c>
      <c r="E68" s="81" t="s">
        <v>129</v>
      </c>
      <c r="F68" s="81" t="s">
        <v>146</v>
      </c>
    </row>
  </sheetData>
  <mergeCells count="3">
    <mergeCell ref="A1:E1"/>
    <mergeCell ref="F1:F2"/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84C64-6ADA-47AB-A635-984A1D7C9B9D}">
  <dimension ref="A1:F104"/>
  <sheetViews>
    <sheetView tabSelected="1" topLeftCell="A76" zoomScaleNormal="100" workbookViewId="0">
      <selection sqref="A1:F104"/>
    </sheetView>
  </sheetViews>
  <sheetFormatPr defaultRowHeight="15" x14ac:dyDescent="0.25"/>
  <cols>
    <col min="4" max="4" width="18.28515625" customWidth="1"/>
    <col min="6" max="6" width="40" customWidth="1"/>
  </cols>
  <sheetData>
    <row r="1" spans="1:6" x14ac:dyDescent="0.25">
      <c r="A1" s="133" t="s">
        <v>105</v>
      </c>
      <c r="B1" s="133"/>
      <c r="C1" s="133"/>
      <c r="D1" s="133"/>
      <c r="E1" s="133"/>
      <c r="F1" s="134" t="s">
        <v>106</v>
      </c>
    </row>
    <row r="2" spans="1:6" x14ac:dyDescent="0.25">
      <c r="A2" s="80" t="s">
        <v>107</v>
      </c>
      <c r="B2" s="80" t="s">
        <v>108</v>
      </c>
      <c r="C2" s="135" t="s">
        <v>109</v>
      </c>
      <c r="D2" s="135"/>
      <c r="E2" s="80" t="s">
        <v>110</v>
      </c>
      <c r="F2" s="134"/>
    </row>
    <row r="3" spans="1:6" hidden="1" x14ac:dyDescent="0.25">
      <c r="A3" s="81" t="s">
        <v>111</v>
      </c>
      <c r="B3" s="81">
        <v>41</v>
      </c>
      <c r="C3" s="82">
        <v>0.47</v>
      </c>
      <c r="D3" s="82">
        <v>0.56999999999999995</v>
      </c>
      <c r="E3" s="81"/>
      <c r="F3" s="81" t="s">
        <v>112</v>
      </c>
    </row>
    <row r="4" spans="1:6" hidden="1" x14ac:dyDescent="0.25">
      <c r="A4" s="81" t="s">
        <v>111</v>
      </c>
      <c r="B4" s="81">
        <v>41</v>
      </c>
      <c r="C4" s="82">
        <v>30.8</v>
      </c>
      <c r="D4" s="82"/>
      <c r="E4" s="81"/>
      <c r="F4" s="81" t="s">
        <v>113</v>
      </c>
    </row>
    <row r="5" spans="1:6" hidden="1" x14ac:dyDescent="0.25">
      <c r="A5" s="81" t="s">
        <v>111</v>
      </c>
      <c r="B5" s="81">
        <v>52</v>
      </c>
      <c r="C5" s="82">
        <v>3.8</v>
      </c>
      <c r="D5" s="82">
        <v>4.0999999999999996</v>
      </c>
      <c r="E5" s="81"/>
      <c r="F5" s="81" t="s">
        <v>114</v>
      </c>
    </row>
    <row r="6" spans="1:6" hidden="1" x14ac:dyDescent="0.25">
      <c r="A6" s="81" t="s">
        <v>111</v>
      </c>
      <c r="B6" s="81">
        <v>52</v>
      </c>
      <c r="C6" s="82">
        <v>4.9000000000000004</v>
      </c>
      <c r="D6" s="82">
        <v>5.2</v>
      </c>
      <c r="E6" s="81"/>
      <c r="F6" s="81" t="s">
        <v>112</v>
      </c>
    </row>
    <row r="7" spans="1:6" hidden="1" x14ac:dyDescent="0.25">
      <c r="A7" s="81" t="s">
        <v>111</v>
      </c>
      <c r="B7" s="81">
        <v>125</v>
      </c>
      <c r="C7" s="82">
        <v>15.6</v>
      </c>
      <c r="D7" s="82">
        <v>15.8</v>
      </c>
      <c r="E7" s="81"/>
      <c r="F7" s="81" t="s">
        <v>115</v>
      </c>
    </row>
    <row r="8" spans="1:6" hidden="1" x14ac:dyDescent="0.25">
      <c r="A8" s="81" t="s">
        <v>111</v>
      </c>
      <c r="B8" s="81">
        <v>125</v>
      </c>
      <c r="C8" s="82">
        <v>18</v>
      </c>
      <c r="D8" s="82">
        <v>18.260000000000002</v>
      </c>
      <c r="E8" s="81"/>
      <c r="F8" s="81" t="s">
        <v>112</v>
      </c>
    </row>
    <row r="9" spans="1:6" hidden="1" x14ac:dyDescent="0.25">
      <c r="A9" s="81" t="s">
        <v>111</v>
      </c>
      <c r="B9" s="81">
        <v>136</v>
      </c>
      <c r="C9" s="82">
        <v>9.9499999999999993</v>
      </c>
      <c r="D9" s="82">
        <v>10.3</v>
      </c>
      <c r="E9" s="81"/>
      <c r="F9" s="81" t="s">
        <v>116</v>
      </c>
    </row>
    <row r="10" spans="1:6" hidden="1" x14ac:dyDescent="0.25">
      <c r="A10" s="81" t="s">
        <v>111</v>
      </c>
      <c r="B10" s="81">
        <v>247</v>
      </c>
      <c r="C10" s="82">
        <v>12.9</v>
      </c>
      <c r="D10" s="82">
        <v>13.5</v>
      </c>
      <c r="E10" s="81" t="s">
        <v>117</v>
      </c>
      <c r="F10" s="81" t="s">
        <v>118</v>
      </c>
    </row>
    <row r="11" spans="1:6" hidden="1" x14ac:dyDescent="0.25">
      <c r="A11" s="81" t="s">
        <v>111</v>
      </c>
      <c r="B11" s="81">
        <v>781</v>
      </c>
      <c r="C11" s="82">
        <v>3.7</v>
      </c>
      <c r="D11" s="82">
        <v>3.8</v>
      </c>
      <c r="E11" s="81"/>
      <c r="F11" s="81" t="s">
        <v>112</v>
      </c>
    </row>
    <row r="12" spans="1:6" hidden="1" x14ac:dyDescent="0.25">
      <c r="A12" s="81" t="s">
        <v>119</v>
      </c>
      <c r="B12" s="81">
        <v>41</v>
      </c>
      <c r="C12" s="82">
        <v>1.49</v>
      </c>
      <c r="D12" s="82">
        <v>1.56</v>
      </c>
      <c r="E12" s="81"/>
      <c r="F12" s="81" t="s">
        <v>112</v>
      </c>
    </row>
    <row r="13" spans="1:6" hidden="1" x14ac:dyDescent="0.25">
      <c r="A13" s="81" t="s">
        <v>119</v>
      </c>
      <c r="B13" s="81">
        <v>50</v>
      </c>
      <c r="C13" s="82">
        <v>1</v>
      </c>
      <c r="D13" s="82">
        <v>1.27</v>
      </c>
      <c r="E13" s="81"/>
      <c r="F13" s="81" t="s">
        <v>120</v>
      </c>
    </row>
    <row r="14" spans="1:6" hidden="1" x14ac:dyDescent="0.25">
      <c r="A14" s="81" t="s">
        <v>119</v>
      </c>
      <c r="B14" s="81">
        <v>50</v>
      </c>
      <c r="C14" s="82">
        <v>3.8</v>
      </c>
      <c r="D14" s="82">
        <v>3.81</v>
      </c>
      <c r="E14" s="81"/>
      <c r="F14" s="81" t="s">
        <v>121</v>
      </c>
    </row>
    <row r="15" spans="1:6" hidden="1" x14ac:dyDescent="0.25">
      <c r="A15" s="81" t="s">
        <v>119</v>
      </c>
      <c r="B15" s="81">
        <v>52</v>
      </c>
      <c r="C15" s="82">
        <v>1.8</v>
      </c>
      <c r="D15" s="82">
        <v>1.9</v>
      </c>
      <c r="E15" s="81"/>
      <c r="F15" s="81" t="s">
        <v>121</v>
      </c>
    </row>
    <row r="16" spans="1:6" hidden="1" x14ac:dyDescent="0.25">
      <c r="A16" s="81" t="s">
        <v>119</v>
      </c>
      <c r="B16" s="81">
        <v>52</v>
      </c>
      <c r="C16" s="82">
        <v>3.39</v>
      </c>
      <c r="D16" s="82">
        <v>3.43</v>
      </c>
      <c r="E16" s="81"/>
      <c r="F16" s="81" t="s">
        <v>112</v>
      </c>
    </row>
    <row r="17" spans="1:6" hidden="1" x14ac:dyDescent="0.25">
      <c r="A17" s="81" t="s">
        <v>119</v>
      </c>
      <c r="B17" s="81">
        <v>52</v>
      </c>
      <c r="C17" s="82">
        <v>5.7</v>
      </c>
      <c r="D17" s="82">
        <v>5.8</v>
      </c>
      <c r="E17" s="81"/>
      <c r="F17" s="81" t="s">
        <v>121</v>
      </c>
    </row>
    <row r="18" spans="1:6" hidden="1" x14ac:dyDescent="0.25">
      <c r="A18" s="81" t="s">
        <v>119</v>
      </c>
      <c r="B18" s="81">
        <v>52</v>
      </c>
      <c r="C18" s="82">
        <v>9.39</v>
      </c>
      <c r="D18" s="82">
        <v>9.5500000000000007</v>
      </c>
      <c r="E18" s="81"/>
      <c r="F18" s="81" t="s">
        <v>112</v>
      </c>
    </row>
    <row r="19" spans="1:6" hidden="1" x14ac:dyDescent="0.25">
      <c r="A19" s="81" t="s">
        <v>119</v>
      </c>
      <c r="B19" s="81">
        <v>52</v>
      </c>
      <c r="C19" s="82">
        <v>10.3</v>
      </c>
      <c r="D19" s="82">
        <v>10.32</v>
      </c>
      <c r="E19" s="81" t="s">
        <v>129</v>
      </c>
      <c r="F19" s="81" t="s">
        <v>121</v>
      </c>
    </row>
    <row r="20" spans="1:6" hidden="1" x14ac:dyDescent="0.25">
      <c r="A20" s="81" t="s">
        <v>119</v>
      </c>
      <c r="B20" s="81">
        <v>52</v>
      </c>
      <c r="C20" s="82">
        <v>16.5</v>
      </c>
      <c r="D20" s="82">
        <v>16.53</v>
      </c>
      <c r="E20" s="81"/>
      <c r="F20" s="81" t="s">
        <v>112</v>
      </c>
    </row>
    <row r="21" spans="1:6" hidden="1" x14ac:dyDescent="0.25">
      <c r="A21" s="81" t="s">
        <v>119</v>
      </c>
      <c r="B21" s="81">
        <v>68</v>
      </c>
      <c r="C21" s="82">
        <v>36</v>
      </c>
      <c r="D21" s="82">
        <v>37.36</v>
      </c>
      <c r="E21" s="81" t="s">
        <v>129</v>
      </c>
      <c r="F21" s="81"/>
    </row>
    <row r="22" spans="1:6" hidden="1" x14ac:dyDescent="0.25">
      <c r="A22" s="81" t="s">
        <v>119</v>
      </c>
      <c r="B22" s="81">
        <v>68</v>
      </c>
      <c r="C22" s="82">
        <v>37.700000000000003</v>
      </c>
      <c r="D22" s="82">
        <v>38.18</v>
      </c>
      <c r="E22" s="81"/>
      <c r="F22" s="81" t="s">
        <v>112</v>
      </c>
    </row>
    <row r="23" spans="1:6" hidden="1" x14ac:dyDescent="0.25">
      <c r="A23" s="81" t="s">
        <v>119</v>
      </c>
      <c r="B23" s="81">
        <v>68</v>
      </c>
      <c r="C23" s="82">
        <v>43.3</v>
      </c>
      <c r="D23" s="82">
        <v>43.39</v>
      </c>
      <c r="E23" s="81"/>
      <c r="F23" s="81" t="s">
        <v>121</v>
      </c>
    </row>
    <row r="24" spans="1:6" hidden="1" x14ac:dyDescent="0.25">
      <c r="A24" s="81" t="s">
        <v>119</v>
      </c>
      <c r="B24" s="81">
        <v>125</v>
      </c>
      <c r="C24" s="82">
        <v>0.27</v>
      </c>
      <c r="D24" s="82">
        <v>0.4</v>
      </c>
      <c r="E24" s="81" t="s">
        <v>117</v>
      </c>
      <c r="F24" s="81" t="s">
        <v>121</v>
      </c>
    </row>
    <row r="25" spans="1:6" hidden="1" x14ac:dyDescent="0.25">
      <c r="A25" s="81" t="s">
        <v>119</v>
      </c>
      <c r="B25" s="81">
        <v>221</v>
      </c>
      <c r="C25" s="82">
        <v>0.04</v>
      </c>
      <c r="D25" s="82">
        <v>0.08</v>
      </c>
      <c r="E25" s="81" t="s">
        <v>123</v>
      </c>
      <c r="F25" s="81" t="s">
        <v>121</v>
      </c>
    </row>
    <row r="26" spans="1:6" hidden="1" x14ac:dyDescent="0.25">
      <c r="A26" s="81" t="s">
        <v>119</v>
      </c>
      <c r="B26" s="81">
        <v>221</v>
      </c>
      <c r="C26" s="82">
        <v>5.5</v>
      </c>
      <c r="D26" s="82">
        <v>5.55</v>
      </c>
      <c r="E26" s="81"/>
      <c r="F26" s="81" t="s">
        <v>115</v>
      </c>
    </row>
    <row r="27" spans="1:6" hidden="1" x14ac:dyDescent="0.25">
      <c r="A27" s="81" t="s">
        <v>119</v>
      </c>
      <c r="B27" s="81">
        <v>251</v>
      </c>
      <c r="C27" s="82">
        <v>3.8</v>
      </c>
      <c r="D27" s="82">
        <v>4.01</v>
      </c>
      <c r="E27" s="81"/>
      <c r="F27" s="81" t="s">
        <v>115</v>
      </c>
    </row>
    <row r="28" spans="1:6" hidden="1" x14ac:dyDescent="0.25">
      <c r="A28" s="81" t="s">
        <v>119</v>
      </c>
      <c r="B28" s="81">
        <v>286</v>
      </c>
      <c r="C28" s="82">
        <v>3.48</v>
      </c>
      <c r="D28" s="82">
        <v>3.55</v>
      </c>
      <c r="E28" s="81" t="s">
        <v>123</v>
      </c>
      <c r="F28" s="81" t="s">
        <v>121</v>
      </c>
    </row>
    <row r="29" spans="1:6" hidden="1" x14ac:dyDescent="0.25">
      <c r="A29" s="81" t="s">
        <v>119</v>
      </c>
      <c r="B29" s="81">
        <v>286</v>
      </c>
      <c r="C29" s="82">
        <v>4.21</v>
      </c>
      <c r="D29" s="82">
        <v>4.34</v>
      </c>
      <c r="E29" s="81"/>
      <c r="F29" s="81" t="s">
        <v>121</v>
      </c>
    </row>
    <row r="30" spans="1:6" hidden="1" x14ac:dyDescent="0.25">
      <c r="A30" s="81" t="s">
        <v>119</v>
      </c>
      <c r="B30" s="81">
        <v>774</v>
      </c>
      <c r="C30" s="82">
        <v>3.4</v>
      </c>
      <c r="D30" s="82">
        <v>3.42</v>
      </c>
      <c r="E30" s="81"/>
      <c r="F30" s="81" t="s">
        <v>121</v>
      </c>
    </row>
    <row r="31" spans="1:6" hidden="1" x14ac:dyDescent="0.25">
      <c r="A31" s="81" t="s">
        <v>122</v>
      </c>
      <c r="B31" s="81">
        <v>7</v>
      </c>
      <c r="C31" s="82">
        <v>14.9</v>
      </c>
      <c r="D31" s="82">
        <v>15.5</v>
      </c>
      <c r="E31" s="81" t="s">
        <v>123</v>
      </c>
      <c r="F31" s="81" t="s">
        <v>124</v>
      </c>
    </row>
    <row r="32" spans="1:6" hidden="1" x14ac:dyDescent="0.25">
      <c r="A32" s="81" t="s">
        <v>122</v>
      </c>
      <c r="B32" s="81">
        <v>7</v>
      </c>
      <c r="C32" s="82"/>
      <c r="D32" s="82"/>
      <c r="E32" s="81" t="s">
        <v>123</v>
      </c>
      <c r="F32" s="81" t="s">
        <v>125</v>
      </c>
    </row>
    <row r="33" spans="1:6" hidden="1" x14ac:dyDescent="0.25">
      <c r="A33" s="81" t="s">
        <v>122</v>
      </c>
      <c r="B33" s="81">
        <v>7</v>
      </c>
      <c r="C33" s="82">
        <v>16.600000000000001</v>
      </c>
      <c r="D33" s="82"/>
      <c r="E33" s="81" t="s">
        <v>123</v>
      </c>
      <c r="F33" s="81" t="s">
        <v>126</v>
      </c>
    </row>
    <row r="34" spans="1:6" hidden="1" x14ac:dyDescent="0.25">
      <c r="A34" s="83" t="s">
        <v>122</v>
      </c>
      <c r="B34" s="81">
        <v>217</v>
      </c>
      <c r="C34" s="82">
        <v>11.3</v>
      </c>
      <c r="D34" s="82"/>
      <c r="E34" s="83" t="s">
        <v>117</v>
      </c>
      <c r="F34" s="83" t="s">
        <v>126</v>
      </c>
    </row>
    <row r="35" spans="1:6" hidden="1" x14ac:dyDescent="0.25">
      <c r="A35" s="83" t="s">
        <v>122</v>
      </c>
      <c r="B35" s="81">
        <v>217</v>
      </c>
      <c r="C35" s="82">
        <v>12.6</v>
      </c>
      <c r="D35" s="82">
        <v>12.9</v>
      </c>
      <c r="E35" s="83" t="s">
        <v>123</v>
      </c>
      <c r="F35" s="83" t="s">
        <v>127</v>
      </c>
    </row>
    <row r="36" spans="1:6" hidden="1" x14ac:dyDescent="0.25">
      <c r="A36" s="81" t="s">
        <v>122</v>
      </c>
      <c r="B36" s="81">
        <v>217</v>
      </c>
      <c r="C36" s="82">
        <v>17.53</v>
      </c>
      <c r="D36" s="82" t="s">
        <v>128</v>
      </c>
      <c r="E36" s="81" t="s">
        <v>123</v>
      </c>
      <c r="F36" s="81" t="s">
        <v>127</v>
      </c>
    </row>
    <row r="37" spans="1:6" hidden="1" x14ac:dyDescent="0.25">
      <c r="A37" s="81" t="s">
        <v>122</v>
      </c>
      <c r="B37" s="81">
        <v>218</v>
      </c>
      <c r="C37" s="82">
        <v>0.2</v>
      </c>
      <c r="D37" s="82"/>
      <c r="E37" s="81" t="s">
        <v>129</v>
      </c>
      <c r="F37" s="81" t="s">
        <v>126</v>
      </c>
    </row>
    <row r="38" spans="1:6" hidden="1" x14ac:dyDescent="0.25">
      <c r="A38" s="81" t="s">
        <v>122</v>
      </c>
      <c r="B38" s="81">
        <v>218</v>
      </c>
      <c r="C38" s="82">
        <v>0.9</v>
      </c>
      <c r="D38" s="82"/>
      <c r="E38" s="81" t="s">
        <v>117</v>
      </c>
      <c r="F38" s="81" t="s">
        <v>126</v>
      </c>
    </row>
    <row r="39" spans="1:6" hidden="1" x14ac:dyDescent="0.25">
      <c r="A39" s="81" t="s">
        <v>122</v>
      </c>
      <c r="B39" s="81">
        <v>218</v>
      </c>
      <c r="C39" s="82">
        <v>1.7</v>
      </c>
      <c r="D39" s="82"/>
      <c r="E39" s="81" t="s">
        <v>123</v>
      </c>
      <c r="F39" s="81" t="s">
        <v>126</v>
      </c>
    </row>
    <row r="40" spans="1:6" hidden="1" x14ac:dyDescent="0.25">
      <c r="A40" s="81" t="s">
        <v>122</v>
      </c>
      <c r="B40" s="81">
        <v>218</v>
      </c>
      <c r="C40" s="82">
        <v>2.1</v>
      </c>
      <c r="D40" s="82"/>
      <c r="E40" s="81" t="s">
        <v>123</v>
      </c>
      <c r="F40" s="81" t="s">
        <v>126</v>
      </c>
    </row>
    <row r="41" spans="1:6" hidden="1" x14ac:dyDescent="0.25">
      <c r="A41" s="81" t="s">
        <v>122</v>
      </c>
      <c r="B41" s="81">
        <v>378</v>
      </c>
      <c r="C41" s="82">
        <v>6.3</v>
      </c>
      <c r="D41" s="82"/>
      <c r="E41" s="81" t="s">
        <v>117</v>
      </c>
      <c r="F41" s="81" t="s">
        <v>126</v>
      </c>
    </row>
    <row r="42" spans="1:6" hidden="1" x14ac:dyDescent="0.25">
      <c r="A42" s="81" t="s">
        <v>122</v>
      </c>
      <c r="B42" s="81">
        <v>522</v>
      </c>
      <c r="C42" s="82">
        <v>8.1</v>
      </c>
      <c r="D42" s="82"/>
      <c r="E42" s="81" t="s">
        <v>117</v>
      </c>
      <c r="F42" s="81" t="s">
        <v>126</v>
      </c>
    </row>
    <row r="43" spans="1:6" hidden="1" x14ac:dyDescent="0.25">
      <c r="A43" s="81" t="s">
        <v>122</v>
      </c>
      <c r="B43" s="81">
        <v>775</v>
      </c>
      <c r="C43" s="82">
        <v>6.9</v>
      </c>
      <c r="D43" s="82"/>
      <c r="E43" s="81"/>
      <c r="F43" s="81" t="s">
        <v>130</v>
      </c>
    </row>
    <row r="44" spans="1:6" hidden="1" x14ac:dyDescent="0.25">
      <c r="A44" s="81" t="s">
        <v>122</v>
      </c>
      <c r="B44" s="81">
        <v>775</v>
      </c>
      <c r="C44" s="82">
        <v>10.8</v>
      </c>
      <c r="D44" s="82"/>
      <c r="E44" s="81" t="s">
        <v>123</v>
      </c>
      <c r="F44" s="81" t="s">
        <v>126</v>
      </c>
    </row>
    <row r="45" spans="1:6" hidden="1" x14ac:dyDescent="0.25">
      <c r="A45" s="81" t="s">
        <v>122</v>
      </c>
      <c r="B45" s="81">
        <v>775</v>
      </c>
      <c r="C45" s="82">
        <v>11.1</v>
      </c>
      <c r="D45" s="82"/>
      <c r="E45" s="81" t="s">
        <v>123</v>
      </c>
      <c r="F45" s="81" t="s">
        <v>126</v>
      </c>
    </row>
    <row r="46" spans="1:6" hidden="1" x14ac:dyDescent="0.25">
      <c r="A46" s="81" t="s">
        <v>122</v>
      </c>
      <c r="B46" s="81">
        <v>775</v>
      </c>
      <c r="C46" s="82">
        <v>12.1</v>
      </c>
      <c r="D46" s="82"/>
      <c r="E46" s="81" t="s">
        <v>123</v>
      </c>
      <c r="F46" s="81" t="s">
        <v>126</v>
      </c>
    </row>
    <row r="47" spans="1:6" hidden="1" x14ac:dyDescent="0.25">
      <c r="A47" s="81" t="s">
        <v>122</v>
      </c>
      <c r="B47" s="81">
        <v>775</v>
      </c>
      <c r="C47" s="82">
        <v>13.7</v>
      </c>
      <c r="D47" s="82"/>
      <c r="E47" s="81" t="s">
        <v>117</v>
      </c>
      <c r="F47" s="81" t="s">
        <v>126</v>
      </c>
    </row>
    <row r="48" spans="1:6" hidden="1" x14ac:dyDescent="0.25">
      <c r="A48" s="81" t="s">
        <v>122</v>
      </c>
      <c r="B48" s="81">
        <v>775</v>
      </c>
      <c r="C48" s="82">
        <v>14.2</v>
      </c>
      <c r="D48" s="82">
        <v>14.95</v>
      </c>
      <c r="E48" s="81" t="s">
        <v>123</v>
      </c>
      <c r="F48" s="81" t="s">
        <v>126</v>
      </c>
    </row>
    <row r="49" spans="1:6" hidden="1" x14ac:dyDescent="0.25">
      <c r="A49" s="81" t="s">
        <v>122</v>
      </c>
      <c r="B49" s="81">
        <v>775</v>
      </c>
      <c r="C49" s="82">
        <v>18.3</v>
      </c>
      <c r="D49" s="82"/>
      <c r="E49" s="81" t="s">
        <v>123</v>
      </c>
      <c r="F49" s="81" t="s">
        <v>126</v>
      </c>
    </row>
    <row r="50" spans="1:6" hidden="1" x14ac:dyDescent="0.25">
      <c r="A50" s="81" t="s">
        <v>122</v>
      </c>
      <c r="B50" s="81">
        <v>775</v>
      </c>
      <c r="C50" s="82">
        <v>19.100000000000001</v>
      </c>
      <c r="D50" s="82"/>
      <c r="E50" s="81" t="s">
        <v>123</v>
      </c>
      <c r="F50" s="81" t="s">
        <v>126</v>
      </c>
    </row>
    <row r="51" spans="1:6" hidden="1" x14ac:dyDescent="0.25">
      <c r="A51" s="81" t="s">
        <v>131</v>
      </c>
      <c r="B51" s="81">
        <v>124</v>
      </c>
      <c r="C51" s="82">
        <v>7.3</v>
      </c>
      <c r="D51" s="82">
        <v>7.6</v>
      </c>
      <c r="E51" s="81" t="s">
        <v>129</v>
      </c>
      <c r="F51" s="81" t="s">
        <v>132</v>
      </c>
    </row>
    <row r="52" spans="1:6" hidden="1" x14ac:dyDescent="0.25">
      <c r="A52" s="81" t="s">
        <v>131</v>
      </c>
      <c r="B52" s="81">
        <v>335</v>
      </c>
      <c r="C52" s="82">
        <v>6.2</v>
      </c>
      <c r="D52" s="82"/>
      <c r="E52" s="81" t="s">
        <v>117</v>
      </c>
      <c r="F52" s="81" t="s">
        <v>133</v>
      </c>
    </row>
    <row r="53" spans="1:6" hidden="1" x14ac:dyDescent="0.25">
      <c r="A53" s="81" t="s">
        <v>131</v>
      </c>
      <c r="B53" s="81">
        <v>772</v>
      </c>
      <c r="C53" s="82">
        <v>4.5999999999999996</v>
      </c>
      <c r="D53" s="82"/>
      <c r="E53" s="81" t="s">
        <v>117</v>
      </c>
      <c r="F53" s="81" t="s">
        <v>134</v>
      </c>
    </row>
    <row r="54" spans="1:6" hidden="1" x14ac:dyDescent="0.25">
      <c r="A54" s="81" t="s">
        <v>131</v>
      </c>
      <c r="B54" s="81">
        <v>772</v>
      </c>
      <c r="C54" s="82">
        <v>4.75</v>
      </c>
      <c r="D54" s="82"/>
      <c r="E54" s="81"/>
      <c r="F54" s="81" t="s">
        <v>135</v>
      </c>
    </row>
    <row r="55" spans="1:6" hidden="1" x14ac:dyDescent="0.25">
      <c r="A55" s="81" t="s">
        <v>131</v>
      </c>
      <c r="B55" s="81">
        <v>772</v>
      </c>
      <c r="C55" s="82">
        <v>5.14</v>
      </c>
      <c r="D55" s="82"/>
      <c r="E55" s="81"/>
      <c r="F55" s="81" t="s">
        <v>135</v>
      </c>
    </row>
    <row r="56" spans="1:6" hidden="1" x14ac:dyDescent="0.25">
      <c r="A56" s="81" t="s">
        <v>131</v>
      </c>
      <c r="B56" s="81">
        <v>772</v>
      </c>
      <c r="C56" s="82">
        <v>7.6</v>
      </c>
      <c r="D56" s="82"/>
      <c r="E56" s="81" t="s">
        <v>117</v>
      </c>
      <c r="F56" s="81" t="s">
        <v>136</v>
      </c>
    </row>
    <row r="57" spans="1:6" x14ac:dyDescent="0.25">
      <c r="A57" s="81" t="s">
        <v>137</v>
      </c>
      <c r="B57" s="81">
        <v>23</v>
      </c>
      <c r="C57" s="82">
        <v>0.37</v>
      </c>
      <c r="D57" s="82"/>
      <c r="E57" s="81" t="s">
        <v>117</v>
      </c>
      <c r="F57" s="81" t="s">
        <v>138</v>
      </c>
    </row>
    <row r="58" spans="1:6" x14ac:dyDescent="0.25">
      <c r="A58" s="81" t="s">
        <v>137</v>
      </c>
      <c r="B58" s="81">
        <v>28</v>
      </c>
      <c r="C58" s="82"/>
      <c r="D58" s="82" t="s">
        <v>139</v>
      </c>
      <c r="E58" s="81" t="s">
        <v>117</v>
      </c>
      <c r="F58" s="81" t="s">
        <v>140</v>
      </c>
    </row>
    <row r="59" spans="1:6" x14ac:dyDescent="0.25">
      <c r="A59" s="81" t="s">
        <v>137</v>
      </c>
      <c r="B59" s="81">
        <v>28</v>
      </c>
      <c r="C59" s="82">
        <v>10.9</v>
      </c>
      <c r="D59" s="82"/>
      <c r="E59" s="81" t="s">
        <v>117</v>
      </c>
      <c r="F59" s="81" t="s">
        <v>134</v>
      </c>
    </row>
    <row r="60" spans="1:6" x14ac:dyDescent="0.25">
      <c r="A60" s="81" t="s">
        <v>137</v>
      </c>
      <c r="B60" s="81">
        <v>41</v>
      </c>
      <c r="C60" s="82">
        <v>9.35</v>
      </c>
      <c r="D60" s="82"/>
      <c r="E60" s="81" t="s">
        <v>123</v>
      </c>
      <c r="F60" s="81" t="s">
        <v>133</v>
      </c>
    </row>
    <row r="61" spans="1:6" x14ac:dyDescent="0.25">
      <c r="A61" s="81" t="s">
        <v>137</v>
      </c>
      <c r="B61" s="81">
        <v>50</v>
      </c>
      <c r="C61" s="82">
        <v>20.8</v>
      </c>
      <c r="D61" s="82"/>
      <c r="E61" s="81" t="s">
        <v>117</v>
      </c>
      <c r="F61" s="81" t="s">
        <v>141</v>
      </c>
    </row>
    <row r="62" spans="1:6" x14ac:dyDescent="0.25">
      <c r="A62" s="81" t="s">
        <v>137</v>
      </c>
      <c r="B62" s="81">
        <v>159</v>
      </c>
      <c r="C62" s="82">
        <v>10.199999999999999</v>
      </c>
      <c r="D62" s="82"/>
      <c r="E62" s="81" t="s">
        <v>117</v>
      </c>
      <c r="F62" s="81" t="s">
        <v>142</v>
      </c>
    </row>
    <row r="63" spans="1:6" x14ac:dyDescent="0.25">
      <c r="A63" s="81" t="s">
        <v>137</v>
      </c>
      <c r="B63" s="81">
        <v>327</v>
      </c>
      <c r="C63" s="82">
        <v>5.5</v>
      </c>
      <c r="D63" s="82">
        <v>5.7</v>
      </c>
      <c r="E63" s="81" t="s">
        <v>117</v>
      </c>
      <c r="F63" s="81" t="s">
        <v>136</v>
      </c>
    </row>
    <row r="64" spans="1:6" x14ac:dyDescent="0.25">
      <c r="A64" s="81" t="s">
        <v>137</v>
      </c>
      <c r="B64" s="81">
        <v>207</v>
      </c>
      <c r="C64" s="82">
        <v>1.02</v>
      </c>
      <c r="D64" s="82"/>
      <c r="E64" s="81" t="s">
        <v>123</v>
      </c>
      <c r="F64" s="81" t="s">
        <v>143</v>
      </c>
    </row>
    <row r="65" spans="1:6" x14ac:dyDescent="0.25">
      <c r="A65" s="81" t="s">
        <v>137</v>
      </c>
      <c r="B65" s="81">
        <v>207</v>
      </c>
      <c r="C65" s="82">
        <v>3.5</v>
      </c>
      <c r="D65" s="82">
        <v>3.75</v>
      </c>
      <c r="E65" s="81" t="s">
        <v>129</v>
      </c>
      <c r="F65" s="81" t="s">
        <v>136</v>
      </c>
    </row>
    <row r="66" spans="1:6" x14ac:dyDescent="0.25">
      <c r="A66" s="81" t="s">
        <v>137</v>
      </c>
      <c r="B66" s="81">
        <v>207</v>
      </c>
      <c r="C66" s="82">
        <v>4.7</v>
      </c>
      <c r="D66" s="82">
        <v>4.8</v>
      </c>
      <c r="E66" s="81" t="s">
        <v>117</v>
      </c>
      <c r="F66" s="81" t="s">
        <v>136</v>
      </c>
    </row>
    <row r="67" spans="1:6" x14ac:dyDescent="0.25">
      <c r="A67" s="81" t="s">
        <v>137</v>
      </c>
      <c r="B67" s="81">
        <v>772</v>
      </c>
      <c r="C67" s="81"/>
      <c r="D67" s="82" t="s">
        <v>144</v>
      </c>
      <c r="E67" s="81" t="s">
        <v>117</v>
      </c>
      <c r="F67" s="81" t="s">
        <v>145</v>
      </c>
    </row>
    <row r="68" spans="1:6" x14ac:dyDescent="0.25">
      <c r="A68" s="81" t="s">
        <v>137</v>
      </c>
      <c r="B68" s="81">
        <v>772</v>
      </c>
      <c r="C68" s="82">
        <v>12.7</v>
      </c>
      <c r="D68" s="82">
        <v>13.3</v>
      </c>
      <c r="E68" s="81" t="s">
        <v>129</v>
      </c>
      <c r="F68" s="81" t="s">
        <v>146</v>
      </c>
    </row>
    <row r="69" spans="1:6" x14ac:dyDescent="0.25">
      <c r="A69" s="85"/>
      <c r="B69" s="85"/>
      <c r="C69" s="85"/>
      <c r="D69" s="85"/>
      <c r="E69" s="85"/>
      <c r="F69" s="85"/>
    </row>
    <row r="70" spans="1:6" x14ac:dyDescent="0.25">
      <c r="A70" s="85"/>
      <c r="B70" s="85"/>
      <c r="C70" s="85"/>
      <c r="D70" s="85"/>
      <c r="E70" s="85"/>
      <c r="F70" s="85"/>
    </row>
    <row r="71" spans="1:6" x14ac:dyDescent="0.25">
      <c r="A71" s="85"/>
      <c r="B71" s="85"/>
      <c r="C71" s="85"/>
      <c r="D71" s="85"/>
      <c r="E71" s="85"/>
      <c r="F71" s="85"/>
    </row>
    <row r="72" spans="1:6" x14ac:dyDescent="0.25">
      <c r="A72" s="85"/>
      <c r="B72" s="85"/>
      <c r="C72" s="85"/>
      <c r="D72" s="85"/>
      <c r="E72" s="85"/>
      <c r="F72" s="85"/>
    </row>
    <row r="73" spans="1:6" x14ac:dyDescent="0.25">
      <c r="A73" s="85"/>
      <c r="B73" s="85"/>
      <c r="C73" s="85"/>
      <c r="D73" s="85"/>
      <c r="E73" s="85"/>
      <c r="F73" s="85"/>
    </row>
    <row r="74" spans="1:6" x14ac:dyDescent="0.25">
      <c r="A74" s="85"/>
      <c r="B74" s="85"/>
      <c r="C74" s="85"/>
      <c r="D74" s="85"/>
      <c r="E74" s="85"/>
      <c r="F74" s="85"/>
    </row>
    <row r="75" spans="1:6" x14ac:dyDescent="0.25">
      <c r="A75" s="85"/>
      <c r="B75" s="85"/>
      <c r="C75" s="85"/>
      <c r="D75" s="85"/>
      <c r="E75" s="85"/>
      <c r="F75" s="85"/>
    </row>
    <row r="76" spans="1:6" x14ac:dyDescent="0.25">
      <c r="A76" s="85"/>
      <c r="B76" s="85"/>
      <c r="C76" s="85"/>
      <c r="D76" s="85"/>
      <c r="E76" s="85"/>
      <c r="F76" s="85"/>
    </row>
    <row r="77" spans="1:6" x14ac:dyDescent="0.25">
      <c r="A77" s="85"/>
      <c r="B77" s="85"/>
      <c r="C77" s="85"/>
      <c r="D77" s="85"/>
      <c r="E77" s="85"/>
      <c r="F77" s="85"/>
    </row>
    <row r="78" spans="1:6" x14ac:dyDescent="0.25">
      <c r="A78" s="85"/>
      <c r="B78" s="85"/>
      <c r="C78" s="85"/>
      <c r="D78" s="85"/>
      <c r="E78" s="85"/>
      <c r="F78" s="85"/>
    </row>
    <row r="79" spans="1:6" x14ac:dyDescent="0.25">
      <c r="A79" s="85"/>
      <c r="B79" s="85"/>
      <c r="C79" s="85"/>
      <c r="D79" s="85"/>
      <c r="E79" s="85"/>
      <c r="F79" s="85"/>
    </row>
    <row r="80" spans="1:6" x14ac:dyDescent="0.25">
      <c r="A80" s="85"/>
      <c r="B80" s="85"/>
      <c r="C80" s="85"/>
      <c r="D80" s="85"/>
      <c r="E80" s="85"/>
      <c r="F80" s="85"/>
    </row>
    <row r="81" spans="1:6" x14ac:dyDescent="0.25">
      <c r="A81" s="85"/>
      <c r="B81" s="85"/>
      <c r="C81" s="85"/>
      <c r="D81" s="85"/>
      <c r="E81" s="85"/>
      <c r="F81" s="85"/>
    </row>
    <row r="82" spans="1:6" x14ac:dyDescent="0.25">
      <c r="A82" s="85"/>
      <c r="B82" s="85"/>
      <c r="C82" s="85"/>
      <c r="D82" s="85"/>
      <c r="E82" s="85"/>
      <c r="F82" s="85"/>
    </row>
    <row r="83" spans="1:6" x14ac:dyDescent="0.25">
      <c r="A83" s="85"/>
      <c r="B83" s="85"/>
      <c r="C83" s="85"/>
      <c r="D83" s="85"/>
      <c r="E83" s="85"/>
      <c r="F83" s="85"/>
    </row>
    <row r="84" spans="1:6" x14ac:dyDescent="0.25">
      <c r="A84" s="85"/>
      <c r="B84" s="85"/>
      <c r="C84" s="85"/>
      <c r="D84" s="85"/>
      <c r="E84" s="85"/>
      <c r="F84" s="85"/>
    </row>
    <row r="85" spans="1:6" x14ac:dyDescent="0.25">
      <c r="A85" s="85"/>
      <c r="B85" s="85"/>
      <c r="C85" s="85"/>
      <c r="D85" s="85"/>
      <c r="E85" s="85"/>
      <c r="F85" s="85"/>
    </row>
    <row r="86" spans="1:6" x14ac:dyDescent="0.25">
      <c r="A86" s="85"/>
      <c r="B86" s="85"/>
      <c r="C86" s="85"/>
      <c r="D86" s="85"/>
      <c r="E86" s="85"/>
      <c r="F86" s="85"/>
    </row>
    <row r="87" spans="1:6" x14ac:dyDescent="0.25">
      <c r="A87" s="85"/>
      <c r="B87" s="85"/>
      <c r="C87" s="85"/>
      <c r="D87" s="85"/>
      <c r="E87" s="85"/>
      <c r="F87" s="85"/>
    </row>
    <row r="88" spans="1:6" x14ac:dyDescent="0.25">
      <c r="A88" s="85"/>
      <c r="B88" s="85"/>
      <c r="C88" s="85"/>
      <c r="D88" s="85"/>
      <c r="E88" s="85"/>
      <c r="F88" s="85"/>
    </row>
    <row r="89" spans="1:6" x14ac:dyDescent="0.25">
      <c r="A89" s="85"/>
      <c r="B89" s="85"/>
      <c r="C89" s="85"/>
      <c r="D89" s="85"/>
      <c r="E89" s="85"/>
      <c r="F89" s="85"/>
    </row>
    <row r="90" spans="1:6" x14ac:dyDescent="0.25">
      <c r="A90" s="85"/>
      <c r="B90" s="85"/>
      <c r="C90" s="85"/>
      <c r="D90" s="85"/>
      <c r="E90" s="85"/>
      <c r="F90" s="85"/>
    </row>
    <row r="91" spans="1:6" x14ac:dyDescent="0.25">
      <c r="A91" s="85"/>
      <c r="B91" s="85"/>
      <c r="C91" s="85"/>
      <c r="D91" s="85"/>
      <c r="E91" s="85"/>
      <c r="F91" s="85"/>
    </row>
    <row r="92" spans="1:6" x14ac:dyDescent="0.25">
      <c r="A92" s="85"/>
      <c r="B92" s="85"/>
      <c r="C92" s="85"/>
      <c r="D92" s="85"/>
      <c r="E92" s="85"/>
      <c r="F92" s="85"/>
    </row>
    <row r="93" spans="1:6" x14ac:dyDescent="0.25">
      <c r="A93" s="85"/>
      <c r="B93" s="85"/>
      <c r="C93" s="85"/>
      <c r="D93" s="85"/>
      <c r="E93" s="85"/>
      <c r="F93" s="85"/>
    </row>
    <row r="94" spans="1:6" x14ac:dyDescent="0.25">
      <c r="A94" s="85"/>
      <c r="B94" s="85"/>
      <c r="C94" s="85"/>
      <c r="D94" s="85"/>
      <c r="E94" s="85"/>
      <c r="F94" s="85"/>
    </row>
    <row r="95" spans="1:6" x14ac:dyDescent="0.25">
      <c r="A95" s="85"/>
      <c r="B95" s="85"/>
      <c r="C95" s="85"/>
      <c r="D95" s="85"/>
      <c r="E95" s="85"/>
      <c r="F95" s="85"/>
    </row>
    <row r="96" spans="1:6" x14ac:dyDescent="0.25">
      <c r="A96" s="85"/>
      <c r="B96" s="85"/>
      <c r="C96" s="85"/>
      <c r="D96" s="85"/>
      <c r="E96" s="85"/>
      <c r="F96" s="85"/>
    </row>
    <row r="97" spans="1:6" x14ac:dyDescent="0.25">
      <c r="A97" s="85"/>
      <c r="B97" s="85"/>
      <c r="C97" s="85"/>
      <c r="D97" s="85"/>
      <c r="E97" s="85"/>
      <c r="F97" s="85"/>
    </row>
    <row r="98" spans="1:6" x14ac:dyDescent="0.25">
      <c r="A98" s="85"/>
      <c r="B98" s="85"/>
      <c r="C98" s="85"/>
      <c r="D98" s="85"/>
      <c r="E98" s="85"/>
      <c r="F98" s="85"/>
    </row>
    <row r="99" spans="1:6" x14ac:dyDescent="0.25">
      <c r="A99" s="85"/>
      <c r="B99" s="85"/>
      <c r="C99" s="85"/>
      <c r="D99" s="85"/>
      <c r="E99" s="85"/>
      <c r="F99" s="85"/>
    </row>
    <row r="100" spans="1:6" x14ac:dyDescent="0.25">
      <c r="A100" s="85"/>
      <c r="B100" s="85"/>
      <c r="C100" s="85"/>
      <c r="D100" s="85"/>
      <c r="E100" s="85"/>
      <c r="F100" s="85"/>
    </row>
    <row r="101" spans="1:6" x14ac:dyDescent="0.25">
      <c r="A101" s="85"/>
      <c r="B101" s="85"/>
      <c r="C101" s="85"/>
      <c r="D101" s="85"/>
      <c r="E101" s="85"/>
      <c r="F101" s="85"/>
    </row>
    <row r="102" spans="1:6" x14ac:dyDescent="0.25">
      <c r="A102" s="85"/>
      <c r="B102" s="85"/>
      <c r="C102" s="85"/>
      <c r="D102" s="85"/>
      <c r="E102" s="85"/>
      <c r="F102" s="85"/>
    </row>
    <row r="103" spans="1:6" x14ac:dyDescent="0.25">
      <c r="A103" s="85"/>
      <c r="B103" s="85"/>
      <c r="C103" s="85"/>
      <c r="D103" s="85"/>
      <c r="E103" s="85"/>
      <c r="F103" s="85"/>
    </row>
    <row r="104" spans="1:6" x14ac:dyDescent="0.25">
      <c r="A104" s="85"/>
      <c r="B104" s="85"/>
      <c r="C104" s="85"/>
      <c r="D104" s="85"/>
      <c r="E104" s="85"/>
      <c r="F104" s="85"/>
    </row>
  </sheetData>
  <mergeCells count="3">
    <mergeCell ref="A1:E1"/>
    <mergeCell ref="F1:F2"/>
    <mergeCell ref="C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ADA</vt:lpstr>
      <vt:lpstr>BRO</vt:lpstr>
      <vt:lpstr>LAW</vt:lpstr>
      <vt:lpstr>ROS</vt:lpstr>
      <vt:lpstr>NO SPRAY - 4 COUNTY (Ada-Law)</vt:lpstr>
      <vt:lpstr>NO SPRAY - 4 COUNTY (Ros)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Rockwell, Zachariah</dc:creator>
  <cp:lastModifiedBy>Beery, Eric</cp:lastModifiedBy>
  <dcterms:created xsi:type="dcterms:W3CDTF">2025-03-27T16:22:36Z</dcterms:created>
  <dcterms:modified xsi:type="dcterms:W3CDTF">2025-05-28T14:07:41Z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