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1190493\"/>
    </mc:Choice>
  </mc:AlternateContent>
  <xr:revisionPtr revIDLastSave="0" documentId="13_ncr:1_{8A55262B-AAD0-4F72-B490-5CC84C1168C3}" xr6:coauthVersionLast="47" xr6:coauthVersionMax="47" xr10:uidLastSave="{00000000-0000-0000-0000-000000000000}"/>
  <bookViews>
    <workbookView xWindow="28680" yWindow="-120" windowWidth="29040" windowHeight="15720" activeTab="1" xr2:uid="{A7A800DA-5F21-4611-8AAD-6ED7EAD98866}"/>
  </bookViews>
  <sheets>
    <sheet name="CrackSeal(1)" sheetId="1" r:id="rId1"/>
    <sheet name="CrackSeal(2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3" l="1"/>
  <c r="K57" i="3" s="1"/>
  <c r="H54" i="3"/>
  <c r="E54" i="3"/>
  <c r="F54" i="3"/>
  <c r="K53" i="3"/>
  <c r="H53" i="3"/>
  <c r="E53" i="3"/>
  <c r="F53" i="3"/>
  <c r="K52" i="3"/>
  <c r="H52" i="3"/>
  <c r="F52" i="3"/>
  <c r="E52" i="3"/>
  <c r="V46" i="3"/>
  <c r="T46" i="3" s="1"/>
  <c r="E46" i="3"/>
  <c r="F46" i="3" s="1"/>
  <c r="H46" i="3" s="1"/>
  <c r="K46" i="3" s="1"/>
  <c r="V45" i="3"/>
  <c r="S45" i="3" s="1"/>
  <c r="E45" i="3"/>
  <c r="F45" i="3"/>
  <c r="H45" i="3" s="1"/>
  <c r="K45" i="3" s="1"/>
  <c r="E44" i="3"/>
  <c r="F44" i="3" s="1"/>
  <c r="H44" i="3" s="1"/>
  <c r="K44" i="3" s="1"/>
  <c r="S46" i="3" l="1"/>
  <c r="U46" i="3"/>
  <c r="U45" i="3"/>
  <c r="T45" i="3"/>
  <c r="V6" i="3" l="1"/>
  <c r="V7" i="3"/>
  <c r="S7" i="3" s="1"/>
  <c r="V8" i="3"/>
  <c r="V9" i="3"/>
  <c r="S9" i="3" s="1"/>
  <c r="V10" i="3"/>
  <c r="V11" i="3"/>
  <c r="S11" i="3" s="1"/>
  <c r="V12" i="3"/>
  <c r="V13" i="3"/>
  <c r="V14" i="3"/>
  <c r="V15" i="3"/>
  <c r="V16" i="3"/>
  <c r="S16" i="3" s="1"/>
  <c r="V17" i="3"/>
  <c r="V18" i="3"/>
  <c r="V19" i="3"/>
  <c r="V20" i="3"/>
  <c r="S20" i="3" s="1"/>
  <c r="V21" i="3"/>
  <c r="V22" i="3"/>
  <c r="V23" i="3"/>
  <c r="T23" i="3" s="1"/>
  <c r="V24" i="3"/>
  <c r="V25" i="3"/>
  <c r="V26" i="3"/>
  <c r="V27" i="3"/>
  <c r="V28" i="3"/>
  <c r="V29" i="3"/>
  <c r="V30" i="3"/>
  <c r="U30" i="3" s="1"/>
  <c r="V31" i="3"/>
  <c r="V32" i="3"/>
  <c r="S32" i="3" s="1"/>
  <c r="V33" i="3"/>
  <c r="T33" i="3" s="1"/>
  <c r="V34" i="3"/>
  <c r="V35" i="3"/>
  <c r="U35" i="3" s="1"/>
  <c r="V36" i="3"/>
  <c r="V37" i="3"/>
  <c r="V38" i="3"/>
  <c r="V39" i="3"/>
  <c r="V40" i="3"/>
  <c r="V41" i="3"/>
  <c r="V42" i="3"/>
  <c r="V43" i="3"/>
  <c r="V44" i="3"/>
  <c r="S44" i="3" s="1"/>
  <c r="V48" i="3"/>
  <c r="V49" i="3"/>
  <c r="V50" i="3"/>
  <c r="V51" i="3"/>
  <c r="T51" i="3" s="1"/>
  <c r="V52" i="3"/>
  <c r="U52" i="3" s="1"/>
  <c r="V53" i="3"/>
  <c r="T53" i="3" s="1"/>
  <c r="V54" i="3"/>
  <c r="S54" i="3" s="1"/>
  <c r="V55" i="3"/>
  <c r="S55" i="3" s="1"/>
  <c r="V5" i="3"/>
  <c r="S23" i="3" l="1"/>
  <c r="S33" i="3"/>
  <c r="S51" i="3"/>
  <c r="U11" i="3"/>
  <c r="T54" i="3"/>
  <c r="T11" i="3"/>
  <c r="T35" i="3"/>
  <c r="T30" i="3"/>
  <c r="T20" i="3"/>
  <c r="S53" i="3"/>
  <c r="S35" i="3"/>
  <c r="S30" i="3"/>
  <c r="U44" i="3"/>
  <c r="U19" i="3"/>
  <c r="U9" i="3"/>
  <c r="T52" i="3"/>
  <c r="T44" i="3"/>
  <c r="T9" i="3"/>
  <c r="S52" i="3"/>
  <c r="U51" i="3"/>
  <c r="U33" i="3"/>
  <c r="U23" i="3"/>
  <c r="U20" i="3"/>
  <c r="U54" i="3"/>
  <c r="T16" i="3"/>
  <c r="U53" i="3"/>
  <c r="U55" i="3"/>
  <c r="U32" i="3"/>
  <c r="U7" i="3"/>
  <c r="T55" i="3"/>
  <c r="T32" i="3"/>
  <c r="T7" i="3"/>
  <c r="U16" i="3"/>
  <c r="E50" i="3"/>
  <c r="F50" i="3" s="1"/>
  <c r="H50" i="3" s="1"/>
  <c r="K50" i="3" s="1"/>
  <c r="E49" i="3"/>
  <c r="F49" i="3" s="1"/>
  <c r="H49" i="3" s="1"/>
  <c r="K49" i="3" s="1"/>
  <c r="E48" i="3"/>
  <c r="F48" i="3" s="1"/>
  <c r="H48" i="3" s="1"/>
  <c r="K48" i="3" s="1"/>
  <c r="E43" i="3"/>
  <c r="T43" i="3" s="1"/>
  <c r="E42" i="3"/>
  <c r="F42" i="3" s="1"/>
  <c r="H42" i="3" s="1"/>
  <c r="K42" i="3" s="1"/>
  <c r="E41" i="3"/>
  <c r="F41" i="3" s="1"/>
  <c r="H41" i="3" s="1"/>
  <c r="K41" i="3" s="1"/>
  <c r="E40" i="3"/>
  <c r="F40" i="3" s="1"/>
  <c r="H40" i="3" s="1"/>
  <c r="K40" i="3" s="1"/>
  <c r="E39" i="3"/>
  <c r="F39" i="3" s="1"/>
  <c r="H39" i="3" s="1"/>
  <c r="K39" i="3" s="1"/>
  <c r="E38" i="3"/>
  <c r="F38" i="3" s="1"/>
  <c r="H38" i="3" s="1"/>
  <c r="K38" i="3" s="1"/>
  <c r="E37" i="3"/>
  <c r="F37" i="3" s="1"/>
  <c r="H37" i="3" s="1"/>
  <c r="K37" i="3" s="1"/>
  <c r="E36" i="3"/>
  <c r="T36" i="3" s="1"/>
  <c r="E35" i="3"/>
  <c r="E34" i="3"/>
  <c r="F34" i="3" s="1"/>
  <c r="H34" i="3" s="1"/>
  <c r="K34" i="3" s="1"/>
  <c r="H32" i="3"/>
  <c r="K32" i="3" s="1"/>
  <c r="E31" i="3"/>
  <c r="F31" i="3" s="1"/>
  <c r="H31" i="3" s="1"/>
  <c r="K31" i="3" s="1"/>
  <c r="E29" i="3"/>
  <c r="F29" i="3" s="1"/>
  <c r="H29" i="3" s="1"/>
  <c r="K29" i="3" s="1"/>
  <c r="E28" i="3"/>
  <c r="F28" i="3" s="1"/>
  <c r="H28" i="3" s="1"/>
  <c r="K28" i="3" s="1"/>
  <c r="E27" i="3"/>
  <c r="F27" i="3" s="1"/>
  <c r="H27" i="3" s="1"/>
  <c r="K27" i="3" s="1"/>
  <c r="E26" i="3"/>
  <c r="F26" i="3" s="1"/>
  <c r="H26" i="3" s="1"/>
  <c r="K26" i="3" s="1"/>
  <c r="E25" i="3"/>
  <c r="F25" i="3" s="1"/>
  <c r="H25" i="3" s="1"/>
  <c r="K25" i="3" s="1"/>
  <c r="E24" i="3"/>
  <c r="F24" i="3" s="1"/>
  <c r="H24" i="3" s="1"/>
  <c r="K24" i="3" s="1"/>
  <c r="E22" i="3"/>
  <c r="F22" i="3" s="1"/>
  <c r="H22" i="3" s="1"/>
  <c r="K22" i="3" s="1"/>
  <c r="E21" i="3"/>
  <c r="F21" i="3" s="1"/>
  <c r="H21" i="3" s="1"/>
  <c r="K21" i="3" s="1"/>
  <c r="E19" i="3"/>
  <c r="F19" i="3" s="1"/>
  <c r="H19" i="3" s="1"/>
  <c r="K19" i="3" s="1"/>
  <c r="E18" i="3"/>
  <c r="F18" i="3" s="1"/>
  <c r="H18" i="3" s="1"/>
  <c r="K18" i="3" s="1"/>
  <c r="E17" i="3"/>
  <c r="F17" i="3" s="1"/>
  <c r="H17" i="3" s="1"/>
  <c r="K17" i="3" s="1"/>
  <c r="E15" i="3"/>
  <c r="S15" i="3" s="1"/>
  <c r="E14" i="3"/>
  <c r="S14" i="3" s="1"/>
  <c r="E13" i="3"/>
  <c r="F13" i="3" s="1"/>
  <c r="H13" i="3" s="1"/>
  <c r="K13" i="3" s="1"/>
  <c r="E12" i="3"/>
  <c r="F12" i="3" s="1"/>
  <c r="H12" i="3" s="1"/>
  <c r="K12" i="3" s="1"/>
  <c r="E10" i="3"/>
  <c r="F10" i="3" s="1"/>
  <c r="H10" i="3" s="1"/>
  <c r="K10" i="3" s="1"/>
  <c r="E8" i="3"/>
  <c r="F8" i="3" s="1"/>
  <c r="H8" i="3" s="1"/>
  <c r="K8" i="3" s="1"/>
  <c r="E6" i="3"/>
  <c r="F6" i="3" s="1"/>
  <c r="H6" i="3" s="1"/>
  <c r="K6" i="3" s="1"/>
  <c r="E5" i="3"/>
  <c r="U5" i="3" s="1"/>
  <c r="K55" i="1"/>
  <c r="K19" i="1"/>
  <c r="K17" i="1"/>
  <c r="E22" i="1"/>
  <c r="F22" i="1" s="1"/>
  <c r="H22" i="1" s="1"/>
  <c r="E23" i="1"/>
  <c r="F23" i="1" s="1"/>
  <c r="H23" i="1" s="1"/>
  <c r="E24" i="1"/>
  <c r="F24" i="1"/>
  <c r="H24" i="1" s="1"/>
  <c r="E25" i="1"/>
  <c r="F25" i="1" s="1"/>
  <c r="H25" i="1" s="1"/>
  <c r="E26" i="1"/>
  <c r="F26" i="1" s="1"/>
  <c r="H26" i="1" s="1"/>
  <c r="E27" i="1"/>
  <c r="F27" i="1" s="1"/>
  <c r="H27" i="1" s="1"/>
  <c r="E28" i="1"/>
  <c r="F28" i="1" s="1"/>
  <c r="H28" i="1" s="1"/>
  <c r="E29" i="1"/>
  <c r="F29" i="1" s="1"/>
  <c r="H29" i="1" s="1"/>
  <c r="E30" i="1"/>
  <c r="F30" i="1" s="1"/>
  <c r="H30" i="1" s="1"/>
  <c r="E31" i="1"/>
  <c r="F31" i="1"/>
  <c r="H31" i="1"/>
  <c r="E32" i="1"/>
  <c r="F32" i="1" s="1"/>
  <c r="H32" i="1" s="1"/>
  <c r="E6" i="1"/>
  <c r="F6" i="1"/>
  <c r="H6" i="1" s="1"/>
  <c r="K6" i="1" s="1"/>
  <c r="E7" i="1"/>
  <c r="F7" i="1"/>
  <c r="H7" i="1" s="1"/>
  <c r="E8" i="1"/>
  <c r="F8" i="1"/>
  <c r="H8" i="1" s="1"/>
  <c r="K8" i="1" s="1"/>
  <c r="E9" i="1"/>
  <c r="F9" i="1" s="1"/>
  <c r="H9" i="1" s="1"/>
  <c r="E10" i="1"/>
  <c r="F10" i="1" s="1"/>
  <c r="H10" i="1" s="1"/>
  <c r="K10" i="1" s="1"/>
  <c r="E11" i="1"/>
  <c r="F11" i="1" s="1"/>
  <c r="H11" i="1" s="1"/>
  <c r="E12" i="1"/>
  <c r="F12" i="1" s="1"/>
  <c r="H12" i="1" s="1"/>
  <c r="K12" i="1" s="1"/>
  <c r="E13" i="1"/>
  <c r="F13" i="1" s="1"/>
  <c r="H13" i="1" s="1"/>
  <c r="K13" i="1" s="1"/>
  <c r="E14" i="1"/>
  <c r="F14" i="1" s="1"/>
  <c r="H14" i="1" s="1"/>
  <c r="K14" i="1" s="1"/>
  <c r="E15" i="1"/>
  <c r="F15" i="1" s="1"/>
  <c r="H15" i="1" s="1"/>
  <c r="K15" i="1" s="1"/>
  <c r="E16" i="1"/>
  <c r="F16" i="1" s="1"/>
  <c r="H16" i="1" s="1"/>
  <c r="E17" i="1"/>
  <c r="F17" i="1" s="1"/>
  <c r="H17" i="1" s="1"/>
  <c r="E18" i="1"/>
  <c r="F18" i="1" s="1"/>
  <c r="H18" i="1" s="1"/>
  <c r="K18" i="1" s="1"/>
  <c r="E19" i="1"/>
  <c r="F19" i="1" s="1"/>
  <c r="H19" i="1" s="1"/>
  <c r="E20" i="1"/>
  <c r="F20" i="1"/>
  <c r="H20" i="1" s="1"/>
  <c r="E21" i="1"/>
  <c r="F21" i="1"/>
  <c r="H21" i="1" s="1"/>
  <c r="E33" i="1"/>
  <c r="F33" i="1" s="1"/>
  <c r="H33" i="1" s="1"/>
  <c r="E34" i="1"/>
  <c r="F34" i="1"/>
  <c r="H34" i="1" s="1"/>
  <c r="E35" i="1"/>
  <c r="F35" i="1" s="1"/>
  <c r="H35" i="1" s="1"/>
  <c r="E36" i="1"/>
  <c r="F36" i="1" s="1"/>
  <c r="H36" i="1" s="1"/>
  <c r="E37" i="1"/>
  <c r="F37" i="1" s="1"/>
  <c r="H37" i="1" s="1"/>
  <c r="E38" i="1"/>
  <c r="F38" i="1" s="1"/>
  <c r="H38" i="1" s="1"/>
  <c r="E39" i="1"/>
  <c r="F39" i="1" s="1"/>
  <c r="H39" i="1" s="1"/>
  <c r="E40" i="1"/>
  <c r="F40" i="1" s="1"/>
  <c r="H40" i="1" s="1"/>
  <c r="E41" i="1"/>
  <c r="F41" i="1"/>
  <c r="H41" i="1" s="1"/>
  <c r="E42" i="1"/>
  <c r="F42" i="1" s="1"/>
  <c r="H42" i="1" s="1"/>
  <c r="E43" i="1"/>
  <c r="F43" i="1" s="1"/>
  <c r="H43" i="1" s="1"/>
  <c r="E44" i="1"/>
  <c r="F44" i="1"/>
  <c r="H44" i="1" s="1"/>
  <c r="E45" i="1"/>
  <c r="F45" i="1" s="1"/>
  <c r="H45" i="1" s="1"/>
  <c r="E46" i="1"/>
  <c r="F46" i="1"/>
  <c r="H46" i="1" s="1"/>
  <c r="E47" i="1"/>
  <c r="F47" i="1"/>
  <c r="H47" i="1" s="1"/>
  <c r="E48" i="1"/>
  <c r="F48" i="1" s="1"/>
  <c r="H48" i="1" s="1"/>
  <c r="E49" i="1"/>
  <c r="F49" i="1"/>
  <c r="H49" i="1" s="1"/>
  <c r="E50" i="1"/>
  <c r="F50" i="1" s="1"/>
  <c r="H50" i="1" s="1"/>
  <c r="E51" i="1"/>
  <c r="F51" i="1" s="1"/>
  <c r="H51" i="1" s="1"/>
  <c r="E52" i="1"/>
  <c r="F52" i="1" s="1"/>
  <c r="H52" i="1" s="1"/>
  <c r="E5" i="1"/>
  <c r="F5" i="1" s="1"/>
  <c r="H5" i="1" s="1"/>
  <c r="K5" i="1" s="1"/>
  <c r="K53" i="1" s="1"/>
  <c r="U12" i="3" l="1"/>
  <c r="T37" i="3"/>
  <c r="T50" i="3"/>
  <c r="S41" i="3"/>
  <c r="T6" i="3"/>
  <c r="T38" i="3"/>
  <c r="U31" i="3"/>
  <c r="S38" i="3"/>
  <c r="S39" i="3"/>
  <c r="T39" i="3"/>
  <c r="T21" i="3"/>
  <c r="T31" i="3"/>
  <c r="U8" i="3"/>
  <c r="U28" i="3"/>
  <c r="S8" i="3"/>
  <c r="S50" i="3"/>
  <c r="U38" i="3"/>
  <c r="U34" i="3"/>
  <c r="U24" i="3"/>
  <c r="U39" i="3"/>
  <c r="T28" i="3"/>
  <c r="T8" i="3"/>
  <c r="U22" i="3"/>
  <c r="S27" i="3"/>
  <c r="S12" i="3"/>
  <c r="U6" i="3"/>
  <c r="S34" i="3"/>
  <c r="U29" i="3"/>
  <c r="U26" i="3"/>
  <c r="U36" i="3"/>
  <c r="U27" i="3"/>
  <c r="T27" i="3"/>
  <c r="S10" i="3"/>
  <c r="U37" i="3"/>
  <c r="U21" i="3"/>
  <c r="S42" i="3"/>
  <c r="T41" i="3"/>
  <c r="F14" i="3"/>
  <c r="H14" i="3" s="1"/>
  <c r="K14" i="3" s="1"/>
  <c r="T18" i="3"/>
  <c r="U42" i="3"/>
  <c r="U43" i="3"/>
  <c r="S40" i="3"/>
  <c r="T15" i="3"/>
  <c r="T49" i="3"/>
  <c r="S29" i="3"/>
  <c r="F43" i="3"/>
  <c r="H43" i="3" s="1"/>
  <c r="K43" i="3" s="1"/>
  <c r="S43" i="3"/>
  <c r="U13" i="3"/>
  <c r="S24" i="3"/>
  <c r="U15" i="3"/>
  <c r="S22" i="3"/>
  <c r="T42" i="3"/>
  <c r="U14" i="3"/>
  <c r="T13" i="3"/>
  <c r="U18" i="3"/>
  <c r="S49" i="3"/>
  <c r="U25" i="3"/>
  <c r="T25" i="3"/>
  <c r="T14" i="3"/>
  <c r="S17" i="3"/>
  <c r="T10" i="3"/>
  <c r="U17" i="3"/>
  <c r="S19" i="3"/>
  <c r="U50" i="3"/>
  <c r="F36" i="3"/>
  <c r="H36" i="3" s="1"/>
  <c r="K36" i="3" s="1"/>
  <c r="S21" i="3"/>
  <c r="T19" i="3"/>
  <c r="T48" i="3"/>
  <c r="S26" i="3"/>
  <c r="S37" i="3"/>
  <c r="U41" i="3"/>
  <c r="F15" i="3"/>
  <c r="H15" i="3" s="1"/>
  <c r="K15" i="3" s="1"/>
  <c r="U49" i="3"/>
  <c r="F5" i="3"/>
  <c r="H5" i="3" s="1"/>
  <c r="K5" i="3" s="1"/>
  <c r="T5" i="3"/>
  <c r="T12" i="3"/>
  <c r="S36" i="3"/>
  <c r="T24" i="3"/>
  <c r="U10" i="3"/>
  <c r="S13" i="3"/>
  <c r="S31" i="3"/>
  <c r="T17" i="3"/>
  <c r="T29" i="3"/>
  <c r="U40" i="3"/>
  <c r="S5" i="3"/>
  <c r="T40" i="3"/>
  <c r="S25" i="3"/>
  <c r="S48" i="3"/>
  <c r="U48" i="3"/>
  <c r="T22" i="3"/>
  <c r="T26" i="3"/>
  <c r="T34" i="3"/>
  <c r="S6" i="3"/>
  <c r="S18" i="3"/>
  <c r="S28" i="3"/>
  <c r="K56" i="1"/>
  <c r="S56" i="3" l="1"/>
  <c r="T56" i="3"/>
  <c r="T57" i="3" s="1"/>
  <c r="U56" i="3"/>
  <c r="U57" i="3" s="1"/>
  <c r="K56" i="3"/>
</calcChain>
</file>

<file path=xl/sharedStrings.xml><?xml version="1.0" encoding="utf-8"?>
<sst xmlns="http://schemas.openxmlformats.org/spreadsheetml/2006/main" count="215" uniqueCount="82">
  <si>
    <t>COUNTY</t>
  </si>
  <si>
    <t>ROUTE</t>
  </si>
  <si>
    <t>SLM</t>
  </si>
  <si>
    <t>FROM</t>
  </si>
  <si>
    <t>TO</t>
  </si>
  <si>
    <t>LENGTH</t>
  </si>
  <si>
    <t>MILE</t>
  </si>
  <si>
    <t>FEET</t>
  </si>
  <si>
    <t>AVERAGE WIDTH</t>
  </si>
  <si>
    <t>PLAN SPLIT</t>
  </si>
  <si>
    <t>CRACK SEALING, TYPE II, AS PER PLAN</t>
  </si>
  <si>
    <t>COMMENTS</t>
  </si>
  <si>
    <t>TOTALS CARRIED TO THE GENERAL SUMMARY</t>
  </si>
  <si>
    <t>SUB-SUMMARY THIS SHEET</t>
  </si>
  <si>
    <t>PLAN SPLIT SUB-TOTAL</t>
  </si>
  <si>
    <t>01/NFP/06</t>
  </si>
  <si>
    <t>TOTAL AREA</t>
  </si>
  <si>
    <t>SQ YD</t>
  </si>
  <si>
    <t>ADA</t>
  </si>
  <si>
    <t>PRIMARY PAVEMENT TYPE</t>
  </si>
  <si>
    <t>FLEXIBLE</t>
  </si>
  <si>
    <t>CONCRETE</t>
  </si>
  <si>
    <t>COMPOSITE</t>
  </si>
  <si>
    <t>32 EB</t>
  </si>
  <si>
    <t>32 WB</t>
  </si>
  <si>
    <t>BRO</t>
  </si>
  <si>
    <t>62 WB</t>
  </si>
  <si>
    <t>TOTALS CARRIED TO SHEET P.##</t>
  </si>
  <si>
    <t>DEDUCTION FOR STRUCTURE ADA-41-0102</t>
  </si>
  <si>
    <t>DEDUCTION FOR STRUCTURE BRO-68-1510</t>
  </si>
  <si>
    <t>EB TRAVEL LANES &amp; SHOULDERS</t>
  </si>
  <si>
    <t>EB &amp; WB TRAVEL LANES &amp; SHOULDERS. SOME WB SLOT PAVED</t>
  </si>
  <si>
    <t>BOTH TRAVEL LANES</t>
  </si>
  <si>
    <t>WB LANE &amp; SHOULDER: FROM STOP SIGN TO END OF SEPERATED LANES</t>
  </si>
  <si>
    <t>BOTH TRAVEL LANES: TO CORP</t>
  </si>
  <si>
    <t>FROM REDUCED SHOULDER TO START OF FLUSH MEDIAN</t>
  </si>
  <si>
    <t>FROM TRI COUNTY HWY TO COUNTY LINE</t>
  </si>
  <si>
    <t>BOTH TRAVEL LANES &amp; SHOULDER</t>
  </si>
  <si>
    <t>BOTH TRAVEL LANES, TURN LANES, &amp; SHOULDER</t>
  </si>
  <si>
    <t>DEDUCTION FOR SFN 0100641</t>
  </si>
  <si>
    <t>DEDUCTION FOR SFN 0801534</t>
  </si>
  <si>
    <t>HIG</t>
  </si>
  <si>
    <t>DEDUCTION FOR SFN 3604063</t>
  </si>
  <si>
    <t>JAC</t>
  </si>
  <si>
    <t>EB &amp; WB TRAVEL LANES &amp; SHOULDER</t>
  </si>
  <si>
    <t>DEDUCTION FOR SFN 4001893 &amp; 4001923</t>
  </si>
  <si>
    <t>DEDUCTION FOR SFN 4001958 &amp; 4001982</t>
  </si>
  <si>
    <t>DEDUCTION FOR SFN 4002040 &amp; 4002075</t>
  </si>
  <si>
    <t>DEDUCTION FOR SFN 4002245 &amp; 4002253</t>
  </si>
  <si>
    <t>DEDUCTION FOR SFN 4002164 &amp; 4002199</t>
  </si>
  <si>
    <t>LAW</t>
  </si>
  <si>
    <t>PIK</t>
  </si>
  <si>
    <t>ROS</t>
  </si>
  <si>
    <t>WB TRAVEL LANES. NO SHOULDER WORK</t>
  </si>
  <si>
    <t>DEDUCTION FOR SFN 7101805 &amp; 7101740</t>
  </si>
  <si>
    <t>DEDUCTION FOR SFN 7101899 &amp; 7101864</t>
  </si>
  <si>
    <t>DEDUCTION FOR SFN 7101953 &amp; 7101929</t>
  </si>
  <si>
    <t>DEDUCTION FOR SFN 7102011 &amp; 7101988</t>
  </si>
  <si>
    <t>DEDUCTION FOR SFN 7102070 &amp; 7102046</t>
  </si>
  <si>
    <t>DEDUCTION FOR SFN 7102135 &amp; 7102100</t>
  </si>
  <si>
    <t>DEDUCTION FOR SFN 7102194</t>
  </si>
  <si>
    <t>SCI</t>
  </si>
  <si>
    <t>DEDUCTION FOR SFN 7301774</t>
  </si>
  <si>
    <t>DEDUCTION FOR SFN 7301863 &amp; 7300139</t>
  </si>
  <si>
    <t>01/NFP</t>
  </si>
  <si>
    <t>PAVEMENT MARKING CALCS</t>
  </si>
  <si>
    <t>miles of edge line</t>
  </si>
  <si>
    <t>miles of lane line</t>
  </si>
  <si>
    <t>miles of centerline</t>
  </si>
  <si>
    <t>2-lane or 4-lane 
[use 3 if one direction of 4-lane]</t>
  </si>
  <si>
    <t>Deduct?</t>
  </si>
  <si>
    <t>TOTAL</t>
  </si>
  <si>
    <t>ADDITIONAL LENGTH FOR TURN LANES AND INTERSECTIONS</t>
  </si>
  <si>
    <t>EB &amp; WB TRAVEL LANES &amp; SHOULDER: DOES NOT INCLUDE ENTRANCE/EXIT RAMPS</t>
  </si>
  <si>
    <t>EB &amp; WB TRAVEL. NO SHOULDER</t>
  </si>
  <si>
    <t>DEDUCTION FOR CONCRETE PVMT EB</t>
  </si>
  <si>
    <t>35 EB</t>
  </si>
  <si>
    <t>35 WB</t>
  </si>
  <si>
    <t>DEDUCTION FOR SFN 7102259</t>
  </si>
  <si>
    <t>BOTH TRAVEL LANES AND SHOULDERS</t>
  </si>
  <si>
    <t>DEDUCTION FOR SFN 7306008</t>
  </si>
  <si>
    <t>DEDUCTION FOR SFN 7306040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</si>
</sst>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2" fontId="2" fillId="0" borderId="30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9" xfId="0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 textRotation="90" wrapText="1"/>
    </xf>
    <xf numFmtId="9" fontId="2" fillId="0" borderId="0" xfId="0" applyNumberFormat="1" applyFont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05736-F9E1-45C0-9D85-BAF3E752C430}">
  <dimension ref="A1:P56"/>
  <sheetViews>
    <sheetView topLeftCell="A27" zoomScaleNormal="100" workbookViewId="0">
      <selection activeCell="K55" sqref="K55"/>
    </sheetView>
  </sheetViews>
  <sheetFormatPr defaultRowHeight="15" x14ac:dyDescent="0.25"/>
  <cols>
    <col min="1" max="6" width="9.140625" style="3"/>
    <col min="7" max="8" width="10.7109375" style="3" customWidth="1"/>
    <col min="9" max="9" width="15.7109375" style="3" customWidth="1"/>
    <col min="10" max="10" width="10.7109375" style="3" customWidth="1"/>
    <col min="11" max="15" width="12.7109375" style="3" customWidth="1"/>
    <col min="16" max="16" width="97.7109375" style="3" customWidth="1"/>
    <col min="17" max="16384" width="9.140625" style="3"/>
  </cols>
  <sheetData>
    <row r="1" spans="1:16" x14ac:dyDescent="0.25">
      <c r="A1" s="111" t="s">
        <v>0</v>
      </c>
      <c r="B1" s="92" t="s">
        <v>1</v>
      </c>
      <c r="C1" s="92" t="s">
        <v>2</v>
      </c>
      <c r="D1" s="92"/>
      <c r="E1" s="92" t="s">
        <v>5</v>
      </c>
      <c r="F1" s="92"/>
      <c r="G1" s="92" t="s">
        <v>8</v>
      </c>
      <c r="H1" s="109" t="s">
        <v>16</v>
      </c>
      <c r="I1" s="94" t="s">
        <v>19</v>
      </c>
      <c r="J1" s="96" t="s">
        <v>9</v>
      </c>
      <c r="K1" s="45">
        <v>423</v>
      </c>
      <c r="L1" s="44"/>
      <c r="M1" s="44"/>
      <c r="N1" s="44"/>
      <c r="O1" s="44"/>
      <c r="P1" s="98" t="s">
        <v>11</v>
      </c>
    </row>
    <row r="2" spans="1:16" ht="129" customHeight="1" x14ac:dyDescent="0.25">
      <c r="A2" s="112"/>
      <c r="B2" s="93"/>
      <c r="C2" s="93"/>
      <c r="D2" s="93"/>
      <c r="E2" s="93"/>
      <c r="F2" s="93"/>
      <c r="G2" s="93"/>
      <c r="H2" s="110"/>
      <c r="I2" s="95"/>
      <c r="J2" s="97"/>
      <c r="K2" s="47" t="s">
        <v>10</v>
      </c>
      <c r="L2" s="46"/>
      <c r="M2" s="46"/>
      <c r="N2" s="46"/>
      <c r="O2" s="46"/>
      <c r="P2" s="99"/>
    </row>
    <row r="3" spans="1:16" ht="15.75" thickBot="1" x14ac:dyDescent="0.3">
      <c r="A3" s="113"/>
      <c r="B3" s="114"/>
      <c r="C3" s="49" t="s">
        <v>3</v>
      </c>
      <c r="D3" s="49" t="s">
        <v>4</v>
      </c>
      <c r="E3" s="49" t="s">
        <v>6</v>
      </c>
      <c r="F3" s="49" t="s">
        <v>7</v>
      </c>
      <c r="G3" s="49" t="s">
        <v>7</v>
      </c>
      <c r="H3" s="50" t="s">
        <v>17</v>
      </c>
      <c r="I3" s="50"/>
      <c r="J3" s="51"/>
      <c r="K3" s="52" t="s">
        <v>17</v>
      </c>
      <c r="L3" s="49"/>
      <c r="M3" s="49"/>
      <c r="N3" s="49"/>
      <c r="O3" s="49"/>
      <c r="P3" s="100"/>
    </row>
    <row r="4" spans="1:16" x14ac:dyDescent="0.25">
      <c r="A4" s="54"/>
      <c r="B4" s="55"/>
      <c r="C4" s="56"/>
      <c r="D4" s="56"/>
      <c r="E4" s="56"/>
      <c r="F4" s="57"/>
      <c r="G4" s="57"/>
      <c r="H4" s="58"/>
      <c r="I4" s="59"/>
      <c r="J4" s="60"/>
      <c r="K4" s="61"/>
      <c r="L4" s="55"/>
      <c r="M4" s="55"/>
      <c r="N4" s="55"/>
      <c r="O4" s="55"/>
      <c r="P4" s="62"/>
    </row>
    <row r="5" spans="1:16" x14ac:dyDescent="0.25">
      <c r="A5" s="63" t="s">
        <v>18</v>
      </c>
      <c r="B5" s="43">
        <v>41</v>
      </c>
      <c r="C5" s="64">
        <v>0</v>
      </c>
      <c r="D5" s="64">
        <v>7.46</v>
      </c>
      <c r="E5" s="64">
        <f>D5-C5</f>
        <v>7.46</v>
      </c>
      <c r="F5" s="65">
        <f>E5*5280</f>
        <v>39388.800000000003</v>
      </c>
      <c r="G5" s="65">
        <v>26</v>
      </c>
      <c r="H5" s="66">
        <f>(G5*F5)/9</f>
        <v>113789.86666666667</v>
      </c>
      <c r="I5" s="67" t="s">
        <v>20</v>
      </c>
      <c r="J5" s="68" t="s">
        <v>15</v>
      </c>
      <c r="K5" s="69">
        <f>IF(IFERROR(FIND("DEDUCT",P5,1),0)&gt;0,-1*H5,H5)</f>
        <v>113789.86666666667</v>
      </c>
      <c r="L5" s="43"/>
      <c r="M5" s="43"/>
      <c r="N5" s="43"/>
      <c r="O5" s="43"/>
      <c r="P5" s="70"/>
    </row>
    <row r="6" spans="1:16" x14ac:dyDescent="0.25">
      <c r="A6" s="63"/>
      <c r="B6" s="43">
        <v>41</v>
      </c>
      <c r="C6" s="64">
        <v>1.01</v>
      </c>
      <c r="D6" s="64">
        <v>1.04</v>
      </c>
      <c r="E6" s="64">
        <f t="shared" ref="E6:E52" si="0">D6-C6</f>
        <v>3.0000000000000027E-2</v>
      </c>
      <c r="F6" s="65">
        <f t="shared" ref="F6:F52" si="1">E6*5280</f>
        <v>158.40000000000015</v>
      </c>
      <c r="G6" s="65">
        <v>26</v>
      </c>
      <c r="H6" s="66">
        <f t="shared" ref="H6:H52" si="2">(G6*F6)/9</f>
        <v>457.60000000000048</v>
      </c>
      <c r="I6" s="67" t="s">
        <v>21</v>
      </c>
      <c r="J6" s="68" t="s">
        <v>15</v>
      </c>
      <c r="K6" s="69">
        <f>IF(IFERROR(FIND("DEDUCT",P6,1),0)&gt;0,-1*H6,H6)</f>
        <v>-457.60000000000048</v>
      </c>
      <c r="L6" s="43"/>
      <c r="M6" s="43"/>
      <c r="N6" s="43"/>
      <c r="O6" s="43"/>
      <c r="P6" s="70" t="s">
        <v>28</v>
      </c>
    </row>
    <row r="7" spans="1:16" x14ac:dyDescent="0.25">
      <c r="A7" s="63"/>
      <c r="B7" s="43"/>
      <c r="C7" s="64"/>
      <c r="D7" s="64"/>
      <c r="E7" s="64">
        <f t="shared" si="0"/>
        <v>0</v>
      </c>
      <c r="F7" s="65">
        <f t="shared" si="1"/>
        <v>0</v>
      </c>
      <c r="G7" s="65"/>
      <c r="H7" s="66">
        <f t="shared" si="2"/>
        <v>0</v>
      </c>
      <c r="I7" s="67"/>
      <c r="J7" s="68"/>
      <c r="K7" s="71"/>
      <c r="L7" s="43"/>
      <c r="M7" s="43"/>
      <c r="N7" s="43"/>
      <c r="O7" s="43"/>
      <c r="P7" s="70"/>
    </row>
    <row r="8" spans="1:16" x14ac:dyDescent="0.25">
      <c r="A8" s="63" t="s">
        <v>18</v>
      </c>
      <c r="B8" s="43" t="s">
        <v>23</v>
      </c>
      <c r="C8" s="64">
        <v>19.850000000000001</v>
      </c>
      <c r="D8" s="64">
        <v>24.85</v>
      </c>
      <c r="E8" s="64">
        <f t="shared" si="0"/>
        <v>5</v>
      </c>
      <c r="F8" s="65">
        <f t="shared" si="1"/>
        <v>26400</v>
      </c>
      <c r="G8" s="65">
        <v>36</v>
      </c>
      <c r="H8" s="66">
        <f t="shared" si="2"/>
        <v>105600</v>
      </c>
      <c r="I8" s="67" t="s">
        <v>22</v>
      </c>
      <c r="J8" s="68" t="s">
        <v>15</v>
      </c>
      <c r="K8" s="69">
        <f>IF(IFERROR(FIND("DEDUCT",P8,1),0)&gt;0,-1*H8,H8)</f>
        <v>105600</v>
      </c>
      <c r="L8" s="43"/>
      <c r="M8" s="43"/>
      <c r="N8" s="43"/>
      <c r="O8" s="43"/>
      <c r="P8" s="70"/>
    </row>
    <row r="9" spans="1:16" x14ac:dyDescent="0.25">
      <c r="A9" s="63"/>
      <c r="B9" s="43"/>
      <c r="C9" s="64"/>
      <c r="D9" s="64"/>
      <c r="E9" s="64">
        <f t="shared" si="0"/>
        <v>0</v>
      </c>
      <c r="F9" s="65">
        <f t="shared" si="1"/>
        <v>0</v>
      </c>
      <c r="G9" s="65"/>
      <c r="H9" s="66">
        <f t="shared" si="2"/>
        <v>0</v>
      </c>
      <c r="I9" s="67"/>
      <c r="J9" s="68"/>
      <c r="K9" s="71"/>
      <c r="L9" s="43"/>
      <c r="M9" s="43"/>
      <c r="N9" s="43"/>
      <c r="O9" s="43"/>
      <c r="P9" s="70"/>
    </row>
    <row r="10" spans="1:16" x14ac:dyDescent="0.25">
      <c r="A10" s="63" t="s">
        <v>18</v>
      </c>
      <c r="B10" s="43" t="s">
        <v>24</v>
      </c>
      <c r="C10" s="64">
        <v>19.850000000000001</v>
      </c>
      <c r="D10" s="64">
        <v>23.22</v>
      </c>
      <c r="E10" s="64">
        <f t="shared" si="0"/>
        <v>3.3699999999999974</v>
      </c>
      <c r="F10" s="65">
        <f t="shared" si="1"/>
        <v>17793.599999999988</v>
      </c>
      <c r="G10" s="65">
        <v>36</v>
      </c>
      <c r="H10" s="66">
        <f t="shared" si="2"/>
        <v>71174.399999999951</v>
      </c>
      <c r="I10" s="67" t="s">
        <v>22</v>
      </c>
      <c r="J10" s="68" t="s">
        <v>15</v>
      </c>
      <c r="K10" s="69">
        <f>IF(IFERROR(FIND("DEDUCT",P10,1),0)&gt;0,-1*H10,H10)</f>
        <v>71174.399999999951</v>
      </c>
      <c r="L10" s="43"/>
      <c r="M10" s="43"/>
      <c r="N10" s="43"/>
      <c r="O10" s="43"/>
      <c r="P10" s="70"/>
    </row>
    <row r="11" spans="1:16" x14ac:dyDescent="0.25">
      <c r="A11" s="63"/>
      <c r="B11" s="43"/>
      <c r="C11" s="64"/>
      <c r="D11" s="64"/>
      <c r="E11" s="64">
        <f t="shared" si="0"/>
        <v>0</v>
      </c>
      <c r="F11" s="65">
        <f t="shared" si="1"/>
        <v>0</v>
      </c>
      <c r="G11" s="65"/>
      <c r="H11" s="66">
        <f t="shared" si="2"/>
        <v>0</v>
      </c>
      <c r="I11" s="67"/>
      <c r="J11" s="68"/>
      <c r="K11" s="71"/>
      <c r="L11" s="43"/>
      <c r="M11" s="43"/>
      <c r="N11" s="43"/>
      <c r="O11" s="43"/>
      <c r="P11" s="70"/>
    </row>
    <row r="12" spans="1:16" x14ac:dyDescent="0.25">
      <c r="A12" s="63" t="s">
        <v>25</v>
      </c>
      <c r="B12" s="43" t="s">
        <v>26</v>
      </c>
      <c r="C12" s="64">
        <v>13.84</v>
      </c>
      <c r="D12" s="64">
        <v>13.94</v>
      </c>
      <c r="E12" s="64">
        <f t="shared" si="0"/>
        <v>9.9999999999999645E-2</v>
      </c>
      <c r="F12" s="65">
        <f t="shared" si="1"/>
        <v>527.99999999999818</v>
      </c>
      <c r="G12" s="65">
        <v>16</v>
      </c>
      <c r="H12" s="66">
        <f t="shared" si="2"/>
        <v>938.66666666666345</v>
      </c>
      <c r="I12" s="67" t="s">
        <v>20</v>
      </c>
      <c r="J12" s="68" t="s">
        <v>15</v>
      </c>
      <c r="K12" s="69">
        <f>IF(IFERROR(FIND("DEDUCT",P12,1),0)&gt;0,-1*H12,H12)</f>
        <v>938.66666666666345</v>
      </c>
      <c r="L12" s="43"/>
      <c r="M12" s="43"/>
      <c r="N12" s="43"/>
      <c r="O12" s="43"/>
      <c r="P12" s="70"/>
    </row>
    <row r="13" spans="1:16" x14ac:dyDescent="0.25">
      <c r="A13" s="63"/>
      <c r="B13" s="43">
        <v>62</v>
      </c>
      <c r="C13" s="64">
        <v>13.94</v>
      </c>
      <c r="D13" s="64">
        <v>17.649999999999999</v>
      </c>
      <c r="E13" s="64">
        <f t="shared" si="0"/>
        <v>3.7099999999999991</v>
      </c>
      <c r="F13" s="65">
        <f t="shared" si="1"/>
        <v>19588.799999999996</v>
      </c>
      <c r="G13" s="65">
        <v>26</v>
      </c>
      <c r="H13" s="66">
        <f t="shared" si="2"/>
        <v>56589.866666666654</v>
      </c>
      <c r="I13" s="67" t="s">
        <v>20</v>
      </c>
      <c r="J13" s="68" t="s">
        <v>15</v>
      </c>
      <c r="K13" s="69">
        <f>IF(IFERROR(FIND("DEDUCT",P13,1),0)&gt;0,-1*H13,H13)</f>
        <v>56589.866666666654</v>
      </c>
      <c r="L13" s="43"/>
      <c r="M13" s="43"/>
      <c r="N13" s="43"/>
      <c r="O13" s="43"/>
      <c r="P13" s="70"/>
    </row>
    <row r="14" spans="1:16" x14ac:dyDescent="0.25">
      <c r="A14" s="63"/>
      <c r="B14" s="43">
        <v>62</v>
      </c>
      <c r="C14" s="64">
        <v>20.260000000000002</v>
      </c>
      <c r="D14" s="64">
        <v>25.33</v>
      </c>
      <c r="E14" s="64">
        <f t="shared" si="0"/>
        <v>5.0699999999999967</v>
      </c>
      <c r="F14" s="65">
        <f t="shared" si="1"/>
        <v>26769.599999999984</v>
      </c>
      <c r="G14" s="65">
        <v>24</v>
      </c>
      <c r="H14" s="66">
        <f t="shared" si="2"/>
        <v>71385.599999999962</v>
      </c>
      <c r="I14" s="67" t="s">
        <v>20</v>
      </c>
      <c r="J14" s="68" t="s">
        <v>15</v>
      </c>
      <c r="K14" s="69">
        <f>IF(IFERROR(FIND("DEDUCT",P14,1),0)&gt;0,-1*H14,H14)</f>
        <v>71385.599999999962</v>
      </c>
      <c r="L14" s="43"/>
      <c r="M14" s="43"/>
      <c r="N14" s="43"/>
      <c r="O14" s="43"/>
      <c r="P14" s="70"/>
    </row>
    <row r="15" spans="1:16" x14ac:dyDescent="0.25">
      <c r="A15" s="63"/>
      <c r="B15" s="43">
        <v>62</v>
      </c>
      <c r="C15" s="64">
        <v>26.65</v>
      </c>
      <c r="D15" s="64">
        <v>29.44</v>
      </c>
      <c r="E15" s="64">
        <f t="shared" si="0"/>
        <v>2.7900000000000027</v>
      </c>
      <c r="F15" s="65">
        <f t="shared" si="1"/>
        <v>14731.200000000013</v>
      </c>
      <c r="G15" s="65">
        <v>28</v>
      </c>
      <c r="H15" s="66">
        <f t="shared" si="2"/>
        <v>45830.400000000045</v>
      </c>
      <c r="I15" s="67" t="s">
        <v>20</v>
      </c>
      <c r="J15" s="68" t="s">
        <v>15</v>
      </c>
      <c r="K15" s="69">
        <f>IF(IFERROR(FIND("DEDUCT",P15,1),0)&gt;0,-1*H15,H15)</f>
        <v>45830.400000000045</v>
      </c>
      <c r="L15" s="43"/>
      <c r="M15" s="43"/>
      <c r="N15" s="43"/>
      <c r="O15" s="43"/>
      <c r="P15" s="70"/>
    </row>
    <row r="16" spans="1:16" x14ac:dyDescent="0.25">
      <c r="A16" s="63"/>
      <c r="B16" s="43"/>
      <c r="C16" s="64"/>
      <c r="D16" s="64"/>
      <c r="E16" s="64">
        <f t="shared" si="0"/>
        <v>0</v>
      </c>
      <c r="F16" s="65">
        <f t="shared" si="1"/>
        <v>0</v>
      </c>
      <c r="G16" s="65"/>
      <c r="H16" s="66">
        <f t="shared" si="2"/>
        <v>0</v>
      </c>
      <c r="I16" s="67"/>
      <c r="J16" s="68"/>
      <c r="K16" s="71"/>
      <c r="L16" s="43"/>
      <c r="M16" s="43"/>
      <c r="N16" s="43"/>
      <c r="O16" s="43"/>
      <c r="P16" s="70"/>
    </row>
    <row r="17" spans="1:16" x14ac:dyDescent="0.25">
      <c r="A17" s="63" t="s">
        <v>25</v>
      </c>
      <c r="B17" s="43">
        <v>68</v>
      </c>
      <c r="C17" s="64">
        <v>12.13</v>
      </c>
      <c r="D17" s="64">
        <v>16.48</v>
      </c>
      <c r="E17" s="64">
        <f t="shared" si="0"/>
        <v>4.3499999999999996</v>
      </c>
      <c r="F17" s="65">
        <f t="shared" si="1"/>
        <v>22967.999999999996</v>
      </c>
      <c r="G17" s="65">
        <v>32</v>
      </c>
      <c r="H17" s="66">
        <f t="shared" si="2"/>
        <v>81663.999999999985</v>
      </c>
      <c r="I17" s="67" t="s">
        <v>22</v>
      </c>
      <c r="J17" s="68" t="s">
        <v>15</v>
      </c>
      <c r="K17" s="69">
        <f>IF(IFERROR(FIND("DEDUCT",P17,1),0)&gt;0,-1*H17,H17)</f>
        <v>81663.999999999985</v>
      </c>
      <c r="L17" s="43"/>
      <c r="M17" s="43"/>
      <c r="N17" s="43"/>
      <c r="O17" s="43"/>
      <c r="P17" s="70"/>
    </row>
    <row r="18" spans="1:16" x14ac:dyDescent="0.25">
      <c r="A18" s="63"/>
      <c r="B18" s="43">
        <v>68</v>
      </c>
      <c r="C18" s="64">
        <v>16.48</v>
      </c>
      <c r="D18" s="64">
        <v>16.68</v>
      </c>
      <c r="E18" s="64">
        <f t="shared" si="0"/>
        <v>0.19999999999999929</v>
      </c>
      <c r="F18" s="65">
        <f t="shared" si="1"/>
        <v>1055.9999999999964</v>
      </c>
      <c r="G18" s="65">
        <v>46</v>
      </c>
      <c r="H18" s="66">
        <f t="shared" si="2"/>
        <v>5397.3333333333148</v>
      </c>
      <c r="I18" s="67" t="s">
        <v>22</v>
      </c>
      <c r="J18" s="68" t="s">
        <v>15</v>
      </c>
      <c r="K18" s="69">
        <f>IF(IFERROR(FIND("DEDUCT",P18,1),0)&gt;0,-1*H18,H18)</f>
        <v>5397.3333333333148</v>
      </c>
      <c r="L18" s="43"/>
      <c r="M18" s="43"/>
      <c r="N18" s="43"/>
      <c r="O18" s="43"/>
      <c r="P18" s="70"/>
    </row>
    <row r="19" spans="1:16" x14ac:dyDescent="0.25">
      <c r="A19" s="63"/>
      <c r="B19" s="43">
        <v>68</v>
      </c>
      <c r="C19" s="64">
        <v>15.09</v>
      </c>
      <c r="D19" s="64">
        <v>15.17</v>
      </c>
      <c r="E19" s="64">
        <f t="shared" si="0"/>
        <v>8.0000000000000071E-2</v>
      </c>
      <c r="F19" s="65">
        <f t="shared" si="1"/>
        <v>422.40000000000038</v>
      </c>
      <c r="G19" s="65">
        <v>32</v>
      </c>
      <c r="H19" s="66">
        <f t="shared" si="2"/>
        <v>1501.8666666666679</v>
      </c>
      <c r="I19" s="67" t="s">
        <v>21</v>
      </c>
      <c r="J19" s="68" t="s">
        <v>15</v>
      </c>
      <c r="K19" s="69">
        <f>IF(IFERROR(FIND("DEDUCT",P19,1),0)&gt;0,-1*H19,H19)</f>
        <v>-1501.8666666666679</v>
      </c>
      <c r="L19" s="43"/>
      <c r="M19" s="43"/>
      <c r="N19" s="43"/>
      <c r="O19" s="43"/>
      <c r="P19" s="70" t="s">
        <v>29</v>
      </c>
    </row>
    <row r="20" spans="1:16" x14ac:dyDescent="0.25">
      <c r="A20" s="63"/>
      <c r="B20" s="43"/>
      <c r="C20" s="64"/>
      <c r="D20" s="64"/>
      <c r="E20" s="64">
        <f t="shared" si="0"/>
        <v>0</v>
      </c>
      <c r="F20" s="65">
        <f t="shared" si="1"/>
        <v>0</v>
      </c>
      <c r="G20" s="65"/>
      <c r="H20" s="66">
        <f t="shared" si="2"/>
        <v>0</v>
      </c>
      <c r="I20" s="67"/>
      <c r="J20" s="68"/>
      <c r="K20" s="71"/>
      <c r="L20" s="43"/>
      <c r="M20" s="43"/>
      <c r="N20" s="43"/>
      <c r="O20" s="43"/>
      <c r="P20" s="70"/>
    </row>
    <row r="21" spans="1:16" x14ac:dyDescent="0.25">
      <c r="A21" s="63"/>
      <c r="B21" s="43"/>
      <c r="C21" s="64"/>
      <c r="D21" s="64"/>
      <c r="E21" s="64">
        <f t="shared" si="0"/>
        <v>0</v>
      </c>
      <c r="F21" s="65">
        <f t="shared" si="1"/>
        <v>0</v>
      </c>
      <c r="G21" s="65"/>
      <c r="H21" s="66">
        <f t="shared" si="2"/>
        <v>0</v>
      </c>
      <c r="I21" s="67"/>
      <c r="J21" s="68"/>
      <c r="K21" s="71"/>
      <c r="L21" s="43"/>
      <c r="M21" s="43"/>
      <c r="N21" s="43"/>
      <c r="O21" s="43"/>
      <c r="P21" s="70"/>
    </row>
    <row r="22" spans="1:16" x14ac:dyDescent="0.25">
      <c r="A22" s="63"/>
      <c r="B22" s="43"/>
      <c r="C22" s="64"/>
      <c r="D22" s="64"/>
      <c r="E22" s="64">
        <f t="shared" ref="E22:E23" si="3">D22-C22</f>
        <v>0</v>
      </c>
      <c r="F22" s="65">
        <f t="shared" ref="F22:F23" si="4">E22*5280</f>
        <v>0</v>
      </c>
      <c r="G22" s="65"/>
      <c r="H22" s="66">
        <f t="shared" ref="H22:H23" si="5">(G22*F22)/9</f>
        <v>0</v>
      </c>
      <c r="I22" s="67"/>
      <c r="J22" s="68"/>
      <c r="K22" s="71"/>
      <c r="L22" s="43"/>
      <c r="M22" s="43"/>
      <c r="N22" s="43"/>
      <c r="O22" s="43"/>
      <c r="P22" s="70"/>
    </row>
    <row r="23" spans="1:16" x14ac:dyDescent="0.25">
      <c r="A23" s="63"/>
      <c r="B23" s="43"/>
      <c r="C23" s="64"/>
      <c r="D23" s="64"/>
      <c r="E23" s="64">
        <f t="shared" si="3"/>
        <v>0</v>
      </c>
      <c r="F23" s="65">
        <f t="shared" si="4"/>
        <v>0</v>
      </c>
      <c r="G23" s="65"/>
      <c r="H23" s="66">
        <f t="shared" si="5"/>
        <v>0</v>
      </c>
      <c r="I23" s="67"/>
      <c r="J23" s="68"/>
      <c r="K23" s="71"/>
      <c r="L23" s="43"/>
      <c r="M23" s="43"/>
      <c r="N23" s="43"/>
      <c r="O23" s="43"/>
      <c r="P23" s="70"/>
    </row>
    <row r="24" spans="1:16" x14ac:dyDescent="0.25">
      <c r="A24" s="63"/>
      <c r="B24" s="43"/>
      <c r="C24" s="64"/>
      <c r="D24" s="64"/>
      <c r="E24" s="64">
        <f t="shared" ref="E24:E32" si="6">D24-C24</f>
        <v>0</v>
      </c>
      <c r="F24" s="65">
        <f t="shared" ref="F24:F32" si="7">E24*5280</f>
        <v>0</v>
      </c>
      <c r="G24" s="65"/>
      <c r="H24" s="66">
        <f t="shared" ref="H24:H32" si="8">(G24*F24)/9</f>
        <v>0</v>
      </c>
      <c r="I24" s="67"/>
      <c r="J24" s="68"/>
      <c r="K24" s="71"/>
      <c r="L24" s="43"/>
      <c r="M24" s="43"/>
      <c r="N24" s="43"/>
      <c r="O24" s="43"/>
      <c r="P24" s="70"/>
    </row>
    <row r="25" spans="1:16" x14ac:dyDescent="0.25">
      <c r="A25" s="63"/>
      <c r="B25" s="43"/>
      <c r="C25" s="64"/>
      <c r="D25" s="64"/>
      <c r="E25" s="64">
        <f t="shared" si="6"/>
        <v>0</v>
      </c>
      <c r="F25" s="65">
        <f t="shared" si="7"/>
        <v>0</v>
      </c>
      <c r="G25" s="65"/>
      <c r="H25" s="66">
        <f t="shared" si="8"/>
        <v>0</v>
      </c>
      <c r="I25" s="67"/>
      <c r="J25" s="68"/>
      <c r="K25" s="71"/>
      <c r="L25" s="43"/>
      <c r="M25" s="43"/>
      <c r="N25" s="43"/>
      <c r="O25" s="43"/>
      <c r="P25" s="70"/>
    </row>
    <row r="26" spans="1:16" x14ac:dyDescent="0.25">
      <c r="A26" s="63"/>
      <c r="B26" s="43"/>
      <c r="C26" s="64"/>
      <c r="D26" s="64"/>
      <c r="E26" s="64">
        <f t="shared" si="6"/>
        <v>0</v>
      </c>
      <c r="F26" s="65">
        <f t="shared" si="7"/>
        <v>0</v>
      </c>
      <c r="G26" s="65"/>
      <c r="H26" s="66">
        <f t="shared" si="8"/>
        <v>0</v>
      </c>
      <c r="I26" s="67"/>
      <c r="J26" s="68"/>
      <c r="K26" s="71"/>
      <c r="L26" s="43"/>
      <c r="M26" s="43"/>
      <c r="N26" s="43"/>
      <c r="O26" s="43"/>
      <c r="P26" s="70"/>
    </row>
    <row r="27" spans="1:16" x14ac:dyDescent="0.25">
      <c r="A27" s="63"/>
      <c r="B27" s="43"/>
      <c r="C27" s="64"/>
      <c r="D27" s="64"/>
      <c r="E27" s="64">
        <f t="shared" si="6"/>
        <v>0</v>
      </c>
      <c r="F27" s="65">
        <f t="shared" si="7"/>
        <v>0</v>
      </c>
      <c r="G27" s="65"/>
      <c r="H27" s="66">
        <f t="shared" si="8"/>
        <v>0</v>
      </c>
      <c r="I27" s="67"/>
      <c r="J27" s="68"/>
      <c r="K27" s="71"/>
      <c r="L27" s="43"/>
      <c r="M27" s="43"/>
      <c r="N27" s="43"/>
      <c r="O27" s="43"/>
      <c r="P27" s="70"/>
    </row>
    <row r="28" spans="1:16" x14ac:dyDescent="0.25">
      <c r="A28" s="63"/>
      <c r="B28" s="43"/>
      <c r="C28" s="64"/>
      <c r="D28" s="64"/>
      <c r="E28" s="64">
        <f t="shared" si="6"/>
        <v>0</v>
      </c>
      <c r="F28" s="65">
        <f t="shared" si="7"/>
        <v>0</v>
      </c>
      <c r="G28" s="65"/>
      <c r="H28" s="66">
        <f t="shared" si="8"/>
        <v>0</v>
      </c>
      <c r="I28" s="67"/>
      <c r="J28" s="68"/>
      <c r="K28" s="71"/>
      <c r="L28" s="43"/>
      <c r="M28" s="43"/>
      <c r="N28" s="43"/>
      <c r="O28" s="43"/>
      <c r="P28" s="70"/>
    </row>
    <row r="29" spans="1:16" x14ac:dyDescent="0.25">
      <c r="A29" s="63"/>
      <c r="B29" s="43"/>
      <c r="C29" s="64"/>
      <c r="D29" s="64"/>
      <c r="E29" s="64">
        <f t="shared" si="6"/>
        <v>0</v>
      </c>
      <c r="F29" s="65">
        <f t="shared" si="7"/>
        <v>0</v>
      </c>
      <c r="G29" s="65"/>
      <c r="H29" s="66">
        <f t="shared" si="8"/>
        <v>0</v>
      </c>
      <c r="I29" s="67"/>
      <c r="J29" s="68"/>
      <c r="K29" s="71"/>
      <c r="L29" s="43"/>
      <c r="M29" s="43"/>
      <c r="N29" s="43"/>
      <c r="O29" s="43"/>
      <c r="P29" s="70"/>
    </row>
    <row r="30" spans="1:16" x14ac:dyDescent="0.25">
      <c r="A30" s="63"/>
      <c r="B30" s="43"/>
      <c r="C30" s="64"/>
      <c r="D30" s="64"/>
      <c r="E30" s="64">
        <f t="shared" si="6"/>
        <v>0</v>
      </c>
      <c r="F30" s="65">
        <f t="shared" si="7"/>
        <v>0</v>
      </c>
      <c r="G30" s="65"/>
      <c r="H30" s="66">
        <f t="shared" si="8"/>
        <v>0</v>
      </c>
      <c r="I30" s="67"/>
      <c r="J30" s="68"/>
      <c r="K30" s="71"/>
      <c r="L30" s="43"/>
      <c r="M30" s="43"/>
      <c r="N30" s="43"/>
      <c r="O30" s="43"/>
      <c r="P30" s="70"/>
    </row>
    <row r="31" spans="1:16" x14ac:dyDescent="0.25">
      <c r="A31" s="63"/>
      <c r="B31" s="43"/>
      <c r="C31" s="64"/>
      <c r="D31" s="64"/>
      <c r="E31" s="64">
        <f t="shared" si="6"/>
        <v>0</v>
      </c>
      <c r="F31" s="65">
        <f t="shared" si="7"/>
        <v>0</v>
      </c>
      <c r="G31" s="65"/>
      <c r="H31" s="66">
        <f t="shared" si="8"/>
        <v>0</v>
      </c>
      <c r="I31" s="67"/>
      <c r="J31" s="68"/>
      <c r="K31" s="71"/>
      <c r="L31" s="43"/>
      <c r="M31" s="43"/>
      <c r="N31" s="43"/>
      <c r="O31" s="43"/>
      <c r="P31" s="70"/>
    </row>
    <row r="32" spans="1:16" x14ac:dyDescent="0.25">
      <c r="A32" s="63"/>
      <c r="B32" s="43"/>
      <c r="C32" s="64"/>
      <c r="D32" s="64"/>
      <c r="E32" s="64">
        <f t="shared" si="6"/>
        <v>0</v>
      </c>
      <c r="F32" s="65">
        <f t="shared" si="7"/>
        <v>0</v>
      </c>
      <c r="G32" s="65"/>
      <c r="H32" s="66">
        <f t="shared" si="8"/>
        <v>0</v>
      </c>
      <c r="I32" s="67"/>
      <c r="J32" s="68"/>
      <c r="K32" s="71"/>
      <c r="L32" s="43"/>
      <c r="M32" s="43"/>
      <c r="N32" s="43"/>
      <c r="O32" s="43"/>
      <c r="P32" s="70"/>
    </row>
    <row r="33" spans="1:16" x14ac:dyDescent="0.25">
      <c r="A33" s="63"/>
      <c r="B33" s="43"/>
      <c r="C33" s="64"/>
      <c r="D33" s="64"/>
      <c r="E33" s="64">
        <f t="shared" si="0"/>
        <v>0</v>
      </c>
      <c r="F33" s="65">
        <f t="shared" si="1"/>
        <v>0</v>
      </c>
      <c r="G33" s="65"/>
      <c r="H33" s="66">
        <f t="shared" si="2"/>
        <v>0</v>
      </c>
      <c r="I33" s="67"/>
      <c r="J33" s="68"/>
      <c r="K33" s="71"/>
      <c r="L33" s="43"/>
      <c r="M33" s="43"/>
      <c r="N33" s="43"/>
      <c r="O33" s="43"/>
      <c r="P33" s="70"/>
    </row>
    <row r="34" spans="1:16" x14ac:dyDescent="0.25">
      <c r="A34" s="63"/>
      <c r="B34" s="43"/>
      <c r="C34" s="64"/>
      <c r="D34" s="64"/>
      <c r="E34" s="64">
        <f t="shared" si="0"/>
        <v>0</v>
      </c>
      <c r="F34" s="65">
        <f t="shared" si="1"/>
        <v>0</v>
      </c>
      <c r="G34" s="65"/>
      <c r="H34" s="66">
        <f t="shared" si="2"/>
        <v>0</v>
      </c>
      <c r="I34" s="67"/>
      <c r="J34" s="68"/>
      <c r="K34" s="71"/>
      <c r="L34" s="43"/>
      <c r="M34" s="43"/>
      <c r="N34" s="43"/>
      <c r="O34" s="43"/>
      <c r="P34" s="70"/>
    </row>
    <row r="35" spans="1:16" x14ac:dyDescent="0.25">
      <c r="A35" s="63"/>
      <c r="B35" s="43"/>
      <c r="C35" s="64"/>
      <c r="D35" s="64"/>
      <c r="E35" s="64">
        <f t="shared" si="0"/>
        <v>0</v>
      </c>
      <c r="F35" s="65">
        <f t="shared" si="1"/>
        <v>0</v>
      </c>
      <c r="G35" s="65"/>
      <c r="H35" s="66">
        <f t="shared" si="2"/>
        <v>0</v>
      </c>
      <c r="I35" s="67"/>
      <c r="J35" s="68"/>
      <c r="K35" s="71"/>
      <c r="L35" s="43"/>
      <c r="M35" s="43"/>
      <c r="N35" s="43"/>
      <c r="O35" s="43"/>
      <c r="P35" s="70"/>
    </row>
    <row r="36" spans="1:16" x14ac:dyDescent="0.25">
      <c r="A36" s="63"/>
      <c r="B36" s="43"/>
      <c r="C36" s="64"/>
      <c r="D36" s="64"/>
      <c r="E36" s="64">
        <f t="shared" si="0"/>
        <v>0</v>
      </c>
      <c r="F36" s="65">
        <f t="shared" si="1"/>
        <v>0</v>
      </c>
      <c r="G36" s="65"/>
      <c r="H36" s="66">
        <f t="shared" si="2"/>
        <v>0</v>
      </c>
      <c r="I36" s="67"/>
      <c r="J36" s="68"/>
      <c r="K36" s="71"/>
      <c r="L36" s="43"/>
      <c r="M36" s="43"/>
      <c r="N36" s="43"/>
      <c r="O36" s="43"/>
      <c r="P36" s="70"/>
    </row>
    <row r="37" spans="1:16" x14ac:dyDescent="0.25">
      <c r="A37" s="63"/>
      <c r="B37" s="43"/>
      <c r="C37" s="64"/>
      <c r="D37" s="64"/>
      <c r="E37" s="64">
        <f t="shared" si="0"/>
        <v>0</v>
      </c>
      <c r="F37" s="65">
        <f t="shared" si="1"/>
        <v>0</v>
      </c>
      <c r="G37" s="65"/>
      <c r="H37" s="66">
        <f t="shared" si="2"/>
        <v>0</v>
      </c>
      <c r="I37" s="67"/>
      <c r="J37" s="68"/>
      <c r="K37" s="71"/>
      <c r="L37" s="43"/>
      <c r="M37" s="43"/>
      <c r="N37" s="43"/>
      <c r="O37" s="43"/>
      <c r="P37" s="70"/>
    </row>
    <row r="38" spans="1:16" x14ac:dyDescent="0.25">
      <c r="A38" s="63"/>
      <c r="B38" s="43"/>
      <c r="C38" s="64"/>
      <c r="D38" s="64"/>
      <c r="E38" s="64">
        <f t="shared" si="0"/>
        <v>0</v>
      </c>
      <c r="F38" s="65">
        <f t="shared" si="1"/>
        <v>0</v>
      </c>
      <c r="G38" s="65"/>
      <c r="H38" s="66">
        <f t="shared" si="2"/>
        <v>0</v>
      </c>
      <c r="I38" s="67"/>
      <c r="J38" s="68"/>
      <c r="K38" s="71"/>
      <c r="L38" s="43"/>
      <c r="M38" s="43"/>
      <c r="N38" s="43"/>
      <c r="O38" s="43"/>
      <c r="P38" s="70"/>
    </row>
    <row r="39" spans="1:16" x14ac:dyDescent="0.25">
      <c r="A39" s="63"/>
      <c r="B39" s="43"/>
      <c r="C39" s="64"/>
      <c r="D39" s="64"/>
      <c r="E39" s="64">
        <f t="shared" si="0"/>
        <v>0</v>
      </c>
      <c r="F39" s="65">
        <f t="shared" si="1"/>
        <v>0</v>
      </c>
      <c r="G39" s="65"/>
      <c r="H39" s="66">
        <f t="shared" si="2"/>
        <v>0</v>
      </c>
      <c r="I39" s="67"/>
      <c r="J39" s="68"/>
      <c r="K39" s="71"/>
      <c r="L39" s="43"/>
      <c r="M39" s="43"/>
      <c r="N39" s="43"/>
      <c r="O39" s="43"/>
      <c r="P39" s="70"/>
    </row>
    <row r="40" spans="1:16" x14ac:dyDescent="0.25">
      <c r="A40" s="63"/>
      <c r="B40" s="43"/>
      <c r="C40" s="64"/>
      <c r="D40" s="64"/>
      <c r="E40" s="64">
        <f t="shared" si="0"/>
        <v>0</v>
      </c>
      <c r="F40" s="65">
        <f t="shared" si="1"/>
        <v>0</v>
      </c>
      <c r="G40" s="65"/>
      <c r="H40" s="66">
        <f t="shared" si="2"/>
        <v>0</v>
      </c>
      <c r="I40" s="67"/>
      <c r="J40" s="68"/>
      <c r="K40" s="71"/>
      <c r="L40" s="43"/>
      <c r="M40" s="43"/>
      <c r="N40" s="43"/>
      <c r="O40" s="43"/>
      <c r="P40" s="70"/>
    </row>
    <row r="41" spans="1:16" x14ac:dyDescent="0.25">
      <c r="A41" s="63"/>
      <c r="B41" s="43"/>
      <c r="C41" s="64"/>
      <c r="D41" s="64"/>
      <c r="E41" s="64">
        <f t="shared" si="0"/>
        <v>0</v>
      </c>
      <c r="F41" s="65">
        <f t="shared" si="1"/>
        <v>0</v>
      </c>
      <c r="G41" s="65"/>
      <c r="H41" s="66">
        <f t="shared" si="2"/>
        <v>0</v>
      </c>
      <c r="I41" s="67"/>
      <c r="J41" s="68"/>
      <c r="K41" s="71"/>
      <c r="L41" s="43"/>
      <c r="M41" s="43"/>
      <c r="N41" s="43"/>
      <c r="O41" s="43"/>
      <c r="P41" s="70"/>
    </row>
    <row r="42" spans="1:16" x14ac:dyDescent="0.25">
      <c r="A42" s="63"/>
      <c r="B42" s="43"/>
      <c r="C42" s="64"/>
      <c r="D42" s="64"/>
      <c r="E42" s="64">
        <f t="shared" si="0"/>
        <v>0</v>
      </c>
      <c r="F42" s="65">
        <f t="shared" si="1"/>
        <v>0</v>
      </c>
      <c r="G42" s="65"/>
      <c r="H42" s="66">
        <f t="shared" si="2"/>
        <v>0</v>
      </c>
      <c r="I42" s="67"/>
      <c r="J42" s="68"/>
      <c r="K42" s="71"/>
      <c r="L42" s="43"/>
      <c r="M42" s="43"/>
      <c r="N42" s="43"/>
      <c r="O42" s="43"/>
      <c r="P42" s="70"/>
    </row>
    <row r="43" spans="1:16" x14ac:dyDescent="0.25">
      <c r="A43" s="63"/>
      <c r="B43" s="43"/>
      <c r="C43" s="64"/>
      <c r="D43" s="64"/>
      <c r="E43" s="64">
        <f t="shared" si="0"/>
        <v>0</v>
      </c>
      <c r="F43" s="65">
        <f t="shared" si="1"/>
        <v>0</v>
      </c>
      <c r="G43" s="65"/>
      <c r="H43" s="66">
        <f t="shared" si="2"/>
        <v>0</v>
      </c>
      <c r="I43" s="67"/>
      <c r="J43" s="68"/>
      <c r="K43" s="71"/>
      <c r="L43" s="43"/>
      <c r="M43" s="43"/>
      <c r="N43" s="43"/>
      <c r="O43" s="43"/>
      <c r="P43" s="70"/>
    </row>
    <row r="44" spans="1:16" x14ac:dyDescent="0.25">
      <c r="A44" s="63"/>
      <c r="B44" s="43"/>
      <c r="C44" s="64"/>
      <c r="D44" s="64"/>
      <c r="E44" s="64">
        <f t="shared" si="0"/>
        <v>0</v>
      </c>
      <c r="F44" s="65">
        <f t="shared" si="1"/>
        <v>0</v>
      </c>
      <c r="G44" s="65"/>
      <c r="H44" s="66">
        <f t="shared" si="2"/>
        <v>0</v>
      </c>
      <c r="I44" s="67"/>
      <c r="J44" s="68"/>
      <c r="K44" s="71"/>
      <c r="L44" s="43"/>
      <c r="M44" s="43"/>
      <c r="N44" s="43"/>
      <c r="O44" s="43"/>
      <c r="P44" s="70"/>
    </row>
    <row r="45" spans="1:16" x14ac:dyDescent="0.25">
      <c r="A45" s="63"/>
      <c r="B45" s="43"/>
      <c r="C45" s="64"/>
      <c r="D45" s="64"/>
      <c r="E45" s="64">
        <f t="shared" si="0"/>
        <v>0</v>
      </c>
      <c r="F45" s="65">
        <f t="shared" si="1"/>
        <v>0</v>
      </c>
      <c r="G45" s="65"/>
      <c r="H45" s="66">
        <f t="shared" si="2"/>
        <v>0</v>
      </c>
      <c r="I45" s="67"/>
      <c r="J45" s="68"/>
      <c r="K45" s="71"/>
      <c r="L45" s="43"/>
      <c r="M45" s="43"/>
      <c r="N45" s="43"/>
      <c r="O45" s="43"/>
      <c r="P45" s="70"/>
    </row>
    <row r="46" spans="1:16" x14ac:dyDescent="0.25">
      <c r="A46" s="63"/>
      <c r="B46" s="43"/>
      <c r="C46" s="64"/>
      <c r="D46" s="64"/>
      <c r="E46" s="64">
        <f t="shared" si="0"/>
        <v>0</v>
      </c>
      <c r="F46" s="65">
        <f t="shared" si="1"/>
        <v>0</v>
      </c>
      <c r="G46" s="65"/>
      <c r="H46" s="66">
        <f t="shared" si="2"/>
        <v>0</v>
      </c>
      <c r="I46" s="67"/>
      <c r="J46" s="68"/>
      <c r="K46" s="71"/>
      <c r="L46" s="43"/>
      <c r="M46" s="43"/>
      <c r="N46" s="43"/>
      <c r="O46" s="43"/>
      <c r="P46" s="70"/>
    </row>
    <row r="47" spans="1:16" x14ac:dyDescent="0.25">
      <c r="A47" s="63"/>
      <c r="B47" s="43"/>
      <c r="C47" s="64"/>
      <c r="D47" s="64"/>
      <c r="E47" s="64">
        <f t="shared" si="0"/>
        <v>0</v>
      </c>
      <c r="F47" s="65">
        <f t="shared" si="1"/>
        <v>0</v>
      </c>
      <c r="G47" s="65"/>
      <c r="H47" s="66">
        <f t="shared" si="2"/>
        <v>0</v>
      </c>
      <c r="I47" s="67"/>
      <c r="J47" s="68"/>
      <c r="K47" s="71"/>
      <c r="L47" s="43"/>
      <c r="M47" s="43"/>
      <c r="N47" s="43"/>
      <c r="O47" s="43"/>
      <c r="P47" s="70"/>
    </row>
    <row r="48" spans="1:16" x14ac:dyDescent="0.25">
      <c r="A48" s="63"/>
      <c r="B48" s="43"/>
      <c r="C48" s="64"/>
      <c r="D48" s="64"/>
      <c r="E48" s="64">
        <f t="shared" si="0"/>
        <v>0</v>
      </c>
      <c r="F48" s="65">
        <f t="shared" si="1"/>
        <v>0</v>
      </c>
      <c r="G48" s="65"/>
      <c r="H48" s="66">
        <f t="shared" si="2"/>
        <v>0</v>
      </c>
      <c r="I48" s="67"/>
      <c r="J48" s="68"/>
      <c r="K48" s="71"/>
      <c r="L48" s="43"/>
      <c r="M48" s="43"/>
      <c r="N48" s="43"/>
      <c r="O48" s="43"/>
      <c r="P48" s="70"/>
    </row>
    <row r="49" spans="1:16" x14ac:dyDescent="0.25">
      <c r="A49" s="63"/>
      <c r="B49" s="43"/>
      <c r="C49" s="64"/>
      <c r="D49" s="64"/>
      <c r="E49" s="64">
        <f t="shared" si="0"/>
        <v>0</v>
      </c>
      <c r="F49" s="65">
        <f t="shared" si="1"/>
        <v>0</v>
      </c>
      <c r="G49" s="65"/>
      <c r="H49" s="66">
        <f t="shared" si="2"/>
        <v>0</v>
      </c>
      <c r="I49" s="67"/>
      <c r="J49" s="68"/>
      <c r="K49" s="71"/>
      <c r="L49" s="43"/>
      <c r="M49" s="43"/>
      <c r="N49" s="43"/>
      <c r="O49" s="43"/>
      <c r="P49" s="70"/>
    </row>
    <row r="50" spans="1:16" x14ac:dyDescent="0.25">
      <c r="A50" s="63"/>
      <c r="B50" s="43"/>
      <c r="C50" s="64"/>
      <c r="D50" s="64"/>
      <c r="E50" s="64">
        <f t="shared" si="0"/>
        <v>0</v>
      </c>
      <c r="F50" s="65">
        <f t="shared" si="1"/>
        <v>0</v>
      </c>
      <c r="G50" s="65"/>
      <c r="H50" s="66">
        <f t="shared" si="2"/>
        <v>0</v>
      </c>
      <c r="I50" s="67"/>
      <c r="J50" s="68"/>
      <c r="K50" s="71"/>
      <c r="L50" s="43"/>
      <c r="M50" s="43"/>
      <c r="N50" s="43"/>
      <c r="O50" s="43"/>
      <c r="P50" s="70"/>
    </row>
    <row r="51" spans="1:16" x14ac:dyDescent="0.25">
      <c r="A51" s="63"/>
      <c r="B51" s="43"/>
      <c r="C51" s="64"/>
      <c r="D51" s="64"/>
      <c r="E51" s="64">
        <f t="shared" si="0"/>
        <v>0</v>
      </c>
      <c r="F51" s="65">
        <f t="shared" si="1"/>
        <v>0</v>
      </c>
      <c r="G51" s="65"/>
      <c r="H51" s="66">
        <f t="shared" si="2"/>
        <v>0</v>
      </c>
      <c r="I51" s="67"/>
      <c r="J51" s="68"/>
      <c r="K51" s="71"/>
      <c r="L51" s="43"/>
      <c r="M51" s="43"/>
      <c r="N51" s="43"/>
      <c r="O51" s="43"/>
      <c r="P51" s="70"/>
    </row>
    <row r="52" spans="1:16" ht="15.75" thickBot="1" x14ac:dyDescent="0.3">
      <c r="A52" s="72"/>
      <c r="B52" s="73"/>
      <c r="C52" s="74"/>
      <c r="D52" s="74"/>
      <c r="E52" s="74">
        <f t="shared" si="0"/>
        <v>0</v>
      </c>
      <c r="F52" s="75">
        <f t="shared" si="1"/>
        <v>0</v>
      </c>
      <c r="G52" s="75"/>
      <c r="H52" s="76">
        <f t="shared" si="2"/>
        <v>0</v>
      </c>
      <c r="I52" s="77"/>
      <c r="J52" s="78"/>
      <c r="K52" s="79"/>
      <c r="L52" s="73"/>
      <c r="M52" s="73"/>
      <c r="N52" s="73"/>
      <c r="O52" s="73"/>
      <c r="P52" s="80"/>
    </row>
    <row r="53" spans="1:16" x14ac:dyDescent="0.25">
      <c r="A53" s="107" t="s">
        <v>14</v>
      </c>
      <c r="B53" s="108"/>
      <c r="C53" s="108"/>
      <c r="D53" s="108"/>
      <c r="E53" s="108"/>
      <c r="F53" s="108"/>
      <c r="G53" s="108"/>
      <c r="H53" s="108"/>
      <c r="I53" s="108"/>
      <c r="J53" s="81" t="s">
        <v>15</v>
      </c>
      <c r="K53" s="82">
        <f>SUMIF($J$4:$J$52,$J$53,K4:K52)</f>
        <v>550410.66666666663</v>
      </c>
      <c r="L53" s="83"/>
      <c r="M53" s="83"/>
      <c r="N53" s="83"/>
      <c r="O53" s="83"/>
      <c r="P53" s="84"/>
    </row>
    <row r="54" spans="1:16" x14ac:dyDescent="0.25">
      <c r="A54" s="104"/>
      <c r="B54" s="105"/>
      <c r="C54" s="105"/>
      <c r="D54" s="105"/>
      <c r="E54" s="105"/>
      <c r="F54" s="105"/>
      <c r="G54" s="105"/>
      <c r="H54" s="105"/>
      <c r="I54" s="105"/>
      <c r="J54" s="106"/>
      <c r="K54" s="69"/>
      <c r="L54" s="43"/>
      <c r="M54" s="43"/>
      <c r="N54" s="43"/>
      <c r="O54" s="43"/>
      <c r="P54" s="48"/>
    </row>
    <row r="55" spans="1:16" x14ac:dyDescent="0.25">
      <c r="A55" s="104" t="s">
        <v>13</v>
      </c>
      <c r="B55" s="105"/>
      <c r="C55" s="105"/>
      <c r="D55" s="105"/>
      <c r="E55" s="105"/>
      <c r="F55" s="105"/>
      <c r="G55" s="105"/>
      <c r="H55" s="105"/>
      <c r="I55" s="105"/>
      <c r="J55" s="106"/>
      <c r="K55" s="69">
        <f>SUM(K4:K52)</f>
        <v>550410.66666666663</v>
      </c>
      <c r="L55" s="43"/>
      <c r="M55" s="43"/>
      <c r="N55" s="43"/>
      <c r="O55" s="43"/>
      <c r="P55" s="48"/>
    </row>
    <row r="56" spans="1:16" ht="15.75" thickBot="1" x14ac:dyDescent="0.3">
      <c r="A56" s="101" t="s">
        <v>27</v>
      </c>
      <c r="B56" s="102"/>
      <c r="C56" s="102"/>
      <c r="D56" s="102"/>
      <c r="E56" s="102"/>
      <c r="F56" s="102"/>
      <c r="G56" s="102"/>
      <c r="H56" s="102"/>
      <c r="I56" s="102"/>
      <c r="J56" s="103"/>
      <c r="K56" s="85">
        <f>ROUND(K55,0)</f>
        <v>550411</v>
      </c>
      <c r="L56" s="86"/>
      <c r="M56" s="86"/>
      <c r="N56" s="86"/>
      <c r="O56" s="86"/>
      <c r="P56" s="53"/>
    </row>
  </sheetData>
  <mergeCells count="13">
    <mergeCell ref="G1:G2"/>
    <mergeCell ref="I1:I2"/>
    <mergeCell ref="J1:J2"/>
    <mergeCell ref="P1:P3"/>
    <mergeCell ref="A56:J56"/>
    <mergeCell ref="A55:J55"/>
    <mergeCell ref="A54:J54"/>
    <mergeCell ref="A53:I53"/>
    <mergeCell ref="H1:H2"/>
    <mergeCell ref="A1:A3"/>
    <mergeCell ref="B1:B3"/>
    <mergeCell ref="C1:D2"/>
    <mergeCell ref="E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D89-0602-4A8A-A2F7-FB0324B23F77}">
  <dimension ref="A1:V58"/>
  <sheetViews>
    <sheetView tabSelected="1" topLeftCell="A25" zoomScaleNormal="100" workbookViewId="0">
      <selection sqref="A1:P58"/>
    </sheetView>
  </sheetViews>
  <sheetFormatPr defaultRowHeight="15" x14ac:dyDescent="0.25"/>
  <cols>
    <col min="1" max="6" width="9.140625" style="3"/>
    <col min="7" max="8" width="10.7109375" style="3" customWidth="1"/>
    <col min="9" max="9" width="15.7109375" style="3" customWidth="1"/>
    <col min="10" max="10" width="10.7109375" style="3" customWidth="1"/>
    <col min="11" max="15" width="12.7109375" style="3" customWidth="1"/>
    <col min="16" max="16" width="97.7109375" style="3" customWidth="1"/>
    <col min="17" max="16384" width="9.140625" style="3"/>
  </cols>
  <sheetData>
    <row r="1" spans="1:22" x14ac:dyDescent="0.25">
      <c r="A1" s="111" t="s">
        <v>0</v>
      </c>
      <c r="B1" s="130" t="s">
        <v>1</v>
      </c>
      <c r="C1" s="130" t="s">
        <v>2</v>
      </c>
      <c r="D1" s="130"/>
      <c r="E1" s="130" t="s">
        <v>5</v>
      </c>
      <c r="F1" s="130"/>
      <c r="G1" s="130" t="s">
        <v>8</v>
      </c>
      <c r="H1" s="133" t="s">
        <v>16</v>
      </c>
      <c r="I1" s="118" t="s">
        <v>19</v>
      </c>
      <c r="J1" s="120" t="s">
        <v>9</v>
      </c>
      <c r="K1" s="2">
        <v>423</v>
      </c>
      <c r="L1" s="1"/>
      <c r="M1" s="1"/>
      <c r="N1" s="1"/>
      <c r="O1" s="1"/>
      <c r="P1" s="122" t="s">
        <v>11</v>
      </c>
      <c r="R1" s="87" t="s">
        <v>65</v>
      </c>
    </row>
    <row r="2" spans="1:22" ht="129" customHeight="1" x14ac:dyDescent="0.25">
      <c r="A2" s="112"/>
      <c r="B2" s="131"/>
      <c r="C2" s="131"/>
      <c r="D2" s="131"/>
      <c r="E2" s="131"/>
      <c r="F2" s="131"/>
      <c r="G2" s="131"/>
      <c r="H2" s="134"/>
      <c r="I2" s="119"/>
      <c r="J2" s="121"/>
      <c r="K2" s="5" t="s">
        <v>10</v>
      </c>
      <c r="L2" s="4"/>
      <c r="M2" s="4"/>
      <c r="N2" s="4"/>
      <c r="O2" s="4"/>
      <c r="P2" s="123"/>
      <c r="R2" s="89" t="s">
        <v>69</v>
      </c>
      <c r="S2" s="88" t="s">
        <v>66</v>
      </c>
      <c r="T2" s="88" t="s">
        <v>67</v>
      </c>
      <c r="U2" s="88" t="s">
        <v>68</v>
      </c>
      <c r="V2" s="3" t="s">
        <v>70</v>
      </c>
    </row>
    <row r="3" spans="1:22" ht="15.75" thickBot="1" x14ac:dyDescent="0.3">
      <c r="A3" s="113"/>
      <c r="B3" s="132"/>
      <c r="C3" s="7" t="s">
        <v>3</v>
      </c>
      <c r="D3" s="7" t="s">
        <v>4</v>
      </c>
      <c r="E3" s="7" t="s">
        <v>6</v>
      </c>
      <c r="F3" s="7" t="s">
        <v>7</v>
      </c>
      <c r="G3" s="7" t="s">
        <v>7</v>
      </c>
      <c r="H3" s="8" t="s">
        <v>17</v>
      </c>
      <c r="I3" s="8"/>
      <c r="J3" s="9"/>
      <c r="K3" s="10" t="s">
        <v>17</v>
      </c>
      <c r="L3" s="7"/>
      <c r="M3" s="7"/>
      <c r="N3" s="7"/>
      <c r="O3" s="7"/>
      <c r="P3" s="124"/>
    </row>
    <row r="4" spans="1:22" x14ac:dyDescent="0.25">
      <c r="A4" s="12"/>
      <c r="B4" s="13"/>
      <c r="C4" s="14"/>
      <c r="D4" s="14"/>
      <c r="E4" s="14"/>
      <c r="F4" s="15"/>
      <c r="G4" s="15"/>
      <c r="H4" s="16"/>
      <c r="I4" s="17"/>
      <c r="J4" s="18"/>
      <c r="K4" s="19"/>
      <c r="L4" s="13"/>
      <c r="M4" s="13"/>
      <c r="N4" s="13"/>
      <c r="O4" s="13"/>
      <c r="P4" s="37"/>
    </row>
    <row r="5" spans="1:22" x14ac:dyDescent="0.25">
      <c r="A5" s="20" t="s">
        <v>18</v>
      </c>
      <c r="B5" s="21">
        <v>41</v>
      </c>
      <c r="C5" s="22">
        <v>0</v>
      </c>
      <c r="D5" s="22">
        <v>7.46</v>
      </c>
      <c r="E5" s="22">
        <f>D5-C5</f>
        <v>7.46</v>
      </c>
      <c r="F5" s="23">
        <f>E5*5280</f>
        <v>39388.800000000003</v>
      </c>
      <c r="G5" s="23">
        <v>26</v>
      </c>
      <c r="H5" s="24">
        <f>(G5*F5)/9</f>
        <v>113789.86666666667</v>
      </c>
      <c r="I5" s="25" t="s">
        <v>20</v>
      </c>
      <c r="J5" s="26" t="s">
        <v>64</v>
      </c>
      <c r="K5" s="27">
        <f>IF(IFERROR(FIND("DEDUCT",P5,1),0)&gt;0,-1*H5,H5)</f>
        <v>113789.86666666667</v>
      </c>
      <c r="L5" s="21"/>
      <c r="M5" s="21"/>
      <c r="N5" s="21"/>
      <c r="O5" s="21"/>
      <c r="P5" s="38" t="s">
        <v>32</v>
      </c>
      <c r="R5" s="3">
        <v>2</v>
      </c>
      <c r="S5" s="3">
        <f>IF(R5=2,E5*2,IF(R5=3,E5*2,IF(R5=4,E5*4,0)))*V5</f>
        <v>14.92</v>
      </c>
      <c r="T5" s="3">
        <f>IF(R5=2,E5*0,IF(R5=3,E5*1,IF(R5=4,E5*2,0)))*V5</f>
        <v>0</v>
      </c>
      <c r="U5" s="3">
        <f>IF(R5=2,E5*1,IF(R5=3,E5*0,IF(R5=4,E5*0,0)))*V5</f>
        <v>7.46</v>
      </c>
      <c r="V5" s="3">
        <f>IF(IFERROR(FIND("DEDUCT",P5,1),0)&gt;0,-1,1)</f>
        <v>1</v>
      </c>
    </row>
    <row r="6" spans="1:22" x14ac:dyDescent="0.25">
      <c r="A6" s="20"/>
      <c r="B6" s="21">
        <v>41</v>
      </c>
      <c r="C6" s="22">
        <v>1.01</v>
      </c>
      <c r="D6" s="22">
        <v>1.04</v>
      </c>
      <c r="E6" s="22">
        <f t="shared" ref="E6:E54" si="0">D6-C6</f>
        <v>3.0000000000000027E-2</v>
      </c>
      <c r="F6" s="23">
        <f t="shared" ref="F6:F54" si="1">E6*5280</f>
        <v>158.40000000000015</v>
      </c>
      <c r="G6" s="23">
        <v>26</v>
      </c>
      <c r="H6" s="24">
        <f t="shared" ref="H6:H54" si="2">(G6*F6)/9</f>
        <v>457.60000000000048</v>
      </c>
      <c r="I6" s="25" t="s">
        <v>21</v>
      </c>
      <c r="J6" s="26" t="s">
        <v>64</v>
      </c>
      <c r="K6" s="27">
        <f t="shared" ref="K6:K54" si="3">IF(IFERROR(FIND("DEDUCT",P6,1),0)&gt;0,-1*H6,H6)</f>
        <v>-457.60000000000048</v>
      </c>
      <c r="L6" s="21"/>
      <c r="M6" s="21"/>
      <c r="N6" s="21"/>
      <c r="O6" s="21"/>
      <c r="P6" s="38" t="s">
        <v>39</v>
      </c>
      <c r="R6" s="3">
        <v>2</v>
      </c>
      <c r="S6" s="3">
        <f t="shared" ref="S6:S55" si="4">IF(R6=2,E6*2,IF(R6=3,E6*2,IF(R6=4,E6*4,0)))*V6</f>
        <v>-6.0000000000000053E-2</v>
      </c>
      <c r="T6" s="3">
        <f t="shared" ref="T6:T55" si="5">IF(R6=2,E6*0,IF(R6=3,E6*1,IF(R6=4,E6*2,0)))*V6</f>
        <v>0</v>
      </c>
      <c r="U6" s="3">
        <f t="shared" ref="U6:U55" si="6">IF(R6=2,E6*1,IF(R6=3,E6*0,IF(R6=4,E6*0,0)))*V6</f>
        <v>-3.0000000000000027E-2</v>
      </c>
      <c r="V6" s="3">
        <f t="shared" ref="V6:V55" si="7">IF(IFERROR(FIND("DEDUCT",P6,1),0)&gt;0,-1,1)</f>
        <v>-1</v>
      </c>
    </row>
    <row r="7" spans="1:22" x14ac:dyDescent="0.25">
      <c r="A7" s="20"/>
      <c r="B7" s="21"/>
      <c r="C7" s="22"/>
      <c r="D7" s="22"/>
      <c r="E7" s="22"/>
      <c r="F7" s="23"/>
      <c r="G7" s="23"/>
      <c r="H7" s="24"/>
      <c r="I7" s="25"/>
      <c r="J7" s="26"/>
      <c r="K7" s="27"/>
      <c r="L7" s="21"/>
      <c r="M7" s="21"/>
      <c r="N7" s="21"/>
      <c r="O7" s="21"/>
      <c r="P7" s="38"/>
      <c r="S7" s="3">
        <f t="shared" si="4"/>
        <v>0</v>
      </c>
      <c r="T7" s="3">
        <f t="shared" si="5"/>
        <v>0</v>
      </c>
      <c r="U7" s="3">
        <f t="shared" si="6"/>
        <v>0</v>
      </c>
      <c r="V7" s="3">
        <f t="shared" si="7"/>
        <v>1</v>
      </c>
    </row>
    <row r="8" spans="1:22" x14ac:dyDescent="0.25">
      <c r="A8" s="20" t="s">
        <v>18</v>
      </c>
      <c r="B8" s="21" t="s">
        <v>24</v>
      </c>
      <c r="C8" s="22">
        <v>19.850000000000001</v>
      </c>
      <c r="D8" s="22">
        <v>23.22</v>
      </c>
      <c r="E8" s="22">
        <f t="shared" si="0"/>
        <v>3.3699999999999974</v>
      </c>
      <c r="F8" s="23">
        <f t="shared" si="1"/>
        <v>17793.599999999988</v>
      </c>
      <c r="G8" s="23">
        <v>72</v>
      </c>
      <c r="H8" s="24">
        <f t="shared" si="2"/>
        <v>142348.7999999999</v>
      </c>
      <c r="I8" s="25" t="s">
        <v>22</v>
      </c>
      <c r="J8" s="26" t="s">
        <v>64</v>
      </c>
      <c r="K8" s="27">
        <f t="shared" si="3"/>
        <v>142348.7999999999</v>
      </c>
      <c r="L8" s="21"/>
      <c r="M8" s="21"/>
      <c r="N8" s="21"/>
      <c r="O8" s="21"/>
      <c r="P8" s="38" t="s">
        <v>31</v>
      </c>
      <c r="R8" s="3">
        <v>4</v>
      </c>
      <c r="S8" s="3">
        <f t="shared" si="4"/>
        <v>13.47999999999999</v>
      </c>
      <c r="T8" s="3">
        <f t="shared" si="5"/>
        <v>6.7399999999999949</v>
      </c>
      <c r="U8" s="3">
        <f t="shared" si="6"/>
        <v>0</v>
      </c>
      <c r="V8" s="3">
        <f t="shared" si="7"/>
        <v>1</v>
      </c>
    </row>
    <row r="9" spans="1:22" x14ac:dyDescent="0.25">
      <c r="A9" s="20"/>
      <c r="B9" s="21"/>
      <c r="C9" s="22"/>
      <c r="D9" s="22"/>
      <c r="E9" s="22"/>
      <c r="F9" s="23"/>
      <c r="G9" s="23"/>
      <c r="H9" s="24"/>
      <c r="I9" s="25"/>
      <c r="J9" s="26"/>
      <c r="K9" s="27"/>
      <c r="L9" s="21"/>
      <c r="M9" s="21"/>
      <c r="N9" s="21"/>
      <c r="O9" s="21"/>
      <c r="P9" s="38"/>
      <c r="S9" s="3">
        <f t="shared" si="4"/>
        <v>0</v>
      </c>
      <c r="T9" s="3">
        <f t="shared" si="5"/>
        <v>0</v>
      </c>
      <c r="U9" s="3">
        <f t="shared" si="6"/>
        <v>0</v>
      </c>
      <c r="V9" s="3">
        <f t="shared" si="7"/>
        <v>1</v>
      </c>
    </row>
    <row r="10" spans="1:22" x14ac:dyDescent="0.25">
      <c r="A10" s="20" t="s">
        <v>18</v>
      </c>
      <c r="B10" s="21" t="s">
        <v>23</v>
      </c>
      <c r="C10" s="22">
        <v>23.22</v>
      </c>
      <c r="D10" s="22">
        <v>24.85</v>
      </c>
      <c r="E10" s="22">
        <f t="shared" si="0"/>
        <v>1.6300000000000026</v>
      </c>
      <c r="F10" s="23">
        <f t="shared" si="1"/>
        <v>8606.4000000000142</v>
      </c>
      <c r="G10" s="23">
        <v>36</v>
      </c>
      <c r="H10" s="24">
        <f t="shared" si="2"/>
        <v>34425.600000000057</v>
      </c>
      <c r="I10" s="25" t="s">
        <v>22</v>
      </c>
      <c r="J10" s="26" t="s">
        <v>64</v>
      </c>
      <c r="K10" s="27">
        <f t="shared" si="3"/>
        <v>34425.600000000057</v>
      </c>
      <c r="L10" s="21"/>
      <c r="M10" s="21"/>
      <c r="N10" s="21"/>
      <c r="O10" s="21"/>
      <c r="P10" s="38" t="s">
        <v>30</v>
      </c>
      <c r="R10" s="3">
        <v>3</v>
      </c>
      <c r="S10" s="3">
        <f t="shared" si="4"/>
        <v>3.2600000000000051</v>
      </c>
      <c r="T10" s="3">
        <f t="shared" si="5"/>
        <v>1.6300000000000026</v>
      </c>
      <c r="U10" s="3">
        <f t="shared" si="6"/>
        <v>0</v>
      </c>
      <c r="V10" s="3">
        <f t="shared" si="7"/>
        <v>1</v>
      </c>
    </row>
    <row r="11" spans="1:22" x14ac:dyDescent="0.25">
      <c r="A11" s="20"/>
      <c r="B11" s="21"/>
      <c r="C11" s="22"/>
      <c r="D11" s="22"/>
      <c r="E11" s="22"/>
      <c r="F11" s="23"/>
      <c r="G11" s="23"/>
      <c r="H11" s="24"/>
      <c r="I11" s="25"/>
      <c r="J11" s="26"/>
      <c r="K11" s="27"/>
      <c r="L11" s="21"/>
      <c r="M11" s="21"/>
      <c r="N11" s="21"/>
      <c r="O11" s="21"/>
      <c r="P11" s="38"/>
      <c r="S11" s="3">
        <f t="shared" si="4"/>
        <v>0</v>
      </c>
      <c r="T11" s="3">
        <f t="shared" si="5"/>
        <v>0</v>
      </c>
      <c r="U11" s="3">
        <f t="shared" si="6"/>
        <v>0</v>
      </c>
      <c r="V11" s="3">
        <f t="shared" si="7"/>
        <v>1</v>
      </c>
    </row>
    <row r="12" spans="1:22" x14ac:dyDescent="0.25">
      <c r="A12" s="20" t="s">
        <v>25</v>
      </c>
      <c r="B12" s="21" t="s">
        <v>26</v>
      </c>
      <c r="C12" s="22">
        <v>13.84</v>
      </c>
      <c r="D12" s="22">
        <v>13.94</v>
      </c>
      <c r="E12" s="22">
        <f t="shared" si="0"/>
        <v>9.9999999999999645E-2</v>
      </c>
      <c r="F12" s="23">
        <f t="shared" si="1"/>
        <v>527.99999999999818</v>
      </c>
      <c r="G12" s="23">
        <v>16</v>
      </c>
      <c r="H12" s="24">
        <f t="shared" si="2"/>
        <v>938.66666666666345</v>
      </c>
      <c r="I12" s="25" t="s">
        <v>20</v>
      </c>
      <c r="J12" s="26" t="s">
        <v>64</v>
      </c>
      <c r="K12" s="27">
        <f t="shared" si="3"/>
        <v>938.66666666666345</v>
      </c>
      <c r="L12" s="21"/>
      <c r="M12" s="21"/>
      <c r="N12" s="21"/>
      <c r="O12" s="21"/>
      <c r="P12" s="38" t="s">
        <v>33</v>
      </c>
      <c r="R12" s="3">
        <v>2</v>
      </c>
      <c r="S12" s="3">
        <f t="shared" si="4"/>
        <v>0.19999999999999929</v>
      </c>
      <c r="T12" s="3">
        <f t="shared" si="5"/>
        <v>0</v>
      </c>
      <c r="U12" s="3">
        <f t="shared" si="6"/>
        <v>9.9999999999999645E-2</v>
      </c>
      <c r="V12" s="3">
        <f t="shared" si="7"/>
        <v>1</v>
      </c>
    </row>
    <row r="13" spans="1:22" x14ac:dyDescent="0.25">
      <c r="A13" s="20"/>
      <c r="B13" s="21">
        <v>62</v>
      </c>
      <c r="C13" s="22">
        <v>13.94</v>
      </c>
      <c r="D13" s="22">
        <v>17.649999999999999</v>
      </c>
      <c r="E13" s="22">
        <f t="shared" si="0"/>
        <v>3.7099999999999991</v>
      </c>
      <c r="F13" s="23">
        <f t="shared" si="1"/>
        <v>19588.799999999996</v>
      </c>
      <c r="G13" s="23">
        <v>26</v>
      </c>
      <c r="H13" s="24">
        <f t="shared" si="2"/>
        <v>56589.866666666654</v>
      </c>
      <c r="I13" s="25" t="s">
        <v>20</v>
      </c>
      <c r="J13" s="26" t="s">
        <v>64</v>
      </c>
      <c r="K13" s="27">
        <f t="shared" si="3"/>
        <v>56589.866666666654</v>
      </c>
      <c r="L13" s="21"/>
      <c r="M13" s="21"/>
      <c r="N13" s="21"/>
      <c r="O13" s="21"/>
      <c r="P13" s="38" t="s">
        <v>34</v>
      </c>
      <c r="R13" s="3">
        <v>2</v>
      </c>
      <c r="S13" s="3">
        <f t="shared" si="4"/>
        <v>7.4199999999999982</v>
      </c>
      <c r="T13" s="3">
        <f t="shared" si="5"/>
        <v>0</v>
      </c>
      <c r="U13" s="3">
        <f t="shared" si="6"/>
        <v>3.7099999999999991</v>
      </c>
      <c r="V13" s="3">
        <f t="shared" si="7"/>
        <v>1</v>
      </c>
    </row>
    <row r="14" spans="1:22" x14ac:dyDescent="0.25">
      <c r="A14" s="20"/>
      <c r="B14" s="21">
        <v>62</v>
      </c>
      <c r="C14" s="22">
        <v>20.260000000000002</v>
      </c>
      <c r="D14" s="22">
        <v>25.33</v>
      </c>
      <c r="E14" s="22">
        <f t="shared" si="0"/>
        <v>5.0699999999999967</v>
      </c>
      <c r="F14" s="23">
        <f t="shared" si="1"/>
        <v>26769.599999999984</v>
      </c>
      <c r="G14" s="23">
        <v>24</v>
      </c>
      <c r="H14" s="24">
        <f t="shared" si="2"/>
        <v>71385.599999999962</v>
      </c>
      <c r="I14" s="25" t="s">
        <v>20</v>
      </c>
      <c r="J14" s="26" t="s">
        <v>64</v>
      </c>
      <c r="K14" s="27">
        <f t="shared" si="3"/>
        <v>71385.599999999962</v>
      </c>
      <c r="L14" s="21"/>
      <c r="M14" s="21"/>
      <c r="N14" s="21"/>
      <c r="O14" s="21"/>
      <c r="P14" s="38" t="s">
        <v>35</v>
      </c>
      <c r="R14" s="3">
        <v>2</v>
      </c>
      <c r="S14" s="3">
        <f t="shared" si="4"/>
        <v>10.139999999999993</v>
      </c>
      <c r="T14" s="3">
        <f t="shared" si="5"/>
        <v>0</v>
      </c>
      <c r="U14" s="3">
        <f t="shared" si="6"/>
        <v>5.0699999999999967</v>
      </c>
      <c r="V14" s="3">
        <f t="shared" si="7"/>
        <v>1</v>
      </c>
    </row>
    <row r="15" spans="1:22" x14ac:dyDescent="0.25">
      <c r="A15" s="20"/>
      <c r="B15" s="21">
        <v>62</v>
      </c>
      <c r="C15" s="22">
        <v>26.65</v>
      </c>
      <c r="D15" s="22">
        <v>29.44</v>
      </c>
      <c r="E15" s="22">
        <f t="shared" si="0"/>
        <v>2.7900000000000027</v>
      </c>
      <c r="F15" s="23">
        <f t="shared" si="1"/>
        <v>14731.200000000013</v>
      </c>
      <c r="G15" s="23">
        <v>28</v>
      </c>
      <c r="H15" s="24">
        <f t="shared" si="2"/>
        <v>45830.400000000045</v>
      </c>
      <c r="I15" s="25" t="s">
        <v>20</v>
      </c>
      <c r="J15" s="26" t="s">
        <v>64</v>
      </c>
      <c r="K15" s="27">
        <f t="shared" si="3"/>
        <v>45830.400000000045</v>
      </c>
      <c r="L15" s="21"/>
      <c r="M15" s="21"/>
      <c r="N15" s="21"/>
      <c r="O15" s="21"/>
      <c r="P15" s="38" t="s">
        <v>36</v>
      </c>
      <c r="R15" s="3">
        <v>2</v>
      </c>
      <c r="S15" s="3">
        <f t="shared" si="4"/>
        <v>5.5800000000000054</v>
      </c>
      <c r="T15" s="3">
        <f t="shared" si="5"/>
        <v>0</v>
      </c>
      <c r="U15" s="3">
        <f t="shared" si="6"/>
        <v>2.7900000000000027</v>
      </c>
      <c r="V15" s="3">
        <f t="shared" si="7"/>
        <v>1</v>
      </c>
    </row>
    <row r="16" spans="1:22" x14ac:dyDescent="0.25">
      <c r="A16" s="20"/>
      <c r="B16" s="21"/>
      <c r="C16" s="22"/>
      <c r="D16" s="22"/>
      <c r="E16" s="22"/>
      <c r="F16" s="23"/>
      <c r="G16" s="23"/>
      <c r="H16" s="24"/>
      <c r="I16" s="25"/>
      <c r="J16" s="26"/>
      <c r="K16" s="27"/>
      <c r="L16" s="21"/>
      <c r="M16" s="21"/>
      <c r="N16" s="21"/>
      <c r="O16" s="21"/>
      <c r="P16" s="38"/>
      <c r="S16" s="3">
        <f t="shared" si="4"/>
        <v>0</v>
      </c>
      <c r="T16" s="3">
        <f t="shared" si="5"/>
        <v>0</v>
      </c>
      <c r="U16" s="3">
        <f t="shared" si="6"/>
        <v>0</v>
      </c>
      <c r="V16" s="3">
        <f t="shared" si="7"/>
        <v>1</v>
      </c>
    </row>
    <row r="17" spans="1:22" x14ac:dyDescent="0.25">
      <c r="A17" s="20" t="s">
        <v>25</v>
      </c>
      <c r="B17" s="21">
        <v>68</v>
      </c>
      <c r="C17" s="22">
        <v>12.13</v>
      </c>
      <c r="D17" s="22">
        <v>16.48</v>
      </c>
      <c r="E17" s="22">
        <f t="shared" si="0"/>
        <v>4.3499999999999996</v>
      </c>
      <c r="F17" s="23">
        <f t="shared" si="1"/>
        <v>22967.999999999996</v>
      </c>
      <c r="G17" s="23">
        <v>32</v>
      </c>
      <c r="H17" s="24">
        <f t="shared" si="2"/>
        <v>81663.999999999985</v>
      </c>
      <c r="I17" s="25" t="s">
        <v>22</v>
      </c>
      <c r="J17" s="26" t="s">
        <v>64</v>
      </c>
      <c r="K17" s="27">
        <f t="shared" si="3"/>
        <v>81663.999999999985</v>
      </c>
      <c r="L17" s="21"/>
      <c r="M17" s="21"/>
      <c r="N17" s="21"/>
      <c r="O17" s="21"/>
      <c r="P17" s="38" t="s">
        <v>37</v>
      </c>
      <c r="R17" s="3">
        <v>2</v>
      </c>
      <c r="S17" s="3">
        <f t="shared" si="4"/>
        <v>8.6999999999999993</v>
      </c>
      <c r="T17" s="3">
        <f t="shared" si="5"/>
        <v>0</v>
      </c>
      <c r="U17" s="3">
        <f t="shared" si="6"/>
        <v>4.3499999999999996</v>
      </c>
      <c r="V17" s="3">
        <f t="shared" si="7"/>
        <v>1</v>
      </c>
    </row>
    <row r="18" spans="1:22" x14ac:dyDescent="0.25">
      <c r="A18" s="20"/>
      <c r="B18" s="21">
        <v>68</v>
      </c>
      <c r="C18" s="22">
        <v>16.48</v>
      </c>
      <c r="D18" s="22">
        <v>16.86</v>
      </c>
      <c r="E18" s="22">
        <f t="shared" si="0"/>
        <v>0.37999999999999901</v>
      </c>
      <c r="F18" s="23">
        <f t="shared" si="1"/>
        <v>2006.3999999999946</v>
      </c>
      <c r="G18" s="23">
        <v>46</v>
      </c>
      <c r="H18" s="24">
        <f t="shared" si="2"/>
        <v>10254.933333333305</v>
      </c>
      <c r="I18" s="25" t="s">
        <v>22</v>
      </c>
      <c r="J18" s="26" t="s">
        <v>64</v>
      </c>
      <c r="K18" s="27">
        <f t="shared" si="3"/>
        <v>10254.933333333305</v>
      </c>
      <c r="L18" s="21"/>
      <c r="M18" s="21"/>
      <c r="N18" s="21"/>
      <c r="O18" s="21"/>
      <c r="P18" s="38" t="s">
        <v>38</v>
      </c>
      <c r="R18" s="3">
        <v>2</v>
      </c>
      <c r="S18" s="3">
        <f t="shared" si="4"/>
        <v>0.75999999999999801</v>
      </c>
      <c r="T18" s="3">
        <f t="shared" si="5"/>
        <v>0</v>
      </c>
      <c r="U18" s="3">
        <f t="shared" si="6"/>
        <v>0.37999999999999901</v>
      </c>
      <c r="V18" s="3">
        <f t="shared" si="7"/>
        <v>1</v>
      </c>
    </row>
    <row r="19" spans="1:22" x14ac:dyDescent="0.25">
      <c r="A19" s="20"/>
      <c r="B19" s="21">
        <v>68</v>
      </c>
      <c r="C19" s="22">
        <v>15.09</v>
      </c>
      <c r="D19" s="22">
        <v>15.17</v>
      </c>
      <c r="E19" s="22">
        <f t="shared" si="0"/>
        <v>8.0000000000000071E-2</v>
      </c>
      <c r="F19" s="23">
        <f t="shared" si="1"/>
        <v>422.40000000000038</v>
      </c>
      <c r="G19" s="23">
        <v>32</v>
      </c>
      <c r="H19" s="24">
        <f t="shared" si="2"/>
        <v>1501.8666666666679</v>
      </c>
      <c r="I19" s="25" t="s">
        <v>21</v>
      </c>
      <c r="J19" s="26" t="s">
        <v>64</v>
      </c>
      <c r="K19" s="27">
        <f t="shared" si="3"/>
        <v>-1501.8666666666679</v>
      </c>
      <c r="L19" s="21"/>
      <c r="M19" s="21"/>
      <c r="N19" s="21"/>
      <c r="O19" s="21"/>
      <c r="P19" s="38" t="s">
        <v>40</v>
      </c>
      <c r="R19" s="3">
        <v>2</v>
      </c>
      <c r="S19" s="3">
        <f t="shared" si="4"/>
        <v>-0.16000000000000014</v>
      </c>
      <c r="T19" s="3">
        <f t="shared" si="5"/>
        <v>0</v>
      </c>
      <c r="U19" s="3">
        <f t="shared" si="6"/>
        <v>-8.0000000000000071E-2</v>
      </c>
      <c r="V19" s="3">
        <f t="shared" si="7"/>
        <v>-1</v>
      </c>
    </row>
    <row r="20" spans="1:22" x14ac:dyDescent="0.25">
      <c r="A20" s="20"/>
      <c r="B20" s="21"/>
      <c r="C20" s="22"/>
      <c r="D20" s="22"/>
      <c r="E20" s="22"/>
      <c r="F20" s="23"/>
      <c r="G20" s="23"/>
      <c r="H20" s="24"/>
      <c r="I20" s="25"/>
      <c r="J20" s="26"/>
      <c r="K20" s="27"/>
      <c r="L20" s="21"/>
      <c r="M20" s="21"/>
      <c r="N20" s="21"/>
      <c r="O20" s="21"/>
      <c r="P20" s="38"/>
      <c r="S20" s="3">
        <f t="shared" si="4"/>
        <v>0</v>
      </c>
      <c r="T20" s="3">
        <f t="shared" si="5"/>
        <v>0</v>
      </c>
      <c r="U20" s="3">
        <f t="shared" si="6"/>
        <v>0</v>
      </c>
      <c r="V20" s="3">
        <f t="shared" si="7"/>
        <v>1</v>
      </c>
    </row>
    <row r="21" spans="1:22" x14ac:dyDescent="0.25">
      <c r="A21" s="20" t="s">
        <v>41</v>
      </c>
      <c r="B21" s="21">
        <v>753</v>
      </c>
      <c r="C21" s="22">
        <v>0</v>
      </c>
      <c r="D21" s="22">
        <v>3.1</v>
      </c>
      <c r="E21" s="22">
        <f t="shared" si="0"/>
        <v>3.1</v>
      </c>
      <c r="F21" s="23">
        <f t="shared" si="1"/>
        <v>16368</v>
      </c>
      <c r="G21" s="23">
        <v>22</v>
      </c>
      <c r="H21" s="24">
        <f t="shared" si="2"/>
        <v>40010.666666666664</v>
      </c>
      <c r="I21" s="25" t="s">
        <v>20</v>
      </c>
      <c r="J21" s="26" t="s">
        <v>64</v>
      </c>
      <c r="K21" s="27">
        <f t="shared" si="3"/>
        <v>40010.666666666664</v>
      </c>
      <c r="L21" s="21"/>
      <c r="M21" s="21"/>
      <c r="N21" s="21"/>
      <c r="O21" s="21"/>
      <c r="P21" s="38" t="s">
        <v>32</v>
      </c>
      <c r="R21" s="3">
        <v>2</v>
      </c>
      <c r="S21" s="3">
        <f t="shared" si="4"/>
        <v>6.2</v>
      </c>
      <c r="T21" s="3">
        <f t="shared" si="5"/>
        <v>0</v>
      </c>
      <c r="U21" s="3">
        <f t="shared" si="6"/>
        <v>3.1</v>
      </c>
      <c r="V21" s="3">
        <f t="shared" si="7"/>
        <v>1</v>
      </c>
    </row>
    <row r="22" spans="1:22" x14ac:dyDescent="0.25">
      <c r="A22" s="20"/>
      <c r="B22" s="21">
        <v>753</v>
      </c>
      <c r="C22" s="22">
        <v>0.16500000000000001</v>
      </c>
      <c r="D22" s="22">
        <v>0.192</v>
      </c>
      <c r="E22" s="22">
        <f t="shared" si="0"/>
        <v>2.6999999999999996E-2</v>
      </c>
      <c r="F22" s="23">
        <f t="shared" si="1"/>
        <v>142.55999999999997</v>
      </c>
      <c r="G22" s="23">
        <v>22</v>
      </c>
      <c r="H22" s="24">
        <f t="shared" si="2"/>
        <v>348.4799999999999</v>
      </c>
      <c r="I22" s="25" t="s">
        <v>21</v>
      </c>
      <c r="J22" s="26" t="s">
        <v>64</v>
      </c>
      <c r="K22" s="27">
        <f t="shared" si="3"/>
        <v>-348.4799999999999</v>
      </c>
      <c r="L22" s="21"/>
      <c r="M22" s="21"/>
      <c r="N22" s="21"/>
      <c r="O22" s="21"/>
      <c r="P22" s="38" t="s">
        <v>42</v>
      </c>
      <c r="R22" s="3">
        <v>2</v>
      </c>
      <c r="S22" s="3">
        <f t="shared" si="4"/>
        <v>-5.3999999999999992E-2</v>
      </c>
      <c r="T22" s="3">
        <f t="shared" si="5"/>
        <v>0</v>
      </c>
      <c r="U22" s="3">
        <f t="shared" si="6"/>
        <v>-2.6999999999999996E-2</v>
      </c>
      <c r="V22" s="3">
        <f t="shared" si="7"/>
        <v>-1</v>
      </c>
    </row>
    <row r="23" spans="1:22" x14ac:dyDescent="0.25">
      <c r="A23" s="20"/>
      <c r="B23" s="21"/>
      <c r="C23" s="22"/>
      <c r="D23" s="22"/>
      <c r="E23" s="22"/>
      <c r="F23" s="23"/>
      <c r="G23" s="23"/>
      <c r="H23" s="24"/>
      <c r="I23" s="25"/>
      <c r="J23" s="26"/>
      <c r="K23" s="27"/>
      <c r="L23" s="21"/>
      <c r="M23" s="21"/>
      <c r="N23" s="21"/>
      <c r="O23" s="21"/>
      <c r="P23" s="38"/>
      <c r="S23" s="3">
        <f t="shared" si="4"/>
        <v>0</v>
      </c>
      <c r="T23" s="3">
        <f t="shared" si="5"/>
        <v>0</v>
      </c>
      <c r="U23" s="3">
        <f t="shared" si="6"/>
        <v>0</v>
      </c>
      <c r="V23" s="3">
        <f t="shared" si="7"/>
        <v>1</v>
      </c>
    </row>
    <row r="24" spans="1:22" x14ac:dyDescent="0.25">
      <c r="A24" s="20" t="s">
        <v>43</v>
      </c>
      <c r="B24" s="21">
        <v>32</v>
      </c>
      <c r="C24" s="22">
        <v>10.11</v>
      </c>
      <c r="D24" s="22">
        <v>17.62</v>
      </c>
      <c r="E24" s="22">
        <f t="shared" si="0"/>
        <v>7.5100000000000016</v>
      </c>
      <c r="F24" s="23">
        <f t="shared" si="1"/>
        <v>39652.80000000001</v>
      </c>
      <c r="G24" s="23">
        <v>72</v>
      </c>
      <c r="H24" s="24">
        <f t="shared" si="2"/>
        <v>317222.40000000008</v>
      </c>
      <c r="I24" s="25" t="s">
        <v>22</v>
      </c>
      <c r="J24" s="26" t="s">
        <v>64</v>
      </c>
      <c r="K24" s="27">
        <f t="shared" si="3"/>
        <v>317222.40000000008</v>
      </c>
      <c r="L24" s="21"/>
      <c r="M24" s="21"/>
      <c r="N24" s="21"/>
      <c r="O24" s="21"/>
      <c r="P24" s="38" t="s">
        <v>44</v>
      </c>
      <c r="R24" s="3">
        <v>4</v>
      </c>
      <c r="S24" s="3">
        <f t="shared" si="4"/>
        <v>30.040000000000006</v>
      </c>
      <c r="T24" s="3">
        <f t="shared" si="5"/>
        <v>15.020000000000003</v>
      </c>
      <c r="U24" s="3">
        <f t="shared" si="6"/>
        <v>0</v>
      </c>
      <c r="V24" s="3">
        <f t="shared" si="7"/>
        <v>1</v>
      </c>
    </row>
    <row r="25" spans="1:22" x14ac:dyDescent="0.25">
      <c r="A25" s="20"/>
      <c r="B25" s="21">
        <v>32</v>
      </c>
      <c r="C25" s="22">
        <v>11.135999999999999</v>
      </c>
      <c r="D25" s="22">
        <v>11.176</v>
      </c>
      <c r="E25" s="22">
        <f t="shared" si="0"/>
        <v>4.0000000000000924E-2</v>
      </c>
      <c r="F25" s="23">
        <f t="shared" si="1"/>
        <v>211.20000000000488</v>
      </c>
      <c r="G25" s="23">
        <v>72</v>
      </c>
      <c r="H25" s="24">
        <f t="shared" si="2"/>
        <v>1689.600000000039</v>
      </c>
      <c r="I25" s="25" t="s">
        <v>21</v>
      </c>
      <c r="J25" s="26" t="s">
        <v>64</v>
      </c>
      <c r="K25" s="27">
        <f t="shared" si="3"/>
        <v>-1689.600000000039</v>
      </c>
      <c r="L25" s="21"/>
      <c r="M25" s="21"/>
      <c r="N25" s="21"/>
      <c r="O25" s="21"/>
      <c r="P25" s="38" t="s">
        <v>45</v>
      </c>
      <c r="R25" s="3">
        <v>4</v>
      </c>
      <c r="S25" s="3">
        <f t="shared" si="4"/>
        <v>-0.16000000000000369</v>
      </c>
      <c r="T25" s="3">
        <f t="shared" si="5"/>
        <v>-8.0000000000001847E-2</v>
      </c>
      <c r="U25" s="3">
        <f t="shared" si="6"/>
        <v>0</v>
      </c>
      <c r="V25" s="3">
        <f t="shared" si="7"/>
        <v>-1</v>
      </c>
    </row>
    <row r="26" spans="1:22" x14ac:dyDescent="0.25">
      <c r="A26" s="20"/>
      <c r="B26" s="21">
        <v>32</v>
      </c>
      <c r="C26" s="22">
        <v>11.29</v>
      </c>
      <c r="D26" s="22">
        <v>11.324</v>
      </c>
      <c r="E26" s="22">
        <f t="shared" si="0"/>
        <v>3.4000000000000696E-2</v>
      </c>
      <c r="F26" s="23">
        <f t="shared" si="1"/>
        <v>179.52000000000368</v>
      </c>
      <c r="G26" s="23">
        <v>72</v>
      </c>
      <c r="H26" s="24">
        <f t="shared" si="2"/>
        <v>1436.1600000000294</v>
      </c>
      <c r="I26" s="25" t="s">
        <v>21</v>
      </c>
      <c r="J26" s="26" t="s">
        <v>64</v>
      </c>
      <c r="K26" s="27">
        <f t="shared" si="3"/>
        <v>-1436.1600000000294</v>
      </c>
      <c r="L26" s="21"/>
      <c r="M26" s="21"/>
      <c r="N26" s="21"/>
      <c r="O26" s="21"/>
      <c r="P26" s="38" t="s">
        <v>46</v>
      </c>
      <c r="R26" s="3">
        <v>4</v>
      </c>
      <c r="S26" s="3">
        <f t="shared" si="4"/>
        <v>-0.13600000000000279</v>
      </c>
      <c r="T26" s="3">
        <f t="shared" si="5"/>
        <v>-6.8000000000001393E-2</v>
      </c>
      <c r="U26" s="3">
        <f t="shared" si="6"/>
        <v>0</v>
      </c>
      <c r="V26" s="3">
        <f t="shared" si="7"/>
        <v>-1</v>
      </c>
    </row>
    <row r="27" spans="1:22" x14ac:dyDescent="0.25">
      <c r="A27" s="20"/>
      <c r="B27" s="21">
        <v>32</v>
      </c>
      <c r="C27" s="22">
        <v>11.75</v>
      </c>
      <c r="D27" s="22">
        <v>11.805</v>
      </c>
      <c r="E27" s="22">
        <f t="shared" si="0"/>
        <v>5.4999999999999716E-2</v>
      </c>
      <c r="F27" s="23">
        <f t="shared" si="1"/>
        <v>290.3999999999985</v>
      </c>
      <c r="G27" s="23">
        <v>72</v>
      </c>
      <c r="H27" s="24">
        <f t="shared" si="2"/>
        <v>2323.199999999988</v>
      </c>
      <c r="I27" s="25" t="s">
        <v>21</v>
      </c>
      <c r="J27" s="26" t="s">
        <v>64</v>
      </c>
      <c r="K27" s="27">
        <f t="shared" si="3"/>
        <v>-2323.199999999988</v>
      </c>
      <c r="L27" s="21"/>
      <c r="M27" s="21"/>
      <c r="N27" s="21"/>
      <c r="O27" s="21"/>
      <c r="P27" s="38" t="s">
        <v>47</v>
      </c>
      <c r="R27" s="3">
        <v>4</v>
      </c>
      <c r="S27" s="3">
        <f t="shared" si="4"/>
        <v>-0.21999999999999886</v>
      </c>
      <c r="T27" s="3">
        <f t="shared" si="5"/>
        <v>-0.10999999999999943</v>
      </c>
      <c r="U27" s="3">
        <f t="shared" si="6"/>
        <v>0</v>
      </c>
      <c r="V27" s="3">
        <f t="shared" si="7"/>
        <v>-1</v>
      </c>
    </row>
    <row r="28" spans="1:22" x14ac:dyDescent="0.25">
      <c r="A28" s="20"/>
      <c r="B28" s="21">
        <v>32</v>
      </c>
      <c r="C28" s="22">
        <v>12.553000000000001</v>
      </c>
      <c r="D28" s="22">
        <v>12.568</v>
      </c>
      <c r="E28" s="22">
        <f t="shared" si="0"/>
        <v>1.4999999999998792E-2</v>
      </c>
      <c r="F28" s="23">
        <f t="shared" si="1"/>
        <v>79.199999999993622</v>
      </c>
      <c r="G28" s="23">
        <v>72</v>
      </c>
      <c r="H28" s="24">
        <f t="shared" si="2"/>
        <v>633.59999999994898</v>
      </c>
      <c r="I28" s="25" t="s">
        <v>21</v>
      </c>
      <c r="J28" s="26" t="s">
        <v>64</v>
      </c>
      <c r="K28" s="27">
        <f t="shared" si="3"/>
        <v>-633.59999999994898</v>
      </c>
      <c r="L28" s="21"/>
      <c r="M28" s="21"/>
      <c r="N28" s="21"/>
      <c r="O28" s="21"/>
      <c r="P28" s="38" t="s">
        <v>49</v>
      </c>
      <c r="R28" s="3">
        <v>4</v>
      </c>
      <c r="S28" s="3">
        <f t="shared" si="4"/>
        <v>-5.9999999999995168E-2</v>
      </c>
      <c r="T28" s="3">
        <f t="shared" si="5"/>
        <v>-2.9999999999997584E-2</v>
      </c>
      <c r="U28" s="3">
        <f t="shared" si="6"/>
        <v>0</v>
      </c>
      <c r="V28" s="3">
        <f t="shared" si="7"/>
        <v>-1</v>
      </c>
    </row>
    <row r="29" spans="1:22" x14ac:dyDescent="0.25">
      <c r="A29" s="20"/>
      <c r="B29" s="21">
        <v>32</v>
      </c>
      <c r="C29" s="22">
        <v>17.131</v>
      </c>
      <c r="D29" s="22">
        <v>17.167000000000002</v>
      </c>
      <c r="E29" s="22">
        <f t="shared" si="0"/>
        <v>3.6000000000001364E-2</v>
      </c>
      <c r="F29" s="23">
        <f t="shared" si="1"/>
        <v>190.0800000000072</v>
      </c>
      <c r="G29" s="23">
        <v>72</v>
      </c>
      <c r="H29" s="24">
        <f t="shared" si="2"/>
        <v>1520.6400000000576</v>
      </c>
      <c r="I29" s="25" t="s">
        <v>21</v>
      </c>
      <c r="J29" s="26" t="s">
        <v>64</v>
      </c>
      <c r="K29" s="27">
        <f t="shared" si="3"/>
        <v>-1520.6400000000576</v>
      </c>
      <c r="L29" s="21"/>
      <c r="M29" s="21"/>
      <c r="N29" s="21"/>
      <c r="O29" s="21"/>
      <c r="P29" s="38" t="s">
        <v>48</v>
      </c>
      <c r="R29" s="3">
        <v>4</v>
      </c>
      <c r="S29" s="3">
        <f t="shared" si="4"/>
        <v>-0.14400000000000546</v>
      </c>
      <c r="T29" s="3">
        <f t="shared" si="5"/>
        <v>-7.2000000000002728E-2</v>
      </c>
      <c r="U29" s="3">
        <f t="shared" si="6"/>
        <v>0</v>
      </c>
      <c r="V29" s="3">
        <f t="shared" si="7"/>
        <v>-1</v>
      </c>
    </row>
    <row r="30" spans="1:22" x14ac:dyDescent="0.25">
      <c r="A30" s="20"/>
      <c r="B30" s="21"/>
      <c r="C30" s="22"/>
      <c r="D30" s="22"/>
      <c r="E30" s="22"/>
      <c r="F30" s="23"/>
      <c r="G30" s="23"/>
      <c r="H30" s="24"/>
      <c r="I30" s="25"/>
      <c r="J30" s="26"/>
      <c r="K30" s="27"/>
      <c r="L30" s="21"/>
      <c r="M30" s="21"/>
      <c r="N30" s="21"/>
      <c r="O30" s="21"/>
      <c r="P30" s="38"/>
      <c r="S30" s="3">
        <f t="shared" si="4"/>
        <v>0</v>
      </c>
      <c r="T30" s="3">
        <f t="shared" si="5"/>
        <v>0</v>
      </c>
      <c r="U30" s="3">
        <f t="shared" si="6"/>
        <v>0</v>
      </c>
      <c r="V30" s="3">
        <f t="shared" si="7"/>
        <v>1</v>
      </c>
    </row>
    <row r="31" spans="1:22" x14ac:dyDescent="0.25">
      <c r="A31" s="20" t="s">
        <v>50</v>
      </c>
      <c r="B31" s="21">
        <v>52</v>
      </c>
      <c r="C31" s="22">
        <v>19.02</v>
      </c>
      <c r="D31" s="22">
        <v>22</v>
      </c>
      <c r="E31" s="22">
        <f t="shared" si="0"/>
        <v>2.9800000000000004</v>
      </c>
      <c r="F31" s="23">
        <f t="shared" si="1"/>
        <v>15734.400000000001</v>
      </c>
      <c r="G31" s="23">
        <v>72</v>
      </c>
      <c r="H31" s="24">
        <f t="shared" si="2"/>
        <v>125875.20000000001</v>
      </c>
      <c r="I31" s="25" t="s">
        <v>22</v>
      </c>
      <c r="J31" s="26" t="s">
        <v>64</v>
      </c>
      <c r="K31" s="27">
        <f t="shared" si="3"/>
        <v>125875.20000000001</v>
      </c>
      <c r="L31" s="21"/>
      <c r="M31" s="21"/>
      <c r="N31" s="21"/>
      <c r="O31" s="21"/>
      <c r="P31" s="38" t="s">
        <v>44</v>
      </c>
      <c r="R31" s="3">
        <v>4</v>
      </c>
      <c r="S31" s="3">
        <f t="shared" si="4"/>
        <v>11.920000000000002</v>
      </c>
      <c r="T31" s="3">
        <f t="shared" si="5"/>
        <v>5.9600000000000009</v>
      </c>
      <c r="U31" s="3">
        <f t="shared" si="6"/>
        <v>0</v>
      </c>
      <c r="V31" s="3">
        <f t="shared" si="7"/>
        <v>1</v>
      </c>
    </row>
    <row r="32" spans="1:22" x14ac:dyDescent="0.25">
      <c r="A32" s="20"/>
      <c r="B32" s="21">
        <v>52</v>
      </c>
      <c r="C32" s="22"/>
      <c r="D32" s="22"/>
      <c r="E32" s="22">
        <v>1.02</v>
      </c>
      <c r="F32" s="23">
        <v>5380</v>
      </c>
      <c r="G32" s="23">
        <v>12</v>
      </c>
      <c r="H32" s="24">
        <f t="shared" si="2"/>
        <v>7173.333333333333</v>
      </c>
      <c r="I32" s="25" t="s">
        <v>22</v>
      </c>
      <c r="J32" s="26" t="s">
        <v>64</v>
      </c>
      <c r="K32" s="27">
        <f t="shared" si="3"/>
        <v>7173.333333333333</v>
      </c>
      <c r="L32" s="21"/>
      <c r="M32" s="21"/>
      <c r="N32" s="21"/>
      <c r="O32" s="21"/>
      <c r="P32" s="38" t="s">
        <v>72</v>
      </c>
      <c r="R32" s="3">
        <v>4</v>
      </c>
      <c r="S32" s="3">
        <f t="shared" si="4"/>
        <v>4.08</v>
      </c>
      <c r="T32" s="3">
        <f t="shared" si="5"/>
        <v>2.04</v>
      </c>
      <c r="U32" s="3">
        <f t="shared" si="6"/>
        <v>0</v>
      </c>
      <c r="V32" s="3">
        <f t="shared" si="7"/>
        <v>1</v>
      </c>
    </row>
    <row r="33" spans="1:22" x14ac:dyDescent="0.25">
      <c r="A33" s="20"/>
      <c r="B33" s="21"/>
      <c r="C33" s="22"/>
      <c r="D33" s="22"/>
      <c r="E33" s="22"/>
      <c r="F33" s="23"/>
      <c r="G33" s="23"/>
      <c r="H33" s="24"/>
      <c r="I33" s="25"/>
      <c r="J33" s="26"/>
      <c r="K33" s="27"/>
      <c r="L33" s="21"/>
      <c r="M33" s="21"/>
      <c r="N33" s="21"/>
      <c r="O33" s="21"/>
      <c r="P33" s="38"/>
      <c r="S33" s="3">
        <f t="shared" si="4"/>
        <v>0</v>
      </c>
      <c r="T33" s="3">
        <f t="shared" si="5"/>
        <v>0</v>
      </c>
      <c r="U33" s="3">
        <f t="shared" si="6"/>
        <v>0</v>
      </c>
      <c r="V33" s="3">
        <f t="shared" si="7"/>
        <v>1</v>
      </c>
    </row>
    <row r="34" spans="1:22" x14ac:dyDescent="0.25">
      <c r="A34" s="20" t="s">
        <v>51</v>
      </c>
      <c r="B34" s="21">
        <v>124</v>
      </c>
      <c r="C34" s="22">
        <v>0</v>
      </c>
      <c r="D34" s="22">
        <v>7.48</v>
      </c>
      <c r="E34" s="22">
        <f t="shared" si="0"/>
        <v>7.48</v>
      </c>
      <c r="F34" s="23">
        <f t="shared" si="1"/>
        <v>39494.400000000001</v>
      </c>
      <c r="G34" s="23">
        <v>24</v>
      </c>
      <c r="H34" s="24">
        <f t="shared" si="2"/>
        <v>105318.40000000001</v>
      </c>
      <c r="I34" s="25" t="s">
        <v>20</v>
      </c>
      <c r="J34" s="26" t="s">
        <v>64</v>
      </c>
      <c r="K34" s="27">
        <f t="shared" si="3"/>
        <v>105318.40000000001</v>
      </c>
      <c r="L34" s="21"/>
      <c r="M34" s="21"/>
      <c r="N34" s="21"/>
      <c r="O34" s="21"/>
      <c r="P34" s="38" t="s">
        <v>32</v>
      </c>
      <c r="R34" s="3">
        <v>2</v>
      </c>
      <c r="S34" s="3">
        <f t="shared" si="4"/>
        <v>14.96</v>
      </c>
      <c r="T34" s="3">
        <f t="shared" si="5"/>
        <v>0</v>
      </c>
      <c r="U34" s="3">
        <f t="shared" si="6"/>
        <v>7.48</v>
      </c>
      <c r="V34" s="3">
        <f t="shared" si="7"/>
        <v>1</v>
      </c>
    </row>
    <row r="35" spans="1:22" x14ac:dyDescent="0.25">
      <c r="A35" s="20"/>
      <c r="B35" s="21"/>
      <c r="C35" s="22"/>
      <c r="D35" s="22"/>
      <c r="E35" s="22">
        <f t="shared" si="0"/>
        <v>0</v>
      </c>
      <c r="F35" s="23"/>
      <c r="G35" s="23"/>
      <c r="H35" s="24"/>
      <c r="I35" s="25"/>
      <c r="J35" s="26"/>
      <c r="K35" s="27"/>
      <c r="L35" s="21"/>
      <c r="M35" s="21"/>
      <c r="N35" s="21"/>
      <c r="O35" s="21"/>
      <c r="P35" s="38"/>
      <c r="S35" s="3">
        <f t="shared" si="4"/>
        <v>0</v>
      </c>
      <c r="T35" s="3">
        <f t="shared" si="5"/>
        <v>0</v>
      </c>
      <c r="U35" s="3">
        <f t="shared" si="6"/>
        <v>0</v>
      </c>
      <c r="V35" s="3">
        <f t="shared" si="7"/>
        <v>1</v>
      </c>
    </row>
    <row r="36" spans="1:22" x14ac:dyDescent="0.25">
      <c r="A36" s="20" t="s">
        <v>52</v>
      </c>
      <c r="B36" s="21">
        <v>35</v>
      </c>
      <c r="C36" s="22">
        <v>15.25</v>
      </c>
      <c r="D36" s="22">
        <v>20.56</v>
      </c>
      <c r="E36" s="22">
        <f t="shared" si="0"/>
        <v>5.3099999999999987</v>
      </c>
      <c r="F36" s="23">
        <f t="shared" si="1"/>
        <v>28036.799999999992</v>
      </c>
      <c r="G36" s="23">
        <v>24</v>
      </c>
      <c r="H36" s="24">
        <f t="shared" si="2"/>
        <v>74764.799999999988</v>
      </c>
      <c r="I36" s="25" t="s">
        <v>22</v>
      </c>
      <c r="J36" s="26" t="s">
        <v>64</v>
      </c>
      <c r="K36" s="27">
        <f t="shared" si="3"/>
        <v>74764.799999999988</v>
      </c>
      <c r="L36" s="21"/>
      <c r="M36" s="21"/>
      <c r="N36" s="21"/>
      <c r="O36" s="21"/>
      <c r="P36" s="38" t="s">
        <v>53</v>
      </c>
      <c r="R36" s="3">
        <v>4</v>
      </c>
      <c r="S36" s="3">
        <f t="shared" si="4"/>
        <v>21.239999999999995</v>
      </c>
      <c r="T36" s="3">
        <f t="shared" si="5"/>
        <v>10.619999999999997</v>
      </c>
      <c r="U36" s="3">
        <f t="shared" si="6"/>
        <v>0</v>
      </c>
      <c r="V36" s="3">
        <f t="shared" si="7"/>
        <v>1</v>
      </c>
    </row>
    <row r="37" spans="1:22" x14ac:dyDescent="0.25">
      <c r="A37" s="20"/>
      <c r="B37" s="21">
        <v>35</v>
      </c>
      <c r="C37" s="22">
        <v>16.64</v>
      </c>
      <c r="D37" s="22">
        <v>16.673999999999999</v>
      </c>
      <c r="E37" s="22">
        <f t="shared" si="0"/>
        <v>3.399999999999892E-2</v>
      </c>
      <c r="F37" s="23">
        <f t="shared" si="1"/>
        <v>179.5199999999943</v>
      </c>
      <c r="G37" s="23">
        <v>24</v>
      </c>
      <c r="H37" s="24">
        <f t="shared" si="2"/>
        <v>478.71999999998479</v>
      </c>
      <c r="I37" s="25" t="s">
        <v>21</v>
      </c>
      <c r="J37" s="26" t="s">
        <v>64</v>
      </c>
      <c r="K37" s="27">
        <f t="shared" si="3"/>
        <v>-478.71999999998479</v>
      </c>
      <c r="L37" s="21"/>
      <c r="M37" s="21"/>
      <c r="N37" s="21"/>
      <c r="O37" s="21"/>
      <c r="P37" s="38" t="s">
        <v>54</v>
      </c>
      <c r="R37" s="3">
        <v>4</v>
      </c>
      <c r="S37" s="3">
        <f t="shared" si="4"/>
        <v>-0.13599999999999568</v>
      </c>
      <c r="T37" s="3">
        <f t="shared" si="5"/>
        <v>-6.799999999999784E-2</v>
      </c>
      <c r="U37" s="3">
        <f t="shared" si="6"/>
        <v>0</v>
      </c>
      <c r="V37" s="3">
        <f t="shared" si="7"/>
        <v>-1</v>
      </c>
    </row>
    <row r="38" spans="1:22" x14ac:dyDescent="0.25">
      <c r="A38" s="20"/>
      <c r="B38" s="21">
        <v>35</v>
      </c>
      <c r="C38" s="22">
        <v>18.503</v>
      </c>
      <c r="D38" s="22">
        <v>18.564</v>
      </c>
      <c r="E38" s="22">
        <f t="shared" si="0"/>
        <v>6.0999999999999943E-2</v>
      </c>
      <c r="F38" s="23">
        <f t="shared" si="1"/>
        <v>322.0799999999997</v>
      </c>
      <c r="G38" s="23">
        <v>24</v>
      </c>
      <c r="H38" s="24">
        <f t="shared" si="2"/>
        <v>858.8799999999992</v>
      </c>
      <c r="I38" s="25" t="s">
        <v>21</v>
      </c>
      <c r="J38" s="26" t="s">
        <v>64</v>
      </c>
      <c r="K38" s="27">
        <f t="shared" si="3"/>
        <v>-858.8799999999992</v>
      </c>
      <c r="L38" s="21"/>
      <c r="M38" s="21"/>
      <c r="N38" s="21"/>
      <c r="O38" s="21"/>
      <c r="P38" s="38" t="s">
        <v>55</v>
      </c>
      <c r="R38" s="3">
        <v>4</v>
      </c>
      <c r="S38" s="3">
        <f t="shared" si="4"/>
        <v>-0.24399999999999977</v>
      </c>
      <c r="T38" s="3">
        <f t="shared" si="5"/>
        <v>-0.12199999999999989</v>
      </c>
      <c r="U38" s="3">
        <f t="shared" si="6"/>
        <v>0</v>
      </c>
      <c r="V38" s="3">
        <f t="shared" si="7"/>
        <v>-1</v>
      </c>
    </row>
    <row r="39" spans="1:22" x14ac:dyDescent="0.25">
      <c r="A39" s="20"/>
      <c r="B39" s="21">
        <v>35</v>
      </c>
      <c r="C39" s="22">
        <v>18.759</v>
      </c>
      <c r="D39" s="22">
        <v>18.8</v>
      </c>
      <c r="E39" s="22">
        <f t="shared" si="0"/>
        <v>4.1000000000000369E-2</v>
      </c>
      <c r="F39" s="23">
        <f t="shared" si="1"/>
        <v>216.48000000000195</v>
      </c>
      <c r="G39" s="23">
        <v>24</v>
      </c>
      <c r="H39" s="24">
        <f t="shared" si="2"/>
        <v>577.2800000000052</v>
      </c>
      <c r="I39" s="25" t="s">
        <v>21</v>
      </c>
      <c r="J39" s="26" t="s">
        <v>64</v>
      </c>
      <c r="K39" s="27">
        <f t="shared" si="3"/>
        <v>-577.2800000000052</v>
      </c>
      <c r="L39" s="21"/>
      <c r="M39" s="21"/>
      <c r="N39" s="21"/>
      <c r="O39" s="21"/>
      <c r="P39" s="38" t="s">
        <v>56</v>
      </c>
      <c r="R39" s="3">
        <v>4</v>
      </c>
      <c r="S39" s="3">
        <f t="shared" si="4"/>
        <v>-0.16400000000000148</v>
      </c>
      <c r="T39" s="3">
        <f t="shared" si="5"/>
        <v>-8.2000000000000739E-2</v>
      </c>
      <c r="U39" s="3">
        <f t="shared" si="6"/>
        <v>0</v>
      </c>
      <c r="V39" s="3">
        <f t="shared" si="7"/>
        <v>-1</v>
      </c>
    </row>
    <row r="40" spans="1:22" x14ac:dyDescent="0.25">
      <c r="A40" s="20"/>
      <c r="B40" s="21">
        <v>35</v>
      </c>
      <c r="C40" s="22">
        <v>19.212</v>
      </c>
      <c r="D40" s="22">
        <v>19.446999999999999</v>
      </c>
      <c r="E40" s="22">
        <f t="shared" si="0"/>
        <v>0.23499999999999943</v>
      </c>
      <c r="F40" s="23">
        <f t="shared" si="1"/>
        <v>1240.799999999997</v>
      </c>
      <c r="G40" s="23">
        <v>24</v>
      </c>
      <c r="H40" s="24">
        <f t="shared" si="2"/>
        <v>3308.799999999992</v>
      </c>
      <c r="I40" s="25" t="s">
        <v>21</v>
      </c>
      <c r="J40" s="26" t="s">
        <v>64</v>
      </c>
      <c r="K40" s="27">
        <f t="shared" si="3"/>
        <v>-3308.799999999992</v>
      </c>
      <c r="L40" s="21"/>
      <c r="M40" s="21"/>
      <c r="N40" s="21"/>
      <c r="O40" s="21"/>
      <c r="P40" s="38" t="s">
        <v>57</v>
      </c>
      <c r="R40" s="3">
        <v>4</v>
      </c>
      <c r="S40" s="3">
        <f t="shared" si="4"/>
        <v>-0.93999999999999773</v>
      </c>
      <c r="T40" s="3">
        <f t="shared" si="5"/>
        <v>-0.46999999999999886</v>
      </c>
      <c r="U40" s="3">
        <f t="shared" si="6"/>
        <v>0</v>
      </c>
      <c r="V40" s="3">
        <f t="shared" si="7"/>
        <v>-1</v>
      </c>
    </row>
    <row r="41" spans="1:22" x14ac:dyDescent="0.25">
      <c r="A41" s="20"/>
      <c r="B41" s="21">
        <v>35</v>
      </c>
      <c r="C41" s="22">
        <v>19.719000000000001</v>
      </c>
      <c r="D41" s="22">
        <v>19.763000000000002</v>
      </c>
      <c r="E41" s="22">
        <f t="shared" si="0"/>
        <v>4.4000000000000483E-2</v>
      </c>
      <c r="F41" s="23">
        <f t="shared" si="1"/>
        <v>232.32000000000255</v>
      </c>
      <c r="G41" s="23">
        <v>24</v>
      </c>
      <c r="H41" s="24">
        <f t="shared" si="2"/>
        <v>619.5200000000068</v>
      </c>
      <c r="I41" s="25" t="s">
        <v>21</v>
      </c>
      <c r="J41" s="26" t="s">
        <v>64</v>
      </c>
      <c r="K41" s="27">
        <f t="shared" si="3"/>
        <v>-619.5200000000068</v>
      </c>
      <c r="L41" s="21"/>
      <c r="M41" s="21"/>
      <c r="N41" s="21"/>
      <c r="O41" s="21"/>
      <c r="P41" s="38" t="s">
        <v>58</v>
      </c>
      <c r="R41" s="3">
        <v>4</v>
      </c>
      <c r="S41" s="3">
        <f t="shared" si="4"/>
        <v>-0.17600000000000193</v>
      </c>
      <c r="T41" s="3">
        <f t="shared" si="5"/>
        <v>-8.8000000000000966E-2</v>
      </c>
      <c r="U41" s="3">
        <f t="shared" si="6"/>
        <v>0</v>
      </c>
      <c r="V41" s="3">
        <f t="shared" si="7"/>
        <v>-1</v>
      </c>
    </row>
    <row r="42" spans="1:22" x14ac:dyDescent="0.25">
      <c r="A42" s="20"/>
      <c r="B42" s="21">
        <v>35</v>
      </c>
      <c r="C42" s="22">
        <v>20.143999999999998</v>
      </c>
      <c r="D42" s="22">
        <v>20.181000000000001</v>
      </c>
      <c r="E42" s="22">
        <f t="shared" si="0"/>
        <v>3.7000000000002586E-2</v>
      </c>
      <c r="F42" s="23">
        <f t="shared" si="1"/>
        <v>195.36000000001366</v>
      </c>
      <c r="G42" s="23">
        <v>24</v>
      </c>
      <c r="H42" s="24">
        <f t="shared" si="2"/>
        <v>520.96000000003642</v>
      </c>
      <c r="I42" s="25" t="s">
        <v>21</v>
      </c>
      <c r="J42" s="26" t="s">
        <v>64</v>
      </c>
      <c r="K42" s="27">
        <f t="shared" si="3"/>
        <v>-520.96000000003642</v>
      </c>
      <c r="L42" s="21"/>
      <c r="M42" s="21"/>
      <c r="N42" s="21"/>
      <c r="O42" s="21"/>
      <c r="P42" s="38" t="s">
        <v>59</v>
      </c>
      <c r="R42" s="3">
        <v>4</v>
      </c>
      <c r="S42" s="3">
        <f t="shared" si="4"/>
        <v>-0.14800000000001035</v>
      </c>
      <c r="T42" s="3">
        <f t="shared" si="5"/>
        <v>-7.4000000000005173E-2</v>
      </c>
      <c r="U42" s="3">
        <f t="shared" si="6"/>
        <v>0</v>
      </c>
      <c r="V42" s="3">
        <f t="shared" si="7"/>
        <v>-1</v>
      </c>
    </row>
    <row r="43" spans="1:22" x14ac:dyDescent="0.25">
      <c r="A43" s="20"/>
      <c r="B43" s="21">
        <v>35</v>
      </c>
      <c r="C43" s="22">
        <v>20.43</v>
      </c>
      <c r="D43" s="22">
        <v>20.484000000000002</v>
      </c>
      <c r="E43" s="22">
        <f t="shared" si="0"/>
        <v>5.4000000000002046E-2</v>
      </c>
      <c r="F43" s="23">
        <f t="shared" si="1"/>
        <v>285.1200000000108</v>
      </c>
      <c r="G43" s="23">
        <v>24</v>
      </c>
      <c r="H43" s="24">
        <f t="shared" si="2"/>
        <v>760.32000000002881</v>
      </c>
      <c r="I43" s="25" t="s">
        <v>21</v>
      </c>
      <c r="J43" s="26" t="s">
        <v>64</v>
      </c>
      <c r="K43" s="27">
        <f t="shared" si="3"/>
        <v>-760.32000000002881</v>
      </c>
      <c r="L43" s="21"/>
      <c r="M43" s="21"/>
      <c r="N43" s="21"/>
      <c r="O43" s="21"/>
      <c r="P43" s="38" t="s">
        <v>60</v>
      </c>
      <c r="R43" s="3">
        <v>4</v>
      </c>
      <c r="S43" s="3">
        <f t="shared" si="4"/>
        <v>-0.21600000000000819</v>
      </c>
      <c r="T43" s="3">
        <f t="shared" si="5"/>
        <v>-0.10800000000000409</v>
      </c>
      <c r="U43" s="3">
        <f t="shared" si="6"/>
        <v>0</v>
      </c>
      <c r="V43" s="3">
        <f t="shared" si="7"/>
        <v>-1</v>
      </c>
    </row>
    <row r="44" spans="1:22" x14ac:dyDescent="0.25">
      <c r="A44" s="20"/>
      <c r="B44" s="21">
        <v>35</v>
      </c>
      <c r="C44" s="22">
        <v>22.68</v>
      </c>
      <c r="D44" s="22">
        <v>25.05</v>
      </c>
      <c r="E44" s="22">
        <f t="shared" si="0"/>
        <v>2.370000000000001</v>
      </c>
      <c r="F44" s="23">
        <f t="shared" si="1"/>
        <v>12513.600000000006</v>
      </c>
      <c r="G44" s="23">
        <v>48</v>
      </c>
      <c r="H44" s="24">
        <f t="shared" si="2"/>
        <v>66739.200000000026</v>
      </c>
      <c r="I44" s="25" t="s">
        <v>22</v>
      </c>
      <c r="J44" s="26" t="s">
        <v>64</v>
      </c>
      <c r="K44" s="27">
        <f t="shared" si="3"/>
        <v>66739.200000000026</v>
      </c>
      <c r="L44" s="21"/>
      <c r="M44" s="21"/>
      <c r="N44" s="21"/>
      <c r="O44" s="21"/>
      <c r="P44" s="38" t="s">
        <v>74</v>
      </c>
      <c r="S44" s="3">
        <f t="shared" si="4"/>
        <v>0</v>
      </c>
      <c r="T44" s="3">
        <f t="shared" si="5"/>
        <v>0</v>
      </c>
      <c r="U44" s="3">
        <f t="shared" si="6"/>
        <v>0</v>
      </c>
      <c r="V44" s="3">
        <f t="shared" si="7"/>
        <v>1</v>
      </c>
    </row>
    <row r="45" spans="1:22" x14ac:dyDescent="0.25">
      <c r="A45" s="20"/>
      <c r="B45" s="21" t="s">
        <v>76</v>
      </c>
      <c r="C45" s="22">
        <v>24.071000000000002</v>
      </c>
      <c r="D45" s="22">
        <v>24.472000000000001</v>
      </c>
      <c r="E45" s="22">
        <f t="shared" si="0"/>
        <v>0.4009999999999998</v>
      </c>
      <c r="F45" s="23">
        <f t="shared" si="1"/>
        <v>2117.2799999999988</v>
      </c>
      <c r="G45" s="23">
        <v>24</v>
      </c>
      <c r="H45" s="24">
        <f t="shared" si="2"/>
        <v>5646.0799999999972</v>
      </c>
      <c r="I45" s="25" t="s">
        <v>21</v>
      </c>
      <c r="J45" s="26" t="s">
        <v>64</v>
      </c>
      <c r="K45" s="27">
        <f t="shared" si="3"/>
        <v>-5646.0799999999972</v>
      </c>
      <c r="L45" s="21"/>
      <c r="M45" s="21"/>
      <c r="N45" s="21"/>
      <c r="O45" s="21"/>
      <c r="P45" s="38" t="s">
        <v>75</v>
      </c>
      <c r="S45" s="3">
        <f t="shared" si="4"/>
        <v>0</v>
      </c>
      <c r="T45" s="3">
        <f t="shared" si="5"/>
        <v>0</v>
      </c>
      <c r="U45" s="3">
        <f t="shared" si="6"/>
        <v>0</v>
      </c>
      <c r="V45" s="3">
        <f t="shared" si="7"/>
        <v>-1</v>
      </c>
    </row>
    <row r="46" spans="1:22" x14ac:dyDescent="0.25">
      <c r="A46" s="20"/>
      <c r="B46" s="21" t="s">
        <v>77</v>
      </c>
      <c r="C46" s="22">
        <v>24.21</v>
      </c>
      <c r="D46" s="22">
        <v>24.466999999999999</v>
      </c>
      <c r="E46" s="22">
        <f t="shared" si="0"/>
        <v>0.2569999999999979</v>
      </c>
      <c r="F46" s="23">
        <f t="shared" si="1"/>
        <v>1356.9599999999889</v>
      </c>
      <c r="G46" s="23">
        <v>24</v>
      </c>
      <c r="H46" s="24">
        <f t="shared" si="2"/>
        <v>3618.5599999999704</v>
      </c>
      <c r="I46" s="25" t="s">
        <v>21</v>
      </c>
      <c r="J46" s="26" t="s">
        <v>64</v>
      </c>
      <c r="K46" s="27">
        <f t="shared" si="3"/>
        <v>-3618.5599999999704</v>
      </c>
      <c r="L46" s="21"/>
      <c r="M46" s="21"/>
      <c r="N46" s="21"/>
      <c r="O46" s="21"/>
      <c r="P46" s="38" t="s">
        <v>78</v>
      </c>
      <c r="S46" s="3">
        <f t="shared" si="4"/>
        <v>0</v>
      </c>
      <c r="T46" s="3">
        <f t="shared" si="5"/>
        <v>0</v>
      </c>
      <c r="U46" s="3">
        <f t="shared" si="6"/>
        <v>0</v>
      </c>
      <c r="V46" s="3">
        <f t="shared" si="7"/>
        <v>-1</v>
      </c>
    </row>
    <row r="47" spans="1:22" x14ac:dyDescent="0.25">
      <c r="A47" s="20"/>
      <c r="B47" s="21"/>
      <c r="C47" s="22"/>
      <c r="D47" s="22"/>
      <c r="E47" s="22"/>
      <c r="F47" s="23"/>
      <c r="G47" s="23"/>
      <c r="H47" s="24"/>
      <c r="I47" s="25"/>
      <c r="J47" s="26"/>
      <c r="K47" s="27"/>
      <c r="L47" s="21"/>
      <c r="M47" s="21"/>
      <c r="N47" s="21"/>
      <c r="O47" s="21"/>
      <c r="P47" s="38"/>
    </row>
    <row r="48" spans="1:22" x14ac:dyDescent="0.25">
      <c r="A48" s="20" t="s">
        <v>61</v>
      </c>
      <c r="B48" s="21">
        <v>52</v>
      </c>
      <c r="C48" s="22">
        <v>26.46</v>
      </c>
      <c r="D48" s="22">
        <v>31.18</v>
      </c>
      <c r="E48" s="22">
        <f t="shared" si="0"/>
        <v>4.7199999999999989</v>
      </c>
      <c r="F48" s="23">
        <f t="shared" si="1"/>
        <v>24921.599999999995</v>
      </c>
      <c r="G48" s="23">
        <v>72</v>
      </c>
      <c r="H48" s="24">
        <f t="shared" si="2"/>
        <v>199372.79999999996</v>
      </c>
      <c r="I48" s="25" t="s">
        <v>22</v>
      </c>
      <c r="J48" s="26" t="s">
        <v>64</v>
      </c>
      <c r="K48" s="27">
        <f t="shared" si="3"/>
        <v>199372.79999999996</v>
      </c>
      <c r="L48" s="21"/>
      <c r="M48" s="21"/>
      <c r="N48" s="21"/>
      <c r="O48" s="21"/>
      <c r="P48" s="38" t="s">
        <v>73</v>
      </c>
      <c r="R48" s="3">
        <v>4</v>
      </c>
      <c r="S48" s="3">
        <f t="shared" si="4"/>
        <v>18.879999999999995</v>
      </c>
      <c r="T48" s="3">
        <f t="shared" si="5"/>
        <v>9.4399999999999977</v>
      </c>
      <c r="U48" s="3">
        <f t="shared" si="6"/>
        <v>0</v>
      </c>
      <c r="V48" s="3">
        <f t="shared" si="7"/>
        <v>1</v>
      </c>
    </row>
    <row r="49" spans="1:22" x14ac:dyDescent="0.25">
      <c r="A49" s="20"/>
      <c r="B49" s="21">
        <v>52</v>
      </c>
      <c r="C49" s="22">
        <v>27.936</v>
      </c>
      <c r="D49" s="22">
        <v>27.969000000000001</v>
      </c>
      <c r="E49" s="22">
        <f t="shared" si="0"/>
        <v>3.3000000000001251E-2</v>
      </c>
      <c r="F49" s="23">
        <f t="shared" si="1"/>
        <v>174.2400000000066</v>
      </c>
      <c r="G49" s="23">
        <v>72</v>
      </c>
      <c r="H49" s="24">
        <f t="shared" si="2"/>
        <v>1393.9200000000528</v>
      </c>
      <c r="I49" s="25" t="s">
        <v>21</v>
      </c>
      <c r="J49" s="26" t="s">
        <v>64</v>
      </c>
      <c r="K49" s="27">
        <f t="shared" si="3"/>
        <v>-1393.9200000000528</v>
      </c>
      <c r="L49" s="21"/>
      <c r="M49" s="21"/>
      <c r="N49" s="21"/>
      <c r="O49" s="21"/>
      <c r="P49" s="38" t="s">
        <v>62</v>
      </c>
      <c r="R49" s="3">
        <v>4</v>
      </c>
      <c r="S49" s="3">
        <f t="shared" si="4"/>
        <v>-0.132000000000005</v>
      </c>
      <c r="T49" s="3">
        <f t="shared" si="5"/>
        <v>-6.6000000000002501E-2</v>
      </c>
      <c r="U49" s="3">
        <f t="shared" si="6"/>
        <v>0</v>
      </c>
      <c r="V49" s="3">
        <f t="shared" si="7"/>
        <v>-1</v>
      </c>
    </row>
    <row r="50" spans="1:22" x14ac:dyDescent="0.25">
      <c r="A50" s="20"/>
      <c r="B50" s="21">
        <v>52</v>
      </c>
      <c r="C50" s="22">
        <v>29.228000000000002</v>
      </c>
      <c r="D50" s="22">
        <v>29.286999999999999</v>
      </c>
      <c r="E50" s="22">
        <f t="shared" si="0"/>
        <v>5.8999999999997499E-2</v>
      </c>
      <c r="F50" s="23">
        <f t="shared" si="1"/>
        <v>311.51999999998679</v>
      </c>
      <c r="G50" s="23">
        <v>72</v>
      </c>
      <c r="H50" s="24">
        <f t="shared" si="2"/>
        <v>2492.1599999998944</v>
      </c>
      <c r="I50" s="25" t="s">
        <v>21</v>
      </c>
      <c r="J50" s="26" t="s">
        <v>64</v>
      </c>
      <c r="K50" s="27">
        <f t="shared" si="3"/>
        <v>-2492.1599999998944</v>
      </c>
      <c r="L50" s="21"/>
      <c r="M50" s="21"/>
      <c r="N50" s="21"/>
      <c r="O50" s="21"/>
      <c r="P50" s="38" t="s">
        <v>63</v>
      </c>
      <c r="R50" s="3">
        <v>4</v>
      </c>
      <c r="S50" s="3">
        <f t="shared" si="4"/>
        <v>-0.23599999999999</v>
      </c>
      <c r="T50" s="3">
        <f t="shared" si="5"/>
        <v>-0.117999999999995</v>
      </c>
      <c r="U50" s="3">
        <f t="shared" si="6"/>
        <v>0</v>
      </c>
      <c r="V50" s="3">
        <f t="shared" si="7"/>
        <v>-1</v>
      </c>
    </row>
    <row r="51" spans="1:22" x14ac:dyDescent="0.25">
      <c r="A51" s="20"/>
      <c r="B51" s="21"/>
      <c r="C51" s="22"/>
      <c r="D51" s="22"/>
      <c r="E51" s="22"/>
      <c r="F51" s="23"/>
      <c r="G51" s="23"/>
      <c r="H51" s="24"/>
      <c r="I51" s="25"/>
      <c r="J51" s="26"/>
      <c r="K51" s="27"/>
      <c r="L51" s="21"/>
      <c r="M51" s="21"/>
      <c r="N51" s="21"/>
      <c r="O51" s="21"/>
      <c r="P51" s="38"/>
      <c r="S51" s="3">
        <f t="shared" si="4"/>
        <v>0</v>
      </c>
      <c r="T51" s="3">
        <f t="shared" si="5"/>
        <v>0</v>
      </c>
      <c r="U51" s="3">
        <f t="shared" si="6"/>
        <v>0</v>
      </c>
      <c r="V51" s="3">
        <f t="shared" si="7"/>
        <v>1</v>
      </c>
    </row>
    <row r="52" spans="1:22" x14ac:dyDescent="0.25">
      <c r="A52" s="20" t="s">
        <v>61</v>
      </c>
      <c r="B52" s="21">
        <v>522</v>
      </c>
      <c r="C52" s="22">
        <v>0.32</v>
      </c>
      <c r="D52" s="22">
        <v>1.98</v>
      </c>
      <c r="E52" s="22">
        <f t="shared" si="0"/>
        <v>1.66</v>
      </c>
      <c r="F52" s="23">
        <f t="shared" si="1"/>
        <v>8764.7999999999993</v>
      </c>
      <c r="G52" s="23">
        <v>30</v>
      </c>
      <c r="H52" s="24">
        <f t="shared" si="2"/>
        <v>29216</v>
      </c>
      <c r="I52" s="25" t="s">
        <v>22</v>
      </c>
      <c r="J52" s="26" t="s">
        <v>64</v>
      </c>
      <c r="K52" s="27">
        <f t="shared" si="3"/>
        <v>29216</v>
      </c>
      <c r="L52" s="21"/>
      <c r="M52" s="21"/>
      <c r="N52" s="21"/>
      <c r="O52" s="21"/>
      <c r="P52" s="38" t="s">
        <v>79</v>
      </c>
      <c r="S52" s="3">
        <f t="shared" si="4"/>
        <v>0</v>
      </c>
      <c r="T52" s="3">
        <f t="shared" si="5"/>
        <v>0</v>
      </c>
      <c r="U52" s="3">
        <f t="shared" si="6"/>
        <v>0</v>
      </c>
      <c r="V52" s="3">
        <f t="shared" si="7"/>
        <v>1</v>
      </c>
    </row>
    <row r="53" spans="1:22" x14ac:dyDescent="0.25">
      <c r="A53" s="20"/>
      <c r="B53" s="21">
        <v>522</v>
      </c>
      <c r="C53" s="22">
        <v>0.35899999999999999</v>
      </c>
      <c r="D53" s="22">
        <v>0.40699999999999997</v>
      </c>
      <c r="E53" s="22">
        <f t="shared" si="0"/>
        <v>4.7999999999999987E-2</v>
      </c>
      <c r="F53" s="23">
        <f t="shared" si="1"/>
        <v>253.43999999999994</v>
      </c>
      <c r="G53" s="23">
        <v>30</v>
      </c>
      <c r="H53" s="24">
        <f t="shared" si="2"/>
        <v>844.79999999999973</v>
      </c>
      <c r="I53" s="25" t="s">
        <v>21</v>
      </c>
      <c r="J53" s="26" t="s">
        <v>64</v>
      </c>
      <c r="K53" s="27">
        <f t="shared" si="3"/>
        <v>-844.79999999999973</v>
      </c>
      <c r="L53" s="21"/>
      <c r="M53" s="21"/>
      <c r="N53" s="21"/>
      <c r="O53" s="21"/>
      <c r="P53" s="38" t="s">
        <v>80</v>
      </c>
      <c r="S53" s="3">
        <f t="shared" si="4"/>
        <v>0</v>
      </c>
      <c r="T53" s="3">
        <f t="shared" si="5"/>
        <v>0</v>
      </c>
      <c r="U53" s="3">
        <f t="shared" si="6"/>
        <v>0</v>
      </c>
      <c r="V53" s="3">
        <f t="shared" si="7"/>
        <v>-1</v>
      </c>
    </row>
    <row r="54" spans="1:22" x14ac:dyDescent="0.25">
      <c r="A54" s="20"/>
      <c r="B54" s="21">
        <v>522</v>
      </c>
      <c r="C54" s="22">
        <v>1.137</v>
      </c>
      <c r="D54" s="22">
        <v>1.173</v>
      </c>
      <c r="E54" s="22">
        <f t="shared" si="0"/>
        <v>3.6000000000000032E-2</v>
      </c>
      <c r="F54" s="23">
        <f t="shared" si="1"/>
        <v>190.08000000000015</v>
      </c>
      <c r="G54" s="23">
        <v>30</v>
      </c>
      <c r="H54" s="24">
        <f t="shared" si="2"/>
        <v>633.60000000000059</v>
      </c>
      <c r="I54" s="25" t="s">
        <v>21</v>
      </c>
      <c r="J54" s="26" t="s">
        <v>64</v>
      </c>
      <c r="K54" s="27">
        <f t="shared" si="3"/>
        <v>-633.60000000000059</v>
      </c>
      <c r="L54" s="21"/>
      <c r="M54" s="21"/>
      <c r="N54" s="21"/>
      <c r="O54" s="21"/>
      <c r="P54" s="38" t="s">
        <v>81</v>
      </c>
      <c r="S54" s="3">
        <f t="shared" si="4"/>
        <v>0</v>
      </c>
      <c r="T54" s="3">
        <f t="shared" si="5"/>
        <v>0</v>
      </c>
      <c r="U54" s="3">
        <f t="shared" si="6"/>
        <v>0</v>
      </c>
      <c r="V54" s="3">
        <f t="shared" si="7"/>
        <v>-1</v>
      </c>
    </row>
    <row r="55" spans="1:22" ht="15.75" thickBot="1" x14ac:dyDescent="0.3">
      <c r="A55" s="28"/>
      <c r="B55" s="29"/>
      <c r="C55" s="30"/>
      <c r="D55" s="30"/>
      <c r="E55" s="30"/>
      <c r="F55" s="31"/>
      <c r="G55" s="31"/>
      <c r="H55" s="32"/>
      <c r="I55" s="33"/>
      <c r="J55" s="91"/>
      <c r="K55" s="34"/>
      <c r="L55" s="29"/>
      <c r="M55" s="29"/>
      <c r="N55" s="29"/>
      <c r="O55" s="29"/>
      <c r="P55" s="39"/>
      <c r="S55" s="3">
        <f t="shared" si="4"/>
        <v>0</v>
      </c>
      <c r="T55" s="3">
        <f t="shared" si="5"/>
        <v>0</v>
      </c>
      <c r="U55" s="3">
        <f t="shared" si="6"/>
        <v>0</v>
      </c>
      <c r="V55" s="3">
        <f t="shared" si="7"/>
        <v>1</v>
      </c>
    </row>
    <row r="56" spans="1:22" x14ac:dyDescent="0.25">
      <c r="A56" s="125" t="s">
        <v>14</v>
      </c>
      <c r="B56" s="126"/>
      <c r="C56" s="126"/>
      <c r="D56" s="126"/>
      <c r="E56" s="126"/>
      <c r="F56" s="126"/>
      <c r="G56" s="126"/>
      <c r="H56" s="126"/>
      <c r="I56" s="126"/>
      <c r="J56" s="18" t="s">
        <v>64</v>
      </c>
      <c r="K56" s="40">
        <f>SUMIF($J$4:$J$55,$J$56,K4:K55)</f>
        <v>1491255.7866666664</v>
      </c>
      <c r="L56" s="35"/>
      <c r="M56" s="35"/>
      <c r="N56" s="35"/>
      <c r="O56" s="35"/>
      <c r="P56" s="36"/>
      <c r="R56" s="3" t="s">
        <v>71</v>
      </c>
      <c r="S56" s="3">
        <f>SUM(S5:S55)</f>
        <v>168.39400000000001</v>
      </c>
      <c r="T56" s="3">
        <f t="shared" ref="T56:U56" si="8">SUM(T5:T55)</f>
        <v>49.893999999999984</v>
      </c>
      <c r="U56" s="3">
        <f t="shared" si="8"/>
        <v>34.302999999999997</v>
      </c>
    </row>
    <row r="57" spans="1:22" x14ac:dyDescent="0.25">
      <c r="A57" s="127" t="s">
        <v>13</v>
      </c>
      <c r="B57" s="128"/>
      <c r="C57" s="128"/>
      <c r="D57" s="128"/>
      <c r="E57" s="128"/>
      <c r="F57" s="128"/>
      <c r="G57" s="128"/>
      <c r="H57" s="128"/>
      <c r="I57" s="128"/>
      <c r="J57" s="129"/>
      <c r="K57" s="27">
        <f>SUM(K4:K55)</f>
        <v>1491255.7866666664</v>
      </c>
      <c r="L57" s="21"/>
      <c r="M57" s="21"/>
      <c r="N57" s="21"/>
      <c r="O57" s="21"/>
      <c r="P57" s="6"/>
      <c r="R57" s="90">
        <v>0.05</v>
      </c>
      <c r="S57" s="3">
        <v>8.4197000000000006</v>
      </c>
      <c r="T57" s="3">
        <f t="shared" ref="T57:U57" si="9">T56*0.05</f>
        <v>2.4946999999999995</v>
      </c>
      <c r="U57" s="3">
        <f t="shared" si="9"/>
        <v>1.71515</v>
      </c>
    </row>
    <row r="58" spans="1:22" ht="15.75" thickBot="1" x14ac:dyDescent="0.3">
      <c r="A58" s="115" t="s">
        <v>12</v>
      </c>
      <c r="B58" s="116"/>
      <c r="C58" s="116"/>
      <c r="D58" s="116"/>
      <c r="E58" s="116"/>
      <c r="F58" s="116"/>
      <c r="G58" s="116"/>
      <c r="H58" s="116"/>
      <c r="I58" s="116"/>
      <c r="J58" s="117"/>
      <c r="K58" s="41">
        <v>1491255.79</v>
      </c>
      <c r="L58" s="42"/>
      <c r="M58" s="42"/>
      <c r="N58" s="42"/>
      <c r="O58" s="42"/>
      <c r="P58" s="11"/>
      <c r="R58" s="90">
        <v>0.1</v>
      </c>
      <c r="S58" s="3">
        <v>16.839400000000001</v>
      </c>
      <c r="T58" s="3">
        <v>4.9893999999999998</v>
      </c>
      <c r="U58" s="3">
        <v>3.4302999999999999</v>
      </c>
    </row>
  </sheetData>
  <mergeCells count="12">
    <mergeCell ref="A58:J58"/>
    <mergeCell ref="I1:I2"/>
    <mergeCell ref="J1:J2"/>
    <mergeCell ref="P1:P3"/>
    <mergeCell ref="A56:I56"/>
    <mergeCell ref="A57:J57"/>
    <mergeCell ref="A1:A3"/>
    <mergeCell ref="B1:B3"/>
    <mergeCell ref="C1:D2"/>
    <mergeCell ref="E1:F2"/>
    <mergeCell ref="G1:G2"/>
    <mergeCell ref="H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CrackSeal(1)</vt:lpstr>
      <vt:lpstr>CrackSeal(2)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Henshaw, James</cp:lastModifiedBy>
  <dcterms:created xsi:type="dcterms:W3CDTF">2025-03-17T16:35:16Z</dcterms:created>
  <dcterms:modified xsi:type="dcterms:W3CDTF">2025-05-06T19:06:32Z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