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jnelson1\appdata\local\bentley\projectwise\workingdir\ohiodot-pw.bentley.com_ohiodot-pw-02\jocelyn.stephan@dot.ohio.gov\d0344053\"/>
    </mc:Choice>
  </mc:AlternateContent>
  <xr:revisionPtr revIDLastSave="0" documentId="13_ncr:1_{32029272-978E-4344-8863-7BB3C4DFBF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oadway" sheetId="9" r:id="rId1"/>
    <sheet name="Erosion Control" sheetId="11" r:id="rId2"/>
    <sheet name="Pavement" sheetId="6" r:id="rId3"/>
    <sheet name="Traffic Control" sheetId="10" r:id="rId4"/>
    <sheet name="Bridge" sheetId="12" r:id="rId5"/>
  </sheets>
  <definedNames>
    <definedName name="_xlnm.Print_Area" localSheetId="4">Bridge!$B$6:$AJ$151</definedName>
    <definedName name="_xlnm.Print_Area" localSheetId="1">'Erosion Control'!$B$6:$AJ$34</definedName>
    <definedName name="_xlnm.Print_Area" localSheetId="2">Pavement!$B$14:$AJ$63</definedName>
    <definedName name="_xlnm.Print_Area" localSheetId="0">Roadway!$B$39:$AJ$114</definedName>
    <definedName name="_xlnm.Print_Area" localSheetId="3">'Traffic Control'!$B$13:$AJ$29</definedName>
    <definedName name="_xlnm.Print_Titles" localSheetId="4">Bridge!$1:$5</definedName>
    <definedName name="_xlnm.Print_Titles" localSheetId="1">'Erosion Control'!$1:$5</definedName>
    <definedName name="_xlnm.Print_Titles" localSheetId="2">Pavement!$1:$5</definedName>
    <definedName name="_xlnm.Print_Titles" localSheetId="0">Roadway!$1:$5</definedName>
    <definedName name="_xlnm.Print_Titles" localSheetId="3">'Traffic Control'!$1:$5</definedName>
    <definedName name="print1" localSheetId="4">Bridge!#REF!</definedName>
    <definedName name="print1" localSheetId="1">'Erosion Control'!#REF!</definedName>
    <definedName name="print1" localSheetId="2">Pavement!#REF!</definedName>
    <definedName name="print1" localSheetId="0">Roadway!#REF!</definedName>
    <definedName name="print1" localSheetId="3">'Traffic Control'!#REF!</definedName>
    <definedName name="print1">#REF!</definedName>
    <definedName name="print2" localSheetId="4">#REF!</definedName>
    <definedName name="print2">#REF!</definedName>
    <definedName name="print3" localSheetId="4">#REF!</definedName>
    <definedName name="print3">#REF!</definedName>
    <definedName name="print4" localSheetId="4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59" i="12" l="1"/>
  <c r="AG67" i="12"/>
  <c r="O122" i="12" l="1"/>
  <c r="O103" i="12"/>
  <c r="AG98" i="12"/>
  <c r="O75" i="12"/>
  <c r="AG76" i="12"/>
  <c r="K65" i="12"/>
  <c r="AG49" i="12"/>
  <c r="K44" i="12"/>
  <c r="O16" i="12"/>
  <c r="V36" i="6"/>
  <c r="T36" i="6"/>
  <c r="V32" i="6"/>
  <c r="T32" i="6"/>
  <c r="V52" i="6"/>
  <c r="T52" i="6"/>
  <c r="V44" i="6"/>
  <c r="T44" i="6"/>
  <c r="T25" i="6"/>
  <c r="V24" i="6"/>
  <c r="T24" i="6"/>
  <c r="V16" i="6"/>
  <c r="T16" i="6"/>
  <c r="AG27" i="10"/>
  <c r="AG21" i="10"/>
  <c r="T95" i="9"/>
  <c r="V94" i="9"/>
  <c r="T94" i="9"/>
  <c r="K75" i="9"/>
  <c r="K67" i="9"/>
  <c r="K70" i="9"/>
  <c r="O86" i="9" l="1"/>
  <c r="O83" i="9"/>
  <c r="AL81" i="9"/>
  <c r="AL82" i="9" s="1"/>
  <c r="AL83" i="9" s="1"/>
  <c r="AL84" i="9" s="1"/>
  <c r="AL85" i="9" s="1"/>
  <c r="AL86" i="9" s="1"/>
  <c r="AL87" i="9" s="1"/>
  <c r="AL88" i="9" s="1"/>
  <c r="AL89" i="9" s="1"/>
  <c r="AD81" i="9"/>
  <c r="AG80" i="9"/>
  <c r="AG79" i="9"/>
  <c r="O71" i="9"/>
  <c r="O75" i="9" s="1"/>
  <c r="O66" i="9"/>
  <c r="O67" i="9" s="1"/>
  <c r="AL64" i="9"/>
  <c r="AL65" i="9" s="1"/>
  <c r="AL66" i="9" s="1"/>
  <c r="AD64" i="9"/>
  <c r="AG63" i="9"/>
  <c r="AG62" i="9"/>
  <c r="O33" i="9"/>
  <c r="O28" i="9"/>
  <c r="AL25" i="9"/>
  <c r="AD25" i="9"/>
  <c r="AG24" i="9"/>
  <c r="AG23" i="9"/>
  <c r="Y11" i="9"/>
  <c r="Y10" i="9"/>
  <c r="O11" i="9"/>
  <c r="O16" i="9"/>
  <c r="AG8" i="9"/>
  <c r="AL9" i="9"/>
  <c r="AL10" i="9" s="1"/>
  <c r="AL11" i="9" s="1"/>
  <c r="AL12" i="9" s="1"/>
  <c r="AL13" i="9" s="1"/>
  <c r="AL14" i="9" s="1"/>
  <c r="AL15" i="9" s="1"/>
  <c r="AL16" i="9" s="1"/>
  <c r="AL17" i="9" s="1"/>
  <c r="AL18" i="9" s="1"/>
  <c r="AL19" i="9" s="1"/>
  <c r="AD9" i="9"/>
  <c r="AG55" i="9"/>
  <c r="AL56" i="9"/>
  <c r="AL57" i="9" s="1"/>
  <c r="AL58" i="9" s="1"/>
  <c r="AD56" i="9"/>
  <c r="AD57" i="9" s="1"/>
  <c r="AD58" i="9" s="1"/>
  <c r="AL49" i="9"/>
  <c r="AL50" i="9" s="1"/>
  <c r="AD49" i="9"/>
  <c r="AD50" i="9" s="1"/>
  <c r="AG48" i="9"/>
  <c r="AG47" i="9"/>
  <c r="AG9" i="9" l="1"/>
  <c r="AL67" i="9"/>
  <c r="AL68" i="9" s="1"/>
  <c r="AL69" i="9" s="1"/>
  <c r="AL70" i="9" s="1"/>
  <c r="AL71" i="9" s="1"/>
  <c r="AL72" i="9" s="1"/>
  <c r="AL73" i="9" s="1"/>
  <c r="AL74" i="9" s="1"/>
  <c r="AL75" i="9" s="1"/>
  <c r="AD26" i="9"/>
  <c r="AL27" i="9"/>
  <c r="AL28" i="9" s="1"/>
  <c r="AL29" i="9" s="1"/>
  <c r="AL30" i="9" s="1"/>
  <c r="AL31" i="9" s="1"/>
  <c r="AL32" i="9" s="1"/>
  <c r="AL33" i="9" s="1"/>
  <c r="AL34" i="9" s="1"/>
  <c r="AL35" i="9" s="1"/>
  <c r="AL36" i="9" s="1"/>
  <c r="AL26" i="9"/>
  <c r="AG81" i="9"/>
  <c r="AD65" i="9"/>
  <c r="AG65" i="9" s="1"/>
  <c r="AG58" i="9"/>
  <c r="AD82" i="9"/>
  <c r="AD83" i="9" s="1"/>
  <c r="AD84" i="9" s="1"/>
  <c r="AD85" i="9" s="1"/>
  <c r="AD86" i="9" s="1"/>
  <c r="AD87" i="9" s="1"/>
  <c r="AD88" i="9" s="1"/>
  <c r="AD89" i="9" s="1"/>
  <c r="AG64" i="9"/>
  <c r="AG25" i="9"/>
  <c r="AD27" i="9"/>
  <c r="AD10" i="9"/>
  <c r="AG7" i="9"/>
  <c r="AG50" i="9"/>
  <c r="AG56" i="9"/>
  <c r="AG57" i="9"/>
  <c r="AG49" i="9"/>
  <c r="AG54" i="9"/>
  <c r="AG10" i="10"/>
  <c r="AG9" i="10"/>
  <c r="AG8" i="10"/>
  <c r="AG82" i="9" l="1"/>
  <c r="AL37" i="9"/>
  <c r="AG26" i="9"/>
  <c r="AD66" i="9"/>
  <c r="AD67" i="9" s="1"/>
  <c r="AG84" i="9"/>
  <c r="AG83" i="9"/>
  <c r="AG27" i="9"/>
  <c r="AD28" i="9"/>
  <c r="AD11" i="9"/>
  <c r="AG10" i="9"/>
  <c r="AG51" i="9"/>
  <c r="AG59" i="9"/>
  <c r="AG150" i="12"/>
  <c r="AG149" i="12"/>
  <c r="AG148" i="12"/>
  <c r="AG147" i="12"/>
  <c r="AG142" i="12"/>
  <c r="AG141" i="12"/>
  <c r="AG136" i="12"/>
  <c r="AG134" i="12"/>
  <c r="AG129" i="12"/>
  <c r="AG128" i="12"/>
  <c r="AG123" i="12"/>
  <c r="AG122" i="12"/>
  <c r="AG117" i="12"/>
  <c r="AG115" i="12"/>
  <c r="AG110" i="12"/>
  <c r="AG109" i="12"/>
  <c r="AG104" i="12"/>
  <c r="AG103" i="12"/>
  <c r="AG96" i="12"/>
  <c r="AG91" i="12"/>
  <c r="AG89" i="12"/>
  <c r="AG84" i="12"/>
  <c r="AG83" i="12"/>
  <c r="AG78" i="12"/>
  <c r="AG77" i="12"/>
  <c r="AG71" i="12"/>
  <c r="AG66" i="12"/>
  <c r="AG63" i="12"/>
  <c r="AG58" i="12"/>
  <c r="AG54" i="12"/>
  <c r="AG42" i="12"/>
  <c r="AG34" i="12"/>
  <c r="AG23" i="12"/>
  <c r="AG22" i="12"/>
  <c r="AG29" i="12"/>
  <c r="AG28" i="12"/>
  <c r="AG17" i="12"/>
  <c r="AG16" i="12"/>
  <c r="AG11" i="12"/>
  <c r="AG10" i="12"/>
  <c r="AG9" i="12"/>
  <c r="AG8" i="12"/>
  <c r="AG34" i="10"/>
  <c r="AG33" i="10"/>
  <c r="AG32" i="10"/>
  <c r="AG15" i="10"/>
  <c r="AG60" i="6"/>
  <c r="AG52" i="6"/>
  <c r="AG44" i="6"/>
  <c r="AG32" i="6"/>
  <c r="AG24" i="6"/>
  <c r="AG16" i="6"/>
  <c r="AG11" i="6"/>
  <c r="AG10" i="6"/>
  <c r="AG9" i="6"/>
  <c r="AG8" i="6"/>
  <c r="AG32" i="11"/>
  <c r="AG27" i="11"/>
  <c r="AG22" i="11"/>
  <c r="AG16" i="11"/>
  <c r="AG8" i="11"/>
  <c r="AG42" i="9"/>
  <c r="AG94" i="9"/>
  <c r="AG105" i="9"/>
  <c r="AG104" i="9"/>
  <c r="AG103" i="9"/>
  <c r="AG102" i="9"/>
  <c r="AG112" i="9"/>
  <c r="AG111" i="9"/>
  <c r="AG110" i="9"/>
  <c r="AG66" i="9" l="1"/>
  <c r="AG67" i="9"/>
  <c r="AD68" i="9"/>
  <c r="AD69" i="9" s="1"/>
  <c r="AD70" i="9" s="1"/>
  <c r="AD71" i="9" s="1"/>
  <c r="AD72" i="9" s="1"/>
  <c r="AD73" i="9" s="1"/>
  <c r="AD74" i="9" s="1"/>
  <c r="AD75" i="9" s="1"/>
  <c r="AG75" i="9" s="1"/>
  <c r="AG70" i="9"/>
  <c r="AG68" i="9"/>
  <c r="AG28" i="9"/>
  <c r="AD29" i="9"/>
  <c r="AD12" i="9"/>
  <c r="AG11" i="9"/>
  <c r="AL95" i="9"/>
  <c r="AD95" i="9"/>
  <c r="AG95" i="9" s="1"/>
  <c r="AG33" i="12"/>
  <c r="AD30" i="9" l="1"/>
  <c r="AG29" i="9"/>
  <c r="AD13" i="9"/>
  <c r="AG12" i="9"/>
  <c r="AD96" i="9"/>
  <c r="AL96" i="9"/>
  <c r="AL97" i="9" s="1"/>
  <c r="AL148" i="12"/>
  <c r="AL149" i="12" s="1"/>
  <c r="AL150" i="12" s="1"/>
  <c r="AD148" i="12"/>
  <c r="AD149" i="12" s="1"/>
  <c r="AD150" i="12" s="1"/>
  <c r="AG151" i="12"/>
  <c r="AG146" i="12"/>
  <c r="AL142" i="12"/>
  <c r="AD142" i="12"/>
  <c r="AG143" i="12"/>
  <c r="AG140" i="12"/>
  <c r="AL135" i="12"/>
  <c r="AL136" i="12" s="1"/>
  <c r="AD135" i="12"/>
  <c r="AG133" i="12"/>
  <c r="AL129" i="12"/>
  <c r="AD129" i="12"/>
  <c r="AG130" i="12"/>
  <c r="AG127" i="12"/>
  <c r="AL123" i="12"/>
  <c r="AD123" i="12"/>
  <c r="AG124" i="12"/>
  <c r="AG121" i="12"/>
  <c r="AL116" i="12"/>
  <c r="AL117" i="12" s="1"/>
  <c r="AD116" i="12"/>
  <c r="AG114" i="12"/>
  <c r="AL55" i="12"/>
  <c r="AD55" i="12"/>
  <c r="AL110" i="12"/>
  <c r="AD110" i="12"/>
  <c r="AG111" i="12"/>
  <c r="AG108" i="12"/>
  <c r="AL104" i="12"/>
  <c r="AD104" i="12"/>
  <c r="AG102" i="12"/>
  <c r="AL97" i="12"/>
  <c r="AD97" i="12"/>
  <c r="AD98" i="12" s="1"/>
  <c r="AG95" i="12"/>
  <c r="AL90" i="12"/>
  <c r="AL91" i="12" s="1"/>
  <c r="AD90" i="12"/>
  <c r="AG88" i="12"/>
  <c r="AL84" i="12"/>
  <c r="AD84" i="12"/>
  <c r="AG82" i="12"/>
  <c r="AL72" i="12"/>
  <c r="AD72" i="12"/>
  <c r="AG70" i="12"/>
  <c r="AL64" i="12"/>
  <c r="AD64" i="12"/>
  <c r="AD65" i="12" s="1"/>
  <c r="AG65" i="12" s="1"/>
  <c r="AG62" i="12"/>
  <c r="AG53" i="12"/>
  <c r="AL43" i="12"/>
  <c r="AL44" i="12" s="1"/>
  <c r="AD43" i="12"/>
  <c r="AG41" i="12"/>
  <c r="AL35" i="12"/>
  <c r="AD35" i="12"/>
  <c r="AL23" i="12"/>
  <c r="AD23" i="12"/>
  <c r="AG21" i="12"/>
  <c r="AL29" i="12"/>
  <c r="AD29" i="12"/>
  <c r="AG27" i="12"/>
  <c r="AL17" i="12"/>
  <c r="AD17" i="12"/>
  <c r="AG15" i="12"/>
  <c r="AL9" i="12"/>
  <c r="AL10" i="12" s="1"/>
  <c r="AL11" i="12" s="1"/>
  <c r="AD9" i="12"/>
  <c r="AD10" i="12" s="1"/>
  <c r="AD11" i="12" s="1"/>
  <c r="AG7" i="12"/>
  <c r="W1" i="12"/>
  <c r="AD97" i="9" l="1"/>
  <c r="AG97" i="9" s="1"/>
  <c r="AG96" i="9"/>
  <c r="AD136" i="12"/>
  <c r="AG135" i="12"/>
  <c r="AG137" i="12" s="1"/>
  <c r="AD117" i="12"/>
  <c r="AG116" i="12"/>
  <c r="AG118" i="12" s="1"/>
  <c r="AL98" i="12"/>
  <c r="AD91" i="12"/>
  <c r="AG90" i="12"/>
  <c r="AG92" i="12" s="1"/>
  <c r="AD73" i="12"/>
  <c r="AG72" i="12"/>
  <c r="AL73" i="12"/>
  <c r="AL74" i="12" s="1"/>
  <c r="AL75" i="12" s="1"/>
  <c r="AL76" i="12" s="1"/>
  <c r="AL77" i="12" s="1"/>
  <c r="AL78" i="12" s="1"/>
  <c r="AG97" i="12"/>
  <c r="AG99" i="12" s="1"/>
  <c r="AL66" i="12"/>
  <c r="AL65" i="12"/>
  <c r="AD58" i="12"/>
  <c r="AD56" i="12"/>
  <c r="AG55" i="12"/>
  <c r="AL58" i="12"/>
  <c r="AL56" i="12"/>
  <c r="AL57" i="12" s="1"/>
  <c r="AL45" i="12"/>
  <c r="AL46" i="12" s="1"/>
  <c r="AL47" i="12" s="1"/>
  <c r="AL48" i="12" s="1"/>
  <c r="AD44" i="12"/>
  <c r="AG43" i="12"/>
  <c r="AD66" i="12"/>
  <c r="AG64" i="12"/>
  <c r="AG35" i="12"/>
  <c r="AL37" i="12"/>
  <c r="AL36" i="12"/>
  <c r="AD37" i="12"/>
  <c r="AD36" i="12"/>
  <c r="AG85" i="9"/>
  <c r="AG30" i="9"/>
  <c r="AD31" i="9"/>
  <c r="AD14" i="9"/>
  <c r="AG13" i="9"/>
  <c r="AG18" i="12"/>
  <c r="AG105" i="12"/>
  <c r="AG85" i="12"/>
  <c r="AG30" i="12"/>
  <c r="AG12" i="12"/>
  <c r="AG24" i="12"/>
  <c r="AD74" i="12" l="1"/>
  <c r="AG73" i="12"/>
  <c r="AD57" i="12"/>
  <c r="AG57" i="12" s="1"/>
  <c r="AG56" i="12"/>
  <c r="AL49" i="12"/>
  <c r="AG36" i="12"/>
  <c r="AG37" i="12"/>
  <c r="AD45" i="12"/>
  <c r="AG44" i="12"/>
  <c r="AG86" i="9"/>
  <c r="AG69" i="9"/>
  <c r="AD15" i="9"/>
  <c r="AG14" i="9"/>
  <c r="AD32" i="9"/>
  <c r="AG31" i="9"/>
  <c r="AD33" i="6"/>
  <c r="AG33" i="6" s="1"/>
  <c r="AL33" i="6"/>
  <c r="AL34" i="6" s="1"/>
  <c r="AL35" i="6" s="1"/>
  <c r="AL36" i="6" s="1"/>
  <c r="AL37" i="6" s="1"/>
  <c r="AL38" i="6" s="1"/>
  <c r="AL39" i="6" s="1"/>
  <c r="AL25" i="6"/>
  <c r="AG23" i="6"/>
  <c r="AD25" i="6"/>
  <c r="Y25" i="6"/>
  <c r="AD26" i="6" l="1"/>
  <c r="AD27" i="6" s="1"/>
  <c r="Y26" i="6"/>
  <c r="AG25" i="6"/>
  <c r="AL26" i="6"/>
  <c r="AL27" i="6" s="1"/>
  <c r="AD75" i="12"/>
  <c r="AG74" i="12"/>
  <c r="AD46" i="12"/>
  <c r="AG45" i="12"/>
  <c r="AG38" i="12"/>
  <c r="AG88" i="9"/>
  <c r="AG87" i="9"/>
  <c r="AG89" i="9"/>
  <c r="AG71" i="9"/>
  <c r="AD33" i="9"/>
  <c r="AG32" i="9"/>
  <c r="AG15" i="9"/>
  <c r="AD16" i="9"/>
  <c r="AD34" i="6"/>
  <c r="W1" i="10"/>
  <c r="W1" i="6"/>
  <c r="W1" i="11"/>
  <c r="AL33" i="10"/>
  <c r="AL34" i="10" s="1"/>
  <c r="AL22" i="10"/>
  <c r="AL16" i="10"/>
  <c r="AL9" i="10"/>
  <c r="AL10" i="10" s="1"/>
  <c r="AL61" i="6"/>
  <c r="AL53" i="6"/>
  <c r="AL54" i="6" s="1"/>
  <c r="AL55" i="6" s="1"/>
  <c r="AL45" i="6"/>
  <c r="AL46" i="6" s="1"/>
  <c r="AL47" i="6" s="1"/>
  <c r="AL17" i="6"/>
  <c r="AL18" i="6" s="1"/>
  <c r="AL9" i="6"/>
  <c r="AL10" i="6" s="1"/>
  <c r="AL11" i="6" s="1"/>
  <c r="AL17" i="11"/>
  <c r="AL9" i="11"/>
  <c r="AL10" i="11" s="1"/>
  <c r="AL11" i="11" s="1"/>
  <c r="AG33" i="11"/>
  <c r="AL111" i="9"/>
  <c r="AL112" i="9" s="1"/>
  <c r="AL103" i="9"/>
  <c r="AL104" i="9" s="1"/>
  <c r="AL105" i="9" s="1"/>
  <c r="AL43" i="9"/>
  <c r="AD16" i="10"/>
  <c r="AG16" i="10" s="1"/>
  <c r="AD9" i="10"/>
  <c r="AD10" i="10" s="1"/>
  <c r="AD22" i="10"/>
  <c r="AD43" i="9"/>
  <c r="AD33" i="10"/>
  <c r="AD34" i="10" s="1"/>
  <c r="AG28" i="11"/>
  <c r="AD17" i="11"/>
  <c r="AG17" i="11" s="1"/>
  <c r="AD61" i="6"/>
  <c r="AG61" i="6" s="1"/>
  <c r="AG59" i="6"/>
  <c r="AG51" i="6"/>
  <c r="AG43" i="6"/>
  <c r="AD53" i="6"/>
  <c r="AD54" i="6" s="1"/>
  <c r="AD55" i="6" s="1"/>
  <c r="Y53" i="6"/>
  <c r="AD45" i="6"/>
  <c r="AD46" i="6" s="1"/>
  <c r="AD47" i="6" s="1"/>
  <c r="Y45" i="6"/>
  <c r="AG15" i="6"/>
  <c r="AD17" i="6"/>
  <c r="AD18" i="6" s="1"/>
  <c r="Y17" i="6"/>
  <c r="AD111" i="9"/>
  <c r="AD112" i="9" s="1"/>
  <c r="AG41" i="9"/>
  <c r="AD9" i="6"/>
  <c r="AG109" i="9"/>
  <c r="AD103" i="9"/>
  <c r="AD104" i="9" s="1"/>
  <c r="AD105" i="9" s="1"/>
  <c r="AD9" i="11"/>
  <c r="AG101" i="9"/>
  <c r="AG93" i="9"/>
  <c r="AG7" i="6"/>
  <c r="AG23" i="11"/>
  <c r="AG98" i="9"/>
  <c r="AG22" i="10" l="1"/>
  <c r="AG23" i="10" s="1"/>
  <c r="AG53" i="6"/>
  <c r="AD35" i="6"/>
  <c r="AG34" i="6"/>
  <c r="AG26" i="6"/>
  <c r="Y27" i="6"/>
  <c r="AG27" i="6" s="1"/>
  <c r="AG45" i="6"/>
  <c r="AD76" i="12"/>
  <c r="AD77" i="12" s="1"/>
  <c r="AD78" i="12" s="1"/>
  <c r="AG75" i="12"/>
  <c r="AG79" i="12" s="1"/>
  <c r="AD47" i="12"/>
  <c r="AG46" i="12"/>
  <c r="Y19" i="6"/>
  <c r="Y18" i="6"/>
  <c r="AG18" i="6" s="1"/>
  <c r="AG17" i="6"/>
  <c r="AL19" i="6"/>
  <c r="AD19" i="6"/>
  <c r="AD10" i="11"/>
  <c r="AG9" i="11"/>
  <c r="AG90" i="9"/>
  <c r="AG73" i="9"/>
  <c r="AG72" i="9"/>
  <c r="AG74" i="9"/>
  <c r="AD17" i="9"/>
  <c r="AG16" i="9"/>
  <c r="AG33" i="9"/>
  <c r="AD34" i="9"/>
  <c r="AG43" i="9"/>
  <c r="AG44" i="9" s="1"/>
  <c r="AD11" i="6"/>
  <c r="AG12" i="6"/>
  <c r="AG62" i="6"/>
  <c r="AG35" i="10"/>
  <c r="AG28" i="10"/>
  <c r="AD10" i="6"/>
  <c r="Y54" i="6"/>
  <c r="AG54" i="6" s="1"/>
  <c r="Y46" i="6"/>
  <c r="AG46" i="6" s="1"/>
  <c r="AG106" i="9"/>
  <c r="AG17" i="10"/>
  <c r="AG11" i="10"/>
  <c r="AG18" i="11"/>
  <c r="AG113" i="9"/>
  <c r="AD36" i="6" l="1"/>
  <c r="AD37" i="6" s="1"/>
  <c r="AD38" i="6" s="1"/>
  <c r="AD39" i="6" s="1"/>
  <c r="AG35" i="6"/>
  <c r="AG28" i="6"/>
  <c r="AG19" i="6"/>
  <c r="AD48" i="12"/>
  <c r="AG47" i="12"/>
  <c r="AD11" i="11"/>
  <c r="AG11" i="11" s="1"/>
  <c r="AG10" i="11"/>
  <c r="AG76" i="9"/>
  <c r="AD35" i="9"/>
  <c r="AG34" i="9"/>
  <c r="AD36" i="9"/>
  <c r="AG36" i="9" s="1"/>
  <c r="AD18" i="9"/>
  <c r="AG18" i="9" s="1"/>
  <c r="AD19" i="9"/>
  <c r="AG19" i="9" s="1"/>
  <c r="AG17" i="9"/>
  <c r="Y55" i="6"/>
  <c r="AG36" i="6"/>
  <c r="AG37" i="6"/>
  <c r="Y47" i="6"/>
  <c r="AG12" i="11" l="1"/>
  <c r="AG55" i="6"/>
  <c r="AG47" i="6"/>
  <c r="AD49" i="12"/>
  <c r="AG48" i="12"/>
  <c r="AG50" i="12" s="1"/>
  <c r="AG35" i="9"/>
  <c r="AD37" i="9"/>
  <c r="AG37" i="9" s="1"/>
  <c r="AG20" i="9"/>
  <c r="AG38" i="6"/>
  <c r="AG20" i="6"/>
  <c r="AG38" i="9" l="1"/>
  <c r="AG39" i="6"/>
  <c r="AG56" i="6"/>
  <c r="AG40" i="6" l="1"/>
  <c r="AG48" i="6"/>
</calcChain>
</file>

<file path=xl/sharedStrings.xml><?xml version="1.0" encoding="utf-8"?>
<sst xmlns="http://schemas.openxmlformats.org/spreadsheetml/2006/main" count="1641" uniqueCount="175">
  <si>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</si>
  <si>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</si>
  <si>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</si>
  <si>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</si>
  <si>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</si>
  <si>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</si>
  <si>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</si>
  <si>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</si>
  <si>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</si>
  <si>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</si>
  <si>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</si>
  <si>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</si>
  <si>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</si>
  <si>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ROADWAY QUANTITIES</t>
  </si>
  <si>
    <t>ITEM 301 - ASPHALT CONCRETE BASE, PG64-22</t>
  </si>
  <si>
    <t>ITEM 304 - AGGREGATE BASE</t>
  </si>
  <si>
    <t>ITEM 407 - TACK COAT</t>
  </si>
  <si>
    <t>ITEM 518 - 6" PERFORATED CORRUGATED PLASTIC PIPE</t>
  </si>
  <si>
    <t>ITEM 512 - SEALING OF CONCRETE SURFACES, (NON-EPOXY)</t>
  </si>
  <si>
    <t>ITEM 441 - 1 3/4" ASPHALT CONCRETE INTERMEDIATE COURSE, TYPE 2, (448)</t>
  </si>
  <si>
    <t>ITEM 202 - APPROACH SLAB REMOVED</t>
  </si>
  <si>
    <t>ITEM 518 - 6" NON-PERFORATED CORRUGATED PLASTIC PIPE, INCLUDING SPECIALS</t>
  </si>
  <si>
    <t>MILE</t>
  </si>
  <si>
    <t>REF #</t>
  </si>
  <si>
    <t>T</t>
  </si>
  <si>
    <t>C.F.</t>
  </si>
  <si>
    <t>x</t>
  </si>
  <si>
    <t>÷</t>
  </si>
  <si>
    <t>=</t>
  </si>
  <si>
    <t>TOTAL CARRIED TO GENERAL SUMMARY =</t>
  </si>
  <si>
    <t>STATION / DESCRIPTION</t>
  </si>
  <si>
    <t>CU YD</t>
  </si>
  <si>
    <t>ITEM 601 - ROCK CHANNEL PROTECTION TYPE C, GEOTEXTILE FABRIC</t>
  </si>
  <si>
    <t>ITEM 646 - CENTER LINE</t>
  </si>
  <si>
    <t>ITEM 202 - PORTIONS OF STRUCTURE REMOVED, AS PER PLAN (SUPERSTRUCTURE)</t>
  </si>
  <si>
    <t>ITEM 202 - PORTIONS OF STRUCTURE REMOVED, AS PER PLAN (SUBSTRUCTURE)</t>
  </si>
  <si>
    <t>ITEM 202 - BRIDGE RAILING REMOVED</t>
  </si>
  <si>
    <t>ITEM 516 - 1/2" PREFORMED EXPANSION JOINT FILLER, AS PER PLAN</t>
  </si>
  <si>
    <t>ITEM 516 - INTEGRAL ABUTMENT EXPANSION JOINT SEAL</t>
  </si>
  <si>
    <t>ITEM 516 - 2" DEEP JOINT SEALER, AS PER PLAN</t>
  </si>
  <si>
    <t>ITEM 518 - POROUS BACKFILL WITH GEOTEXTILE FABRIC</t>
  </si>
  <si>
    <t>ITEM 518 - STEEL DRIP STRIP</t>
  </si>
  <si>
    <t>ITEM 516 - 1" PREFORMED EXPANSION JOINT FILLER, AS PER PLAN</t>
  </si>
  <si>
    <t>GAL.</t>
  </si>
  <si>
    <t>ITEM 690 - REINFORCED MESH FOR TRANSVERSE AND/OR LONGITUDINAL JOINTS AND CRACKS</t>
  </si>
  <si>
    <t>ITEM 659 - COMMERCIAL FERTILIZER</t>
  </si>
  <si>
    <t>ITEM 659 - LIME</t>
  </si>
  <si>
    <t>ITEM 659 - WATER</t>
  </si>
  <si>
    <t>TON</t>
  </si>
  <si>
    <t>ACRE</t>
  </si>
  <si>
    <t>MGAL</t>
  </si>
  <si>
    <t>ITEM 646 - STOP LINE</t>
  </si>
  <si>
    <t>FT</t>
  </si>
  <si>
    <t>ITEM 626 - BARRIER REFLECTOR, TYPE 1 (BIDIRECTIONAL)</t>
  </si>
  <si>
    <t>ITEM 626 - BARRIER REFLECTOR, TYPE 2 (BIDIRECTIONAL)</t>
  </si>
  <si>
    <t>EACH</t>
  </si>
  <si>
    <t>ITEM 601 - CRUSHED AGGREGATE SLOPE PROTECTION</t>
  </si>
  <si>
    <t>ITEM 646 - EDGE LINE, 6"</t>
  </si>
  <si>
    <t>BRIDGE QUANTITIES</t>
  </si>
  <si>
    <t>ITEM 441 - 1 1/2" ASPHALT CONCRETE SURFACE COURSE, TYPE 1, (448), PG70-22M</t>
  </si>
  <si>
    <t>ITEM 202 - PAVEMENT REMOVED</t>
  </si>
  <si>
    <t>ITEM 204 - SUBGRADE COMPACTION</t>
  </si>
  <si>
    <t>?</t>
  </si>
  <si>
    <t>ITEM 202 - WEARING COURSE REMOVED</t>
  </si>
  <si>
    <t>ITEM 202 - GUARDRAIL REMOVED</t>
  </si>
  <si>
    <t>1-AS</t>
  </si>
  <si>
    <t>2-AS</t>
  </si>
  <si>
    <t>DECK</t>
  </si>
  <si>
    <t>61+19.90 TO 61+34.90</t>
  </si>
  <si>
    <t>61+34.90 TO 61+67.10</t>
  </si>
  <si>
    <t>61+67.10 TO 61+82.10</t>
  </si>
  <si>
    <t>1-PV</t>
  </si>
  <si>
    <t>2-PV</t>
  </si>
  <si>
    <t>59+75.00 TO 61+19.90</t>
  </si>
  <si>
    <t>61+82.10 TO 63+25.00</t>
  </si>
  <si>
    <t>60+55 TO 61+44</t>
  </si>
  <si>
    <t>60+34 TO 61+24</t>
  </si>
  <si>
    <t>61+77 TO 62+42</t>
  </si>
  <si>
    <t>1-GR</t>
  </si>
  <si>
    <t>2-GR</t>
  </si>
  <si>
    <t>3-GR</t>
  </si>
  <si>
    <t>4-GR</t>
  </si>
  <si>
    <t>61+59 TO 62+30</t>
  </si>
  <si>
    <t>ITEM 203 - EXCAVATION</t>
  </si>
  <si>
    <t>60+75 TO 61+00.92</t>
  </si>
  <si>
    <t>61+00.92 TO 61+20.92</t>
  </si>
  <si>
    <t>SPAN1</t>
  </si>
  <si>
    <t>SPAN3</t>
  </si>
  <si>
    <t>61+20.92 TO 61+39.75</t>
  </si>
  <si>
    <t>61+62.25 TO 61+81.08</t>
  </si>
  <si>
    <t>61+81.08 TO 62+01.08</t>
  </si>
  <si>
    <t>62+01.08 TO 62+25</t>
  </si>
  <si>
    <t>59+83 TO 59+91</t>
  </si>
  <si>
    <t>59+91 TO 59+99</t>
  </si>
  <si>
    <t>59+99 TO 60+75</t>
  </si>
  <si>
    <t>63+09 TO 63+17</t>
  </si>
  <si>
    <t>63+01 TO 63+09</t>
  </si>
  <si>
    <t>62+25 TO 63+01</t>
  </si>
  <si>
    <t>ITEM 203 - EMBANKMENT</t>
  </si>
  <si>
    <t>ITEM 203 - GRANULAR EMBANKMENT</t>
  </si>
  <si>
    <t>ITEM 203 - EPS GEOFOAM</t>
  </si>
  <si>
    <t>63+17 TO 63+25</t>
  </si>
  <si>
    <t>1&amp;2-AS</t>
  </si>
  <si>
    <t>EDGE DEDUCTIONS</t>
  </si>
  <si>
    <t>59+75 TO 61+00.92</t>
  </si>
  <si>
    <t>61+00.92 TO 61+18.92</t>
  </si>
  <si>
    <t>61+83.08 TO 62+01.08</t>
  </si>
  <si>
    <t>62+01.08 TO 63+25</t>
  </si>
  <si>
    <t>JKS</t>
  </si>
  <si>
    <t>FAI-159-7.90</t>
  </si>
  <si>
    <t>1-CA</t>
  </si>
  <si>
    <t>2-CA</t>
  </si>
  <si>
    <t>3-CA</t>
  </si>
  <si>
    <t>4-CA</t>
  </si>
  <si>
    <t>REAR LEFT</t>
  </si>
  <si>
    <t>REAR RIGHT</t>
  </si>
  <si>
    <t>FWD LEFT</t>
  </si>
  <si>
    <t>FWD RIGHT</t>
  </si>
  <si>
    <t>1-RC</t>
  </si>
  <si>
    <t>2-RC</t>
  </si>
  <si>
    <t>REAR</t>
  </si>
  <si>
    <t>FORWARD</t>
  </si>
  <si>
    <t>1G-3G</t>
  </si>
  <si>
    <t>2G-4G</t>
  </si>
  <si>
    <t>60+37 TO 62+83</t>
  </si>
  <si>
    <t>60+19 TO 62+65</t>
  </si>
  <si>
    <t>1-PM</t>
  </si>
  <si>
    <t>3-PM</t>
  </si>
  <si>
    <t>2-PM</t>
  </si>
  <si>
    <t>59+75 TO 63+25</t>
  </si>
  <si>
    <t>ITEM 254 - PAVEMENT PLANING, ASPHALT CONCRETE</t>
  </si>
  <si>
    <t>53+75 TO 61+00.92</t>
  </si>
  <si>
    <t>61+00.92</t>
  </si>
  <si>
    <t>62+01.08</t>
  </si>
  <si>
    <t>REAR AND FWD</t>
  </si>
  <si>
    <t>12" DRIVEN</t>
  </si>
  <si>
    <t>12" FURNISHED</t>
  </si>
  <si>
    <t>16" DRIVEN</t>
  </si>
  <si>
    <t>16" FURNISHED</t>
  </si>
  <si>
    <t>ITEM 507 - PILES</t>
  </si>
  <si>
    <t>ITEM 511 - CLASS QC1 CONCRETE, ABUTMENT NOT INCLUDING FOOTING</t>
  </si>
  <si>
    <t>ITEM 511 - CLASS QC1 CONCRETE,FOOTING</t>
  </si>
  <si>
    <t>ITEM 517 - RAILING (THREE STEEL TUBE)</t>
  </si>
  <si>
    <t>ITEM 526 - REINFORCED CONCRETE APPROACH SLABS (T=13"), AS PER PLAN</t>
  </si>
  <si>
    <t>BOTH SIDES</t>
  </si>
  <si>
    <t>FROM OLD PLAN</t>
  </si>
  <si>
    <t>ITEM 511 - CLASS QC2 WITH QC/QA, SUPERSTRUCTURE (INCL PIER CAP)</t>
  </si>
  <si>
    <t>DECK CENTER</t>
  </si>
  <si>
    <t>DECK EDGES</t>
  </si>
  <si>
    <t>REAR FOOTING</t>
  </si>
  <si>
    <t>FWD FOOTING</t>
  </si>
  <si>
    <t>DECK EDGE TRANSITION</t>
  </si>
  <si>
    <t>DIAPHRAGM</t>
  </si>
  <si>
    <t>PIER CAP</t>
  </si>
  <si>
    <t>PIER CAP TO DECK TRANSITION</t>
  </si>
  <si>
    <t>APP SLAB DEDUCTION</t>
  </si>
  <si>
    <t>PILE DEDUCTIONS</t>
  </si>
  <si>
    <t>REAR SEAT</t>
  </si>
  <si>
    <t>REAR WINGWALLS</t>
  </si>
  <si>
    <t>FWD SEAT</t>
  </si>
  <si>
    <t>FWD WINGWALLS</t>
  </si>
  <si>
    <t>WINGWALL TOPS</t>
  </si>
  <si>
    <t>WINGWALL EDGES</t>
  </si>
  <si>
    <t>WINGWALL FRONTS</t>
  </si>
  <si>
    <t>DIAPHRAGM FRONTS</t>
  </si>
  <si>
    <t>BRIDGE SEAT BACK</t>
  </si>
  <si>
    <t>BRIDGE SEAT FRONT</t>
  </si>
  <si>
    <t>DIAPHRAGM SIDES</t>
  </si>
  <si>
    <t>DIAPHRAGM HORIZONTAL</t>
  </si>
  <si>
    <t>DIAPHRAGM VERTICAL</t>
  </si>
  <si>
    <t>APP SLAB INTERFACE</t>
  </si>
  <si>
    <t>REAR ABUTMENT</t>
  </si>
  <si>
    <t>FWD ABUTMENT</t>
  </si>
  <si>
    <t>BOTH ABUTMENTS</t>
  </si>
  <si>
    <t>BOTH APP SLABS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</si>
</sst>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0.0"/>
  </numFmts>
  <fonts count="15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  <font>
      <b/>
      <sz val="11"/>
      <color rgb="FFFF00FF"/>
      <name val="Arial"/>
      <family val="2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</fills>
  <borders count="8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1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4" fillId="2" borderId="0" xfId="0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center" vertical="center"/>
    </xf>
    <xf numFmtId="0" fontId="8" fillId="0" borderId="57" xfId="0" applyFont="1" applyBorder="1" applyAlignment="1">
      <alignment horizontal="center" vertical="center" shrinkToFit="1"/>
    </xf>
    <xf numFmtId="0" fontId="8" fillId="0" borderId="58" xfId="0" applyFont="1" applyBorder="1" applyAlignment="1">
      <alignment horizontal="center" vertical="center" shrinkToFit="1"/>
    </xf>
    <xf numFmtId="0" fontId="5" fillId="0" borderId="56" xfId="0" applyFont="1" applyBorder="1" applyAlignment="1">
      <alignment horizontal="center" vertical="center" shrinkToFit="1"/>
    </xf>
    <xf numFmtId="0" fontId="5" fillId="0" borderId="59" xfId="0" applyFont="1" applyBorder="1" applyAlignment="1">
      <alignment horizontal="center" vertical="center" shrinkToFit="1"/>
    </xf>
    <xf numFmtId="0" fontId="0" fillId="0" borderId="65" xfId="0" applyBorder="1"/>
    <xf numFmtId="0" fontId="0" fillId="0" borderId="68" xfId="0" applyBorder="1"/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1" fillId="0" borderId="70" xfId="0" applyFont="1" applyBorder="1" applyAlignment="1">
      <alignment horizontal="center" vertical="center" shrinkToFit="1"/>
    </xf>
    <xf numFmtId="0" fontId="8" fillId="0" borderId="74" xfId="0" applyFont="1" applyBorder="1" applyAlignment="1">
      <alignment horizontal="center" vertical="center" shrinkToFit="1"/>
    </xf>
    <xf numFmtId="0" fontId="8" fillId="0" borderId="75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9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8" fillId="0" borderId="31" xfId="0" applyFont="1" applyBorder="1" applyAlignment="1">
      <alignment horizontal="center" vertical="center" shrinkToFit="1"/>
    </xf>
    <xf numFmtId="0" fontId="8" fillId="0" borderId="32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164" fontId="5" fillId="0" borderId="14" xfId="0" applyNumberFormat="1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1" fontId="8" fillId="0" borderId="25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5" fontId="8" fillId="0" borderId="20" xfId="3" applyNumberFormat="1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 shrinkToFit="1"/>
      <protection locked="0"/>
    </xf>
    <xf numFmtId="0" fontId="8" fillId="0" borderId="30" xfId="0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shrinkToFit="1"/>
    </xf>
    <xf numFmtId="0" fontId="8" fillId="0" borderId="42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164" fontId="5" fillId="0" borderId="44" xfId="0" applyNumberFormat="1" applyFont="1" applyBorder="1" applyAlignment="1">
      <alignment horizontal="center" vertical="center"/>
    </xf>
    <xf numFmtId="164" fontId="5" fillId="0" borderId="45" xfId="0" applyNumberFormat="1" applyFont="1" applyBorder="1" applyAlignment="1">
      <alignment horizontal="center" vertical="center"/>
    </xf>
    <xf numFmtId="2" fontId="6" fillId="0" borderId="25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 shrinkToFit="1"/>
    </xf>
    <xf numFmtId="0" fontId="5" fillId="0" borderId="49" xfId="0" applyFont="1" applyBorder="1" applyAlignment="1">
      <alignment horizontal="center" vertical="center" shrinkToFit="1"/>
    </xf>
    <xf numFmtId="0" fontId="8" fillId="0" borderId="49" xfId="0" applyFont="1" applyBorder="1" applyAlignment="1">
      <alignment horizontal="center" vertical="center" shrinkToFit="1"/>
    </xf>
    <xf numFmtId="0" fontId="8" fillId="0" borderId="50" xfId="0" applyFont="1" applyBorder="1" applyAlignment="1">
      <alignment horizontal="center" vertical="center" shrinkToFit="1"/>
    </xf>
    <xf numFmtId="0" fontId="5" fillId="0" borderId="71" xfId="0" applyFont="1" applyBorder="1" applyAlignment="1">
      <alignment horizontal="center" vertical="center" shrinkToFit="1"/>
    </xf>
    <xf numFmtId="0" fontId="5" fillId="0" borderId="72" xfId="0" applyFont="1" applyBorder="1" applyAlignment="1">
      <alignment horizontal="center" vertical="center" shrinkToFit="1"/>
    </xf>
    <xf numFmtId="0" fontId="8" fillId="0" borderId="72" xfId="0" applyFont="1" applyBorder="1" applyAlignment="1">
      <alignment horizontal="center" vertical="center" shrinkToFit="1"/>
    </xf>
    <xf numFmtId="0" fontId="8" fillId="0" borderId="73" xfId="0" applyFont="1" applyBorder="1" applyAlignment="1">
      <alignment horizontal="center" vertical="center" shrinkToFit="1"/>
    </xf>
    <xf numFmtId="0" fontId="8" fillId="0" borderId="70" xfId="0" applyFont="1" applyBorder="1" applyAlignment="1">
      <alignment horizontal="center" vertical="center" shrinkToFit="1"/>
    </xf>
    <xf numFmtId="0" fontId="8" fillId="0" borderId="70" xfId="0" applyFont="1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8" fillId="0" borderId="4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shrinkToFit="1"/>
    </xf>
    <xf numFmtId="0" fontId="8" fillId="0" borderId="40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5" fillId="0" borderId="53" xfId="0" applyNumberFormat="1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18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164" fontId="5" fillId="0" borderId="75" xfId="0" applyNumberFormat="1" applyFont="1" applyBorder="1" applyAlignment="1">
      <alignment horizontal="center" vertical="center"/>
    </xf>
    <xf numFmtId="164" fontId="5" fillId="0" borderId="74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shrinkToFit="1"/>
    </xf>
    <xf numFmtId="0" fontId="5" fillId="0" borderId="46" xfId="0" applyFont="1" applyBorder="1" applyAlignment="1">
      <alignment horizontal="center" vertical="center" shrinkToFit="1"/>
    </xf>
    <xf numFmtId="0" fontId="8" fillId="0" borderId="77" xfId="0" applyFont="1" applyBorder="1" applyAlignment="1">
      <alignment horizontal="center" vertical="center" shrinkToFit="1"/>
    </xf>
    <xf numFmtId="0" fontId="8" fillId="0" borderId="74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/>
    </xf>
    <xf numFmtId="0" fontId="8" fillId="0" borderId="74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shrinkToFit="1"/>
    </xf>
    <xf numFmtId="0" fontId="5" fillId="0" borderId="76" xfId="0" applyFont="1" applyBorder="1" applyAlignment="1">
      <alignment horizontal="center" vertical="center" shrinkToFit="1"/>
    </xf>
    <xf numFmtId="0" fontId="8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shrinkToFit="1"/>
    </xf>
    <xf numFmtId="0" fontId="5" fillId="0" borderId="78" xfId="0" applyFont="1" applyBorder="1" applyAlignment="1">
      <alignment horizontal="center" vertical="center" shrinkToFit="1"/>
    </xf>
    <xf numFmtId="0" fontId="8" fillId="0" borderId="79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 shrinkToFit="1"/>
    </xf>
    <xf numFmtId="164" fontId="5" fillId="0" borderId="16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2" fontId="8" fillId="0" borderId="25" xfId="0" applyNumberFormat="1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2" fontId="5" fillId="0" borderId="15" xfId="0" applyNumberFormat="1" applyFont="1" applyBorder="1" applyAlignment="1">
      <alignment horizontal="center" vertical="center"/>
    </xf>
    <xf numFmtId="2" fontId="5" fillId="0" borderId="44" xfId="0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5" fillId="0" borderId="66" xfId="0" applyNumberFormat="1" applyFont="1" applyBorder="1" applyAlignment="1">
      <alignment horizontal="center" vertical="center"/>
    </xf>
    <xf numFmtId="164" fontId="5" fillId="0" borderId="64" xfId="0" applyNumberFormat="1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164" fontId="8" fillId="0" borderId="25" xfId="0" applyNumberFormat="1" applyFont="1" applyBorder="1" applyAlignment="1">
      <alignment horizontal="center" vertical="center"/>
    </xf>
    <xf numFmtId="164" fontId="8" fillId="0" borderId="26" xfId="0" applyNumberFormat="1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1" fontId="8" fillId="0" borderId="67" xfId="0" applyNumberFormat="1" applyFont="1" applyBorder="1" applyAlignment="1">
      <alignment horizontal="center" vertical="center"/>
    </xf>
    <xf numFmtId="164" fontId="5" fillId="0" borderId="55" xfId="0" applyNumberFormat="1" applyFont="1" applyBorder="1" applyAlignment="1">
      <alignment horizontal="center" vertical="center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9478" name="Picture 1">
          <a:extLst>
            <a:ext uri="{FF2B5EF4-FFF2-40B4-BE49-F238E27FC236}">
              <a16:creationId xmlns:a16="http://schemas.microsoft.com/office/drawing/2014/main" id="{B9F34403-6915-4729-9082-A5BDD99E1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1512" name="Picture 1">
          <a:extLst>
            <a:ext uri="{FF2B5EF4-FFF2-40B4-BE49-F238E27FC236}">
              <a16:creationId xmlns:a16="http://schemas.microsoft.com/office/drawing/2014/main" id="{7BD31850-9174-4B28-B170-8C2790350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5572" name="Picture 1">
          <a:extLst>
            <a:ext uri="{FF2B5EF4-FFF2-40B4-BE49-F238E27FC236}">
              <a16:creationId xmlns:a16="http://schemas.microsoft.com/office/drawing/2014/main" id="{8A5A4A53-06C7-46D0-85A9-0E639596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0494" name="Picture 1">
          <a:extLst>
            <a:ext uri="{FF2B5EF4-FFF2-40B4-BE49-F238E27FC236}">
              <a16:creationId xmlns:a16="http://schemas.microsoft.com/office/drawing/2014/main" id="{0382E193-B2D1-4066-A4FB-4C8D0FFD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1122"/>
  <sheetViews>
    <sheetView showGridLines="0" tabSelected="1" view="pageBreakPreview" topLeftCell="A76" zoomScaleNormal="85" zoomScaleSheetLayoutView="100" workbookViewId="0">
      <selection activeCell="AL52" sqref="AL52"/>
    </sheetView>
  </sheetViews>
  <sheetFormatPr defaultRowHeight="12.75" x14ac:dyDescent="0.2"/>
  <cols>
    <col min="1" max="1" width="10.7109375" customWidth="1"/>
    <col min="2" max="2" width="3.28515625" customWidth="1"/>
    <col min="3" max="3" width="4.7109375" customWidth="1"/>
    <col min="4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v>44167</v>
      </c>
      <c r="X1" s="79"/>
      <c r="Y1" s="80"/>
      <c r="Z1" s="80"/>
      <c r="AA1" s="1"/>
      <c r="AD1" s="1"/>
      <c r="AH1" s="6" t="s">
        <v>6</v>
      </c>
      <c r="AI1" s="81" t="s">
        <v>108</v>
      </c>
      <c r="AJ1" s="81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107097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109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13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3" t="s">
        <v>83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5"/>
    </row>
    <row r="7" spans="2:38" ht="20.100000000000001" customHeight="1" thickBot="1" x14ac:dyDescent="0.25">
      <c r="B7" s="66" t="s">
        <v>23</v>
      </c>
      <c r="C7" s="67"/>
      <c r="D7" s="68" t="s">
        <v>30</v>
      </c>
      <c r="E7" s="68"/>
      <c r="F7" s="68"/>
      <c r="G7" s="68"/>
      <c r="H7" s="68"/>
      <c r="I7" s="68"/>
      <c r="J7" s="68"/>
      <c r="K7" s="78" t="s">
        <v>11</v>
      </c>
      <c r="L7" s="59"/>
      <c r="M7" s="59"/>
      <c r="N7" s="22"/>
      <c r="O7" s="59" t="s">
        <v>9</v>
      </c>
      <c r="P7" s="59"/>
      <c r="Q7" s="59"/>
      <c r="R7" s="59"/>
      <c r="S7" s="22"/>
      <c r="T7" s="59" t="s">
        <v>10</v>
      </c>
      <c r="U7" s="59"/>
      <c r="V7" s="59"/>
      <c r="W7" s="59"/>
      <c r="X7" s="22"/>
      <c r="Y7" s="78" t="s">
        <v>24</v>
      </c>
      <c r="Z7" s="59"/>
      <c r="AA7" s="59"/>
      <c r="AB7" s="59"/>
      <c r="AC7" s="23"/>
      <c r="AD7" s="85" t="s">
        <v>25</v>
      </c>
      <c r="AE7" s="86"/>
      <c r="AF7" s="23"/>
      <c r="AG7" s="59" t="str">
        <f>IF(AND(0&lt;ABS($O8),0&lt;ABS($T8),0&lt;ABS($Y8)),"CU YD",IF(AND(0&lt;ABS($O8),0&lt;ABS($T8)),"SQ YD",IF(AND(0&lt;ABS($O8)),"FT","EACH")))</f>
        <v>CU YD</v>
      </c>
      <c r="AH7" s="59"/>
      <c r="AI7" s="59"/>
      <c r="AJ7" s="60"/>
    </row>
    <row r="8" spans="2:38" ht="20.100000000000001" customHeight="1" x14ac:dyDescent="0.2">
      <c r="B8" s="61" t="s">
        <v>71</v>
      </c>
      <c r="C8" s="62"/>
      <c r="D8" s="63" t="s">
        <v>92</v>
      </c>
      <c r="E8" s="63"/>
      <c r="F8" s="63"/>
      <c r="G8" s="63"/>
      <c r="H8" s="63"/>
      <c r="I8" s="63"/>
      <c r="J8" s="63"/>
      <c r="K8" s="63">
        <v>1</v>
      </c>
      <c r="L8" s="63"/>
      <c r="M8" s="63"/>
      <c r="N8" s="20" t="s">
        <v>26</v>
      </c>
      <c r="O8" s="84">
        <v>8</v>
      </c>
      <c r="P8" s="55"/>
      <c r="Q8" s="55"/>
      <c r="R8" s="56"/>
      <c r="S8" s="20" t="s">
        <v>26</v>
      </c>
      <c r="T8" s="84">
        <v>40</v>
      </c>
      <c r="U8" s="55"/>
      <c r="V8" s="55"/>
      <c r="W8" s="56"/>
      <c r="X8" s="18" t="s">
        <v>26</v>
      </c>
      <c r="Y8" s="57">
        <v>2.7292000000000001</v>
      </c>
      <c r="Z8" s="58"/>
      <c r="AA8" s="55"/>
      <c r="AB8" s="56"/>
      <c r="AC8" s="24" t="s">
        <v>27</v>
      </c>
      <c r="AD8" s="64">
        <v>27</v>
      </c>
      <c r="AE8" s="65"/>
      <c r="AF8" s="16" t="s">
        <v>28</v>
      </c>
      <c r="AG8" s="69">
        <f t="shared" ref="AG8:AG19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32.299999999999997</v>
      </c>
      <c r="AH8" s="69"/>
      <c r="AI8" s="69"/>
      <c r="AJ8" s="69"/>
      <c r="AL8" s="9">
        <v>1</v>
      </c>
    </row>
    <row r="9" spans="2:38" ht="20.100000000000001" customHeight="1" x14ac:dyDescent="0.2">
      <c r="B9" s="47" t="s">
        <v>71</v>
      </c>
      <c r="C9" s="48"/>
      <c r="D9" s="49" t="s">
        <v>93</v>
      </c>
      <c r="E9" s="49"/>
      <c r="F9" s="49"/>
      <c r="G9" s="49"/>
      <c r="H9" s="49"/>
      <c r="I9" s="49"/>
      <c r="J9" s="49"/>
      <c r="K9" s="49">
        <v>1</v>
      </c>
      <c r="L9" s="49"/>
      <c r="M9" s="49"/>
      <c r="N9" s="21" t="s">
        <v>26</v>
      </c>
      <c r="O9" s="90">
        <v>8</v>
      </c>
      <c r="P9" s="45"/>
      <c r="Q9" s="45"/>
      <c r="R9" s="46"/>
      <c r="S9" s="21" t="s">
        <v>26</v>
      </c>
      <c r="T9" s="90">
        <v>40</v>
      </c>
      <c r="U9" s="45"/>
      <c r="V9" s="45"/>
      <c r="W9" s="46"/>
      <c r="X9" s="21" t="s">
        <v>26</v>
      </c>
      <c r="Y9" s="50">
        <v>4.7291999999999996</v>
      </c>
      <c r="Z9" s="51"/>
      <c r="AA9" s="45"/>
      <c r="AB9" s="46"/>
      <c r="AC9" s="25" t="s">
        <v>27</v>
      </c>
      <c r="AD9" s="70">
        <f>AD8</f>
        <v>27</v>
      </c>
      <c r="AE9" s="71"/>
      <c r="AF9" s="15" t="s">
        <v>28</v>
      </c>
      <c r="AG9" s="72">
        <f t="shared" si="0"/>
        <v>56</v>
      </c>
      <c r="AH9" s="72"/>
      <c r="AI9" s="72"/>
      <c r="AJ9" s="72"/>
      <c r="AL9" s="8">
        <f>AL8</f>
        <v>1</v>
      </c>
    </row>
    <row r="10" spans="2:38" ht="20.100000000000001" customHeight="1" x14ac:dyDescent="0.2">
      <c r="B10" s="47" t="s">
        <v>71</v>
      </c>
      <c r="C10" s="48"/>
      <c r="D10" s="49" t="s">
        <v>94</v>
      </c>
      <c r="E10" s="49"/>
      <c r="F10" s="49"/>
      <c r="G10" s="49"/>
      <c r="H10" s="49"/>
      <c r="I10" s="49"/>
      <c r="J10" s="49"/>
      <c r="K10" s="49">
        <v>1</v>
      </c>
      <c r="L10" s="49"/>
      <c r="M10" s="49"/>
      <c r="N10" s="21" t="s">
        <v>26</v>
      </c>
      <c r="O10" s="90">
        <v>76</v>
      </c>
      <c r="P10" s="45"/>
      <c r="Q10" s="45"/>
      <c r="R10" s="46"/>
      <c r="S10" s="21" t="s">
        <v>26</v>
      </c>
      <c r="T10" s="90">
        <v>40</v>
      </c>
      <c r="U10" s="45"/>
      <c r="V10" s="45"/>
      <c r="W10" s="46"/>
      <c r="X10" s="21" t="s">
        <v>26</v>
      </c>
      <c r="Y10" s="50">
        <f>10-1.2708</f>
        <v>8.7292000000000005</v>
      </c>
      <c r="Z10" s="51"/>
      <c r="AA10" s="45"/>
      <c r="AB10" s="46"/>
      <c r="AC10" s="25" t="s">
        <v>27</v>
      </c>
      <c r="AD10" s="70">
        <f>AD9</f>
        <v>27</v>
      </c>
      <c r="AE10" s="71"/>
      <c r="AF10" s="15" t="s">
        <v>28</v>
      </c>
      <c r="AG10" s="72">
        <f t="shared" si="0"/>
        <v>982.8</v>
      </c>
      <c r="AH10" s="72"/>
      <c r="AI10" s="72"/>
      <c r="AJ10" s="72"/>
      <c r="AL10" s="8">
        <f>AL9</f>
        <v>1</v>
      </c>
    </row>
    <row r="11" spans="2:38" ht="20.100000000000001" customHeight="1" x14ac:dyDescent="0.2">
      <c r="B11" s="47" t="s">
        <v>71</v>
      </c>
      <c r="C11" s="48"/>
      <c r="D11" s="49" t="s">
        <v>84</v>
      </c>
      <c r="E11" s="49"/>
      <c r="F11" s="49"/>
      <c r="G11" s="49"/>
      <c r="H11" s="49"/>
      <c r="I11" s="49"/>
      <c r="J11" s="49"/>
      <c r="K11" s="49">
        <v>1</v>
      </c>
      <c r="L11" s="49"/>
      <c r="M11" s="49"/>
      <c r="N11" s="21" t="s">
        <v>26</v>
      </c>
      <c r="O11" s="90">
        <f>6100.92-6075</f>
        <v>25.920000000000073</v>
      </c>
      <c r="P11" s="45"/>
      <c r="Q11" s="45"/>
      <c r="R11" s="46"/>
      <c r="S11" s="21" t="s">
        <v>26</v>
      </c>
      <c r="T11" s="90">
        <v>48</v>
      </c>
      <c r="U11" s="45"/>
      <c r="V11" s="45"/>
      <c r="W11" s="46"/>
      <c r="X11" s="21" t="s">
        <v>26</v>
      </c>
      <c r="Y11" s="50">
        <f>10-1.2708</f>
        <v>8.7292000000000005</v>
      </c>
      <c r="Z11" s="51"/>
      <c r="AA11" s="45"/>
      <c r="AB11" s="46"/>
      <c r="AC11" s="25" t="s">
        <v>27</v>
      </c>
      <c r="AD11" s="70">
        <f t="shared" ref="AD11:AD17" si="1">AD10</f>
        <v>27</v>
      </c>
      <c r="AE11" s="71"/>
      <c r="AF11" s="15" t="s">
        <v>28</v>
      </c>
      <c r="AG11" s="72">
        <f t="shared" si="0"/>
        <v>402.2</v>
      </c>
      <c r="AH11" s="72"/>
      <c r="AI11" s="72"/>
      <c r="AJ11" s="72"/>
      <c r="AL11" s="8">
        <f t="shared" ref="AL11:AL17" si="2">AL10</f>
        <v>1</v>
      </c>
    </row>
    <row r="12" spans="2:38" ht="20.100000000000001" customHeight="1" x14ac:dyDescent="0.2">
      <c r="B12" s="47" t="s">
        <v>65</v>
      </c>
      <c r="C12" s="48"/>
      <c r="D12" s="49" t="s">
        <v>85</v>
      </c>
      <c r="E12" s="49"/>
      <c r="F12" s="49"/>
      <c r="G12" s="49"/>
      <c r="H12" s="49"/>
      <c r="I12" s="49"/>
      <c r="J12" s="49"/>
      <c r="K12" s="49">
        <v>1</v>
      </c>
      <c r="L12" s="49"/>
      <c r="M12" s="49"/>
      <c r="N12" s="21" t="s">
        <v>26</v>
      </c>
      <c r="O12" s="90">
        <v>20</v>
      </c>
      <c r="P12" s="45"/>
      <c r="Q12" s="45"/>
      <c r="R12" s="46"/>
      <c r="S12" s="21" t="s">
        <v>26</v>
      </c>
      <c r="T12" s="90">
        <v>48</v>
      </c>
      <c r="U12" s="45"/>
      <c r="V12" s="45"/>
      <c r="W12" s="46"/>
      <c r="X12" s="21" t="s">
        <v>26</v>
      </c>
      <c r="Y12" s="50">
        <v>8.7292000000000005</v>
      </c>
      <c r="Z12" s="51"/>
      <c r="AA12" s="45"/>
      <c r="AB12" s="46"/>
      <c r="AC12" s="25" t="s">
        <v>27</v>
      </c>
      <c r="AD12" s="70">
        <f t="shared" si="1"/>
        <v>27</v>
      </c>
      <c r="AE12" s="71"/>
      <c r="AF12" s="15" t="s">
        <v>28</v>
      </c>
      <c r="AG12" s="72">
        <f t="shared" si="0"/>
        <v>310.39999999999998</v>
      </c>
      <c r="AH12" s="72"/>
      <c r="AI12" s="72"/>
      <c r="AJ12" s="72"/>
      <c r="AL12" s="8">
        <f t="shared" si="2"/>
        <v>1</v>
      </c>
    </row>
    <row r="13" spans="2:38" ht="20.100000000000001" customHeight="1" x14ac:dyDescent="0.2">
      <c r="B13" s="47" t="s">
        <v>86</v>
      </c>
      <c r="C13" s="48"/>
      <c r="D13" s="49" t="s">
        <v>88</v>
      </c>
      <c r="E13" s="49"/>
      <c r="F13" s="49"/>
      <c r="G13" s="49"/>
      <c r="H13" s="49"/>
      <c r="I13" s="49"/>
      <c r="J13" s="49"/>
      <c r="K13" s="49">
        <v>1</v>
      </c>
      <c r="L13" s="49"/>
      <c r="M13" s="49"/>
      <c r="N13" s="21" t="s">
        <v>26</v>
      </c>
      <c r="O13" s="90">
        <v>15</v>
      </c>
      <c r="P13" s="45"/>
      <c r="Q13" s="45"/>
      <c r="R13" s="46"/>
      <c r="S13" s="21" t="s">
        <v>26</v>
      </c>
      <c r="T13" s="90">
        <v>48</v>
      </c>
      <c r="U13" s="45"/>
      <c r="V13" s="45"/>
      <c r="W13" s="46"/>
      <c r="X13" s="21" t="s">
        <v>26</v>
      </c>
      <c r="Y13" s="50">
        <v>8.7292000000000005</v>
      </c>
      <c r="Z13" s="51"/>
      <c r="AA13" s="45"/>
      <c r="AB13" s="46"/>
      <c r="AC13" s="25" t="s">
        <v>27</v>
      </c>
      <c r="AD13" s="70">
        <f t="shared" si="1"/>
        <v>27</v>
      </c>
      <c r="AE13" s="71"/>
      <c r="AF13" s="15" t="s">
        <v>28</v>
      </c>
      <c r="AG13" s="72">
        <f t="shared" si="0"/>
        <v>232.8</v>
      </c>
      <c r="AH13" s="72"/>
      <c r="AI13" s="72"/>
      <c r="AJ13" s="72"/>
      <c r="AL13" s="8">
        <f t="shared" si="2"/>
        <v>1</v>
      </c>
    </row>
    <row r="14" spans="2:38" ht="20.100000000000001" customHeight="1" x14ac:dyDescent="0.2">
      <c r="B14" s="47" t="s">
        <v>87</v>
      </c>
      <c r="C14" s="48"/>
      <c r="D14" s="49" t="s">
        <v>89</v>
      </c>
      <c r="E14" s="49"/>
      <c r="F14" s="49"/>
      <c r="G14" s="49"/>
      <c r="H14" s="49"/>
      <c r="I14" s="49"/>
      <c r="J14" s="49"/>
      <c r="K14" s="49">
        <v>1</v>
      </c>
      <c r="L14" s="49"/>
      <c r="M14" s="49"/>
      <c r="N14" s="21" t="s">
        <v>26</v>
      </c>
      <c r="O14" s="90">
        <v>15</v>
      </c>
      <c r="P14" s="45"/>
      <c r="Q14" s="45"/>
      <c r="R14" s="46"/>
      <c r="S14" s="21" t="s">
        <v>26</v>
      </c>
      <c r="T14" s="90">
        <v>48</v>
      </c>
      <c r="U14" s="45"/>
      <c r="V14" s="45"/>
      <c r="W14" s="46"/>
      <c r="X14" s="21" t="s">
        <v>26</v>
      </c>
      <c r="Y14" s="50">
        <v>8.7292000000000005</v>
      </c>
      <c r="Z14" s="51"/>
      <c r="AA14" s="45"/>
      <c r="AB14" s="46"/>
      <c r="AC14" s="25" t="s">
        <v>27</v>
      </c>
      <c r="AD14" s="70">
        <f t="shared" si="1"/>
        <v>27</v>
      </c>
      <c r="AE14" s="71"/>
      <c r="AF14" s="15" t="s">
        <v>28</v>
      </c>
      <c r="AG14" s="72">
        <f t="shared" si="0"/>
        <v>232.8</v>
      </c>
      <c r="AH14" s="72"/>
      <c r="AI14" s="72"/>
      <c r="AJ14" s="72"/>
      <c r="AL14" s="8">
        <f t="shared" si="2"/>
        <v>1</v>
      </c>
    </row>
    <row r="15" spans="2:38" ht="20.100000000000001" customHeight="1" x14ac:dyDescent="0.2">
      <c r="B15" s="47" t="s">
        <v>66</v>
      </c>
      <c r="C15" s="48"/>
      <c r="D15" s="49" t="s">
        <v>90</v>
      </c>
      <c r="E15" s="49"/>
      <c r="F15" s="49"/>
      <c r="G15" s="49"/>
      <c r="H15" s="49"/>
      <c r="I15" s="49"/>
      <c r="J15" s="49"/>
      <c r="K15" s="49">
        <v>1</v>
      </c>
      <c r="L15" s="49"/>
      <c r="M15" s="49"/>
      <c r="N15" s="21" t="s">
        <v>26</v>
      </c>
      <c r="O15" s="90">
        <v>20</v>
      </c>
      <c r="P15" s="45"/>
      <c r="Q15" s="45"/>
      <c r="R15" s="46"/>
      <c r="S15" s="21" t="s">
        <v>26</v>
      </c>
      <c r="T15" s="90">
        <v>48</v>
      </c>
      <c r="U15" s="45"/>
      <c r="V15" s="45"/>
      <c r="W15" s="46"/>
      <c r="X15" s="21" t="s">
        <v>26</v>
      </c>
      <c r="Y15" s="50">
        <v>8.7292000000000005</v>
      </c>
      <c r="Z15" s="51"/>
      <c r="AA15" s="45"/>
      <c r="AB15" s="46"/>
      <c r="AC15" s="25" t="s">
        <v>27</v>
      </c>
      <c r="AD15" s="70">
        <f t="shared" si="1"/>
        <v>27</v>
      </c>
      <c r="AE15" s="71"/>
      <c r="AF15" s="15" t="s">
        <v>28</v>
      </c>
      <c r="AG15" s="72">
        <f t="shared" si="0"/>
        <v>310.39999999999998</v>
      </c>
      <c r="AH15" s="72"/>
      <c r="AI15" s="72"/>
      <c r="AJ15" s="72"/>
      <c r="AL15" s="8">
        <f t="shared" si="2"/>
        <v>1</v>
      </c>
    </row>
    <row r="16" spans="2:38" ht="20.100000000000001" customHeight="1" x14ac:dyDescent="0.2">
      <c r="B16" s="47" t="s">
        <v>72</v>
      </c>
      <c r="C16" s="48"/>
      <c r="D16" s="49" t="s">
        <v>91</v>
      </c>
      <c r="E16" s="49"/>
      <c r="F16" s="49"/>
      <c r="G16" s="49"/>
      <c r="H16" s="49"/>
      <c r="I16" s="49"/>
      <c r="J16" s="49"/>
      <c r="K16" s="49">
        <v>1</v>
      </c>
      <c r="L16" s="49"/>
      <c r="M16" s="49"/>
      <c r="N16" s="21" t="s">
        <v>26</v>
      </c>
      <c r="O16" s="90">
        <f>6225-6201.08</f>
        <v>23.920000000000073</v>
      </c>
      <c r="P16" s="45"/>
      <c r="Q16" s="45"/>
      <c r="R16" s="46"/>
      <c r="S16" s="21" t="s">
        <v>26</v>
      </c>
      <c r="T16" s="90">
        <v>48</v>
      </c>
      <c r="U16" s="45"/>
      <c r="V16" s="45"/>
      <c r="W16" s="46"/>
      <c r="X16" s="21" t="s">
        <v>26</v>
      </c>
      <c r="Y16" s="50">
        <v>8.7292000000000005</v>
      </c>
      <c r="Z16" s="51"/>
      <c r="AA16" s="45"/>
      <c r="AB16" s="46"/>
      <c r="AC16" s="25" t="s">
        <v>27</v>
      </c>
      <c r="AD16" s="70">
        <f t="shared" si="1"/>
        <v>27</v>
      </c>
      <c r="AE16" s="71"/>
      <c r="AF16" s="15" t="s">
        <v>28</v>
      </c>
      <c r="AG16" s="72">
        <f t="shared" si="0"/>
        <v>371.2</v>
      </c>
      <c r="AH16" s="72"/>
      <c r="AI16" s="72"/>
      <c r="AJ16" s="72"/>
      <c r="AL16" s="8">
        <f t="shared" si="2"/>
        <v>1</v>
      </c>
    </row>
    <row r="17" spans="2:38" ht="20.100000000000001" customHeight="1" x14ac:dyDescent="0.2">
      <c r="B17" s="47" t="s">
        <v>72</v>
      </c>
      <c r="C17" s="48"/>
      <c r="D17" s="49" t="s">
        <v>97</v>
      </c>
      <c r="E17" s="49"/>
      <c r="F17" s="49"/>
      <c r="G17" s="49"/>
      <c r="H17" s="49"/>
      <c r="I17" s="49"/>
      <c r="J17" s="49"/>
      <c r="K17" s="49">
        <v>1</v>
      </c>
      <c r="L17" s="49"/>
      <c r="M17" s="49"/>
      <c r="N17" s="21" t="s">
        <v>26</v>
      </c>
      <c r="O17" s="90">
        <v>76</v>
      </c>
      <c r="P17" s="45"/>
      <c r="Q17" s="45"/>
      <c r="R17" s="46"/>
      <c r="S17" s="21" t="s">
        <v>26</v>
      </c>
      <c r="T17" s="90">
        <v>40</v>
      </c>
      <c r="U17" s="45"/>
      <c r="V17" s="45"/>
      <c r="W17" s="46"/>
      <c r="X17" s="21" t="s">
        <v>26</v>
      </c>
      <c r="Y17" s="50">
        <v>8.7292000000000005</v>
      </c>
      <c r="Z17" s="51"/>
      <c r="AA17" s="45"/>
      <c r="AB17" s="46"/>
      <c r="AC17" s="25" t="s">
        <v>27</v>
      </c>
      <c r="AD17" s="70">
        <f t="shared" si="1"/>
        <v>27</v>
      </c>
      <c r="AE17" s="71"/>
      <c r="AF17" s="15" t="s">
        <v>28</v>
      </c>
      <c r="AG17" s="72">
        <f t="shared" si="0"/>
        <v>982.8</v>
      </c>
      <c r="AH17" s="72"/>
      <c r="AI17" s="72"/>
      <c r="AJ17" s="72"/>
      <c r="AL17" s="8">
        <f t="shared" si="2"/>
        <v>1</v>
      </c>
    </row>
    <row r="18" spans="2:38" ht="20.100000000000001" customHeight="1" x14ac:dyDescent="0.2">
      <c r="B18" s="47" t="s">
        <v>72</v>
      </c>
      <c r="C18" s="48"/>
      <c r="D18" s="49" t="s">
        <v>96</v>
      </c>
      <c r="E18" s="49"/>
      <c r="F18" s="49"/>
      <c r="G18" s="49"/>
      <c r="H18" s="49"/>
      <c r="I18" s="49"/>
      <c r="J18" s="49"/>
      <c r="K18" s="49">
        <v>1</v>
      </c>
      <c r="L18" s="49"/>
      <c r="M18" s="49"/>
      <c r="N18" s="21" t="s">
        <v>26</v>
      </c>
      <c r="O18" s="90">
        <v>8</v>
      </c>
      <c r="P18" s="45"/>
      <c r="Q18" s="45"/>
      <c r="R18" s="46"/>
      <c r="S18" s="21" t="s">
        <v>26</v>
      </c>
      <c r="T18" s="90">
        <v>40</v>
      </c>
      <c r="U18" s="45"/>
      <c r="V18" s="45"/>
      <c r="W18" s="46"/>
      <c r="X18" s="21" t="s">
        <v>26</v>
      </c>
      <c r="Y18" s="50">
        <v>4.7291999999999996</v>
      </c>
      <c r="Z18" s="51"/>
      <c r="AA18" s="45"/>
      <c r="AB18" s="46"/>
      <c r="AC18" s="25" t="s">
        <v>27</v>
      </c>
      <c r="AD18" s="70">
        <f t="shared" ref="AD18" si="3">AD17</f>
        <v>27</v>
      </c>
      <c r="AE18" s="71"/>
      <c r="AF18" s="15" t="s">
        <v>28</v>
      </c>
      <c r="AG18" s="72">
        <f t="shared" si="0"/>
        <v>56</v>
      </c>
      <c r="AH18" s="72"/>
      <c r="AI18" s="72"/>
      <c r="AJ18" s="72"/>
      <c r="AL18" s="8">
        <f t="shared" ref="AL18:AL19" si="4">AL17</f>
        <v>1</v>
      </c>
    </row>
    <row r="19" spans="2:38" ht="20.100000000000001" customHeight="1" thickBot="1" x14ac:dyDescent="0.25">
      <c r="B19" s="47" t="s">
        <v>72</v>
      </c>
      <c r="C19" s="48"/>
      <c r="D19" s="49" t="s">
        <v>95</v>
      </c>
      <c r="E19" s="49"/>
      <c r="F19" s="49"/>
      <c r="G19" s="49"/>
      <c r="H19" s="49"/>
      <c r="I19" s="49"/>
      <c r="J19" s="49"/>
      <c r="K19" s="49">
        <v>1</v>
      </c>
      <c r="L19" s="49"/>
      <c r="M19" s="49"/>
      <c r="N19" s="21" t="s">
        <v>26</v>
      </c>
      <c r="O19" s="90">
        <v>8</v>
      </c>
      <c r="P19" s="45"/>
      <c r="Q19" s="45"/>
      <c r="R19" s="46"/>
      <c r="S19" s="21" t="s">
        <v>26</v>
      </c>
      <c r="T19" s="90">
        <v>40</v>
      </c>
      <c r="U19" s="45"/>
      <c r="V19" s="45"/>
      <c r="W19" s="46"/>
      <c r="X19" s="21" t="s">
        <v>26</v>
      </c>
      <c r="Y19" s="50">
        <v>2.7292000000000001</v>
      </c>
      <c r="Z19" s="51"/>
      <c r="AA19" s="45"/>
      <c r="AB19" s="46"/>
      <c r="AC19" s="25" t="s">
        <v>27</v>
      </c>
      <c r="AD19" s="70">
        <f>AD17</f>
        <v>27</v>
      </c>
      <c r="AE19" s="71"/>
      <c r="AF19" s="15" t="s">
        <v>28</v>
      </c>
      <c r="AG19" s="72">
        <f t="shared" si="0"/>
        <v>32.299999999999997</v>
      </c>
      <c r="AH19" s="72"/>
      <c r="AI19" s="72"/>
      <c r="AJ19" s="72"/>
      <c r="AL19" s="8">
        <f t="shared" si="4"/>
        <v>1</v>
      </c>
    </row>
    <row r="20" spans="2:38" ht="20.100000000000001" customHeight="1" thickTop="1" thickBot="1" x14ac:dyDescent="0.25">
      <c r="B20" s="52" t="s">
        <v>29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4"/>
      <c r="AG20" s="76">
        <f>SUM(AG8:AG19)</f>
        <v>4002</v>
      </c>
      <c r="AH20" s="76"/>
      <c r="AI20" s="76"/>
      <c r="AJ20" s="77"/>
    </row>
    <row r="21" spans="2:38" ht="15" customHeight="1" thickTop="1" thickBot="1" x14ac:dyDescent="0.25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2"/>
      <c r="AH21" s="12"/>
      <c r="AI21" s="12"/>
      <c r="AJ21" s="13"/>
    </row>
    <row r="22" spans="2:38" ht="20.100000000000001" customHeight="1" thickTop="1" thickBot="1" x14ac:dyDescent="0.25">
      <c r="B22" s="73" t="s">
        <v>98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5"/>
    </row>
    <row r="23" spans="2:38" ht="20.100000000000001" customHeight="1" thickBot="1" x14ac:dyDescent="0.25">
      <c r="B23" s="66" t="s">
        <v>23</v>
      </c>
      <c r="C23" s="67"/>
      <c r="D23" s="68" t="s">
        <v>30</v>
      </c>
      <c r="E23" s="68"/>
      <c r="F23" s="68"/>
      <c r="G23" s="68"/>
      <c r="H23" s="68"/>
      <c r="I23" s="68"/>
      <c r="J23" s="68"/>
      <c r="K23" s="78" t="s">
        <v>11</v>
      </c>
      <c r="L23" s="59"/>
      <c r="M23" s="59"/>
      <c r="N23" s="40"/>
      <c r="O23" s="59" t="s">
        <v>9</v>
      </c>
      <c r="P23" s="59"/>
      <c r="Q23" s="59"/>
      <c r="R23" s="59"/>
      <c r="S23" s="40"/>
      <c r="T23" s="59" t="s">
        <v>10</v>
      </c>
      <c r="U23" s="59"/>
      <c r="V23" s="59"/>
      <c r="W23" s="59"/>
      <c r="X23" s="40"/>
      <c r="Y23" s="78" t="s">
        <v>24</v>
      </c>
      <c r="Z23" s="59"/>
      <c r="AA23" s="59"/>
      <c r="AB23" s="59"/>
      <c r="AC23" s="41"/>
      <c r="AD23" s="85" t="s">
        <v>25</v>
      </c>
      <c r="AE23" s="86"/>
      <c r="AF23" s="41"/>
      <c r="AG23" s="59" t="str">
        <f>IF(AND(0&lt;ABS($O24),0&lt;ABS($T24),0&lt;ABS($Y24)),"CU YD",IF(AND(0&lt;ABS($O24),0&lt;ABS($T24)),"SQ YD",IF(AND(0&lt;ABS($O24)),"FT","EACH")))</f>
        <v>CU YD</v>
      </c>
      <c r="AH23" s="59"/>
      <c r="AI23" s="59"/>
      <c r="AJ23" s="60"/>
    </row>
    <row r="24" spans="2:38" ht="20.100000000000001" customHeight="1" x14ac:dyDescent="0.2">
      <c r="B24" s="61" t="s">
        <v>71</v>
      </c>
      <c r="C24" s="62"/>
      <c r="D24" s="63" t="s">
        <v>92</v>
      </c>
      <c r="E24" s="63"/>
      <c r="F24" s="63"/>
      <c r="G24" s="63"/>
      <c r="H24" s="63"/>
      <c r="I24" s="63"/>
      <c r="J24" s="63"/>
      <c r="K24" s="63">
        <v>2</v>
      </c>
      <c r="L24" s="63"/>
      <c r="M24" s="63"/>
      <c r="N24" s="20" t="s">
        <v>26</v>
      </c>
      <c r="O24" s="84">
        <v>8</v>
      </c>
      <c r="P24" s="55"/>
      <c r="Q24" s="55"/>
      <c r="R24" s="56"/>
      <c r="S24" s="20" t="s">
        <v>26</v>
      </c>
      <c r="T24" s="84">
        <v>8</v>
      </c>
      <c r="U24" s="55"/>
      <c r="V24" s="55"/>
      <c r="W24" s="56"/>
      <c r="X24" s="18" t="s">
        <v>26</v>
      </c>
      <c r="Y24" s="57">
        <v>0.25</v>
      </c>
      <c r="Z24" s="58"/>
      <c r="AA24" s="55"/>
      <c r="AB24" s="56"/>
      <c r="AC24" s="24" t="s">
        <v>27</v>
      </c>
      <c r="AD24" s="64">
        <v>27</v>
      </c>
      <c r="AE24" s="65"/>
      <c r="AF24" s="16" t="s">
        <v>28</v>
      </c>
      <c r="AG24" s="69">
        <f t="shared" ref="AG24:AG37" si="5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>1.2</v>
      </c>
      <c r="AH24" s="69"/>
      <c r="AI24" s="69"/>
      <c r="AJ24" s="69"/>
      <c r="AL24" s="9">
        <v>1</v>
      </c>
    </row>
    <row r="25" spans="2:38" ht="20.100000000000001" customHeight="1" x14ac:dyDescent="0.2">
      <c r="B25" s="47" t="s">
        <v>71</v>
      </c>
      <c r="C25" s="48"/>
      <c r="D25" s="49" t="s">
        <v>92</v>
      </c>
      <c r="E25" s="49"/>
      <c r="F25" s="49"/>
      <c r="G25" s="49"/>
      <c r="H25" s="49"/>
      <c r="I25" s="49"/>
      <c r="J25" s="49"/>
      <c r="K25" s="49">
        <v>2</v>
      </c>
      <c r="L25" s="49"/>
      <c r="M25" s="49"/>
      <c r="N25" s="21" t="s">
        <v>26</v>
      </c>
      <c r="O25" s="90">
        <v>8</v>
      </c>
      <c r="P25" s="45"/>
      <c r="Q25" s="45"/>
      <c r="R25" s="46"/>
      <c r="S25" s="21" t="s">
        <v>26</v>
      </c>
      <c r="T25" s="90">
        <v>8</v>
      </c>
      <c r="U25" s="45"/>
      <c r="V25" s="45"/>
      <c r="W25" s="46"/>
      <c r="X25" s="21" t="s">
        <v>26</v>
      </c>
      <c r="Y25" s="50">
        <v>0.25</v>
      </c>
      <c r="Z25" s="51"/>
      <c r="AA25" s="45">
        <v>0.75</v>
      </c>
      <c r="AB25" s="46"/>
      <c r="AC25" s="25" t="s">
        <v>27</v>
      </c>
      <c r="AD25" s="70">
        <f>AD24</f>
        <v>27</v>
      </c>
      <c r="AE25" s="71"/>
      <c r="AF25" s="15" t="s">
        <v>28</v>
      </c>
      <c r="AG25" s="72">
        <f t="shared" si="5"/>
        <v>2.4</v>
      </c>
      <c r="AH25" s="72"/>
      <c r="AI25" s="72"/>
      <c r="AJ25" s="72"/>
      <c r="AL25" s="8">
        <f>AL24</f>
        <v>1</v>
      </c>
    </row>
    <row r="26" spans="2:38" ht="20.100000000000001" customHeight="1" x14ac:dyDescent="0.2">
      <c r="B26" s="47" t="s">
        <v>71</v>
      </c>
      <c r="C26" s="48"/>
      <c r="D26" s="49" t="s">
        <v>93</v>
      </c>
      <c r="E26" s="49"/>
      <c r="F26" s="49"/>
      <c r="G26" s="49"/>
      <c r="H26" s="49"/>
      <c r="I26" s="49"/>
      <c r="J26" s="49"/>
      <c r="K26" s="49">
        <v>2</v>
      </c>
      <c r="L26" s="49"/>
      <c r="M26" s="49"/>
      <c r="N26" s="21" t="s">
        <v>26</v>
      </c>
      <c r="O26" s="90">
        <v>8</v>
      </c>
      <c r="P26" s="45"/>
      <c r="Q26" s="45"/>
      <c r="R26" s="46"/>
      <c r="S26" s="21" t="s">
        <v>26</v>
      </c>
      <c r="T26" s="90">
        <v>8</v>
      </c>
      <c r="U26" s="45"/>
      <c r="V26" s="45"/>
      <c r="W26" s="46"/>
      <c r="X26" s="21" t="s">
        <v>26</v>
      </c>
      <c r="Y26" s="50">
        <v>0.75</v>
      </c>
      <c r="Z26" s="51"/>
      <c r="AA26" s="45">
        <v>1.75</v>
      </c>
      <c r="AB26" s="46"/>
      <c r="AC26" s="25" t="s">
        <v>27</v>
      </c>
      <c r="AD26" s="70">
        <f>AD25</f>
        <v>27</v>
      </c>
      <c r="AE26" s="71"/>
      <c r="AF26" s="15" t="s">
        <v>28</v>
      </c>
      <c r="AG26" s="72">
        <f t="shared" si="5"/>
        <v>5.9</v>
      </c>
      <c r="AH26" s="72"/>
      <c r="AI26" s="72"/>
      <c r="AJ26" s="72"/>
      <c r="AL26" s="8">
        <f>AL25</f>
        <v>1</v>
      </c>
    </row>
    <row r="27" spans="2:38" ht="20.100000000000001" customHeight="1" x14ac:dyDescent="0.2">
      <c r="B27" s="47" t="s">
        <v>71</v>
      </c>
      <c r="C27" s="48"/>
      <c r="D27" s="49" t="s">
        <v>94</v>
      </c>
      <c r="E27" s="49"/>
      <c r="F27" s="49"/>
      <c r="G27" s="49"/>
      <c r="H27" s="49"/>
      <c r="I27" s="49"/>
      <c r="J27" s="49"/>
      <c r="K27" s="49">
        <v>2</v>
      </c>
      <c r="L27" s="49"/>
      <c r="M27" s="49"/>
      <c r="N27" s="21" t="s">
        <v>26</v>
      </c>
      <c r="O27" s="90">
        <v>76</v>
      </c>
      <c r="P27" s="45"/>
      <c r="Q27" s="45"/>
      <c r="R27" s="46"/>
      <c r="S27" s="21" t="s">
        <v>26</v>
      </c>
      <c r="T27" s="90">
        <v>8</v>
      </c>
      <c r="U27" s="45"/>
      <c r="V27" s="45"/>
      <c r="W27" s="46"/>
      <c r="X27" s="21" t="s">
        <v>26</v>
      </c>
      <c r="Y27" s="50">
        <v>2.25</v>
      </c>
      <c r="Z27" s="51"/>
      <c r="AA27" s="45">
        <v>0.25</v>
      </c>
      <c r="AB27" s="46"/>
      <c r="AC27" s="25" t="s">
        <v>27</v>
      </c>
      <c r="AD27" s="70">
        <f>AD25</f>
        <v>27</v>
      </c>
      <c r="AE27" s="71"/>
      <c r="AF27" s="15" t="s">
        <v>28</v>
      </c>
      <c r="AG27" s="72">
        <f t="shared" si="5"/>
        <v>56.3</v>
      </c>
      <c r="AH27" s="72"/>
      <c r="AI27" s="72"/>
      <c r="AJ27" s="72"/>
      <c r="AL27" s="8">
        <f>AL25</f>
        <v>1</v>
      </c>
    </row>
    <row r="28" spans="2:38" ht="20.100000000000001" customHeight="1" x14ac:dyDescent="0.2">
      <c r="B28" s="47" t="s">
        <v>71</v>
      </c>
      <c r="C28" s="48"/>
      <c r="D28" s="49" t="s">
        <v>84</v>
      </c>
      <c r="E28" s="49"/>
      <c r="F28" s="49"/>
      <c r="G28" s="49"/>
      <c r="H28" s="49"/>
      <c r="I28" s="49"/>
      <c r="J28" s="49"/>
      <c r="K28" s="49">
        <v>2</v>
      </c>
      <c r="L28" s="49"/>
      <c r="M28" s="49"/>
      <c r="N28" s="21" t="s">
        <v>26</v>
      </c>
      <c r="O28" s="90">
        <f>6100.92-6075</f>
        <v>25.920000000000073</v>
      </c>
      <c r="P28" s="45"/>
      <c r="Q28" s="45"/>
      <c r="R28" s="46"/>
      <c r="S28" s="21" t="s">
        <v>26</v>
      </c>
      <c r="T28" s="90">
        <v>9</v>
      </c>
      <c r="U28" s="45"/>
      <c r="V28" s="45"/>
      <c r="W28" s="46"/>
      <c r="X28" s="21" t="s">
        <v>26</v>
      </c>
      <c r="Y28" s="50">
        <v>2.25</v>
      </c>
      <c r="Z28" s="51"/>
      <c r="AA28" s="45">
        <v>1.25</v>
      </c>
      <c r="AB28" s="46"/>
      <c r="AC28" s="25" t="s">
        <v>27</v>
      </c>
      <c r="AD28" s="70">
        <f t="shared" ref="AD28:AD35" si="6">AD27</f>
        <v>27</v>
      </c>
      <c r="AE28" s="71"/>
      <c r="AF28" s="15" t="s">
        <v>28</v>
      </c>
      <c r="AG28" s="72">
        <f t="shared" si="5"/>
        <v>30.2</v>
      </c>
      <c r="AH28" s="72"/>
      <c r="AI28" s="72"/>
      <c r="AJ28" s="72"/>
      <c r="AL28" s="8">
        <f t="shared" ref="AL28:AL36" si="7">AL27</f>
        <v>1</v>
      </c>
    </row>
    <row r="29" spans="2:38" ht="20.100000000000001" customHeight="1" x14ac:dyDescent="0.2">
      <c r="B29" s="47" t="s">
        <v>65</v>
      </c>
      <c r="C29" s="48"/>
      <c r="D29" s="49" t="s">
        <v>85</v>
      </c>
      <c r="E29" s="49"/>
      <c r="F29" s="49"/>
      <c r="G29" s="49"/>
      <c r="H29" s="49"/>
      <c r="I29" s="49"/>
      <c r="J29" s="49"/>
      <c r="K29" s="49">
        <v>2</v>
      </c>
      <c r="L29" s="49"/>
      <c r="M29" s="49"/>
      <c r="N29" s="21" t="s">
        <v>26</v>
      </c>
      <c r="O29" s="90">
        <v>20</v>
      </c>
      <c r="P29" s="45"/>
      <c r="Q29" s="45"/>
      <c r="R29" s="46"/>
      <c r="S29" s="21" t="s">
        <v>26</v>
      </c>
      <c r="T29" s="90">
        <v>9</v>
      </c>
      <c r="U29" s="45"/>
      <c r="V29" s="45"/>
      <c r="W29" s="46"/>
      <c r="X29" s="21" t="s">
        <v>26</v>
      </c>
      <c r="Y29" s="50">
        <v>2.6457999999999999</v>
      </c>
      <c r="Z29" s="51"/>
      <c r="AA29" s="45">
        <v>1.25</v>
      </c>
      <c r="AB29" s="46"/>
      <c r="AC29" s="25" t="s">
        <v>27</v>
      </c>
      <c r="AD29" s="70">
        <f t="shared" si="6"/>
        <v>27</v>
      </c>
      <c r="AE29" s="71"/>
      <c r="AF29" s="15" t="s">
        <v>28</v>
      </c>
      <c r="AG29" s="72">
        <f t="shared" si="5"/>
        <v>26</v>
      </c>
      <c r="AH29" s="72"/>
      <c r="AI29" s="72"/>
      <c r="AJ29" s="72"/>
      <c r="AL29" s="8">
        <f t="shared" si="7"/>
        <v>1</v>
      </c>
    </row>
    <row r="30" spans="2:38" ht="20.100000000000001" customHeight="1" x14ac:dyDescent="0.2">
      <c r="B30" s="47" t="s">
        <v>86</v>
      </c>
      <c r="C30" s="48"/>
      <c r="D30" s="49" t="s">
        <v>88</v>
      </c>
      <c r="E30" s="49"/>
      <c r="F30" s="49"/>
      <c r="G30" s="49"/>
      <c r="H30" s="49"/>
      <c r="I30" s="49"/>
      <c r="J30" s="49"/>
      <c r="K30" s="49">
        <v>1</v>
      </c>
      <c r="L30" s="49"/>
      <c r="M30" s="49"/>
      <c r="N30" s="21" t="s">
        <v>26</v>
      </c>
      <c r="O30" s="90">
        <v>15</v>
      </c>
      <c r="P30" s="45"/>
      <c r="Q30" s="45"/>
      <c r="R30" s="46"/>
      <c r="S30" s="21" t="s">
        <v>26</v>
      </c>
      <c r="T30" s="90">
        <v>62</v>
      </c>
      <c r="U30" s="45"/>
      <c r="V30" s="45"/>
      <c r="W30" s="46"/>
      <c r="X30" s="21" t="s">
        <v>26</v>
      </c>
      <c r="Y30" s="50">
        <v>0.5</v>
      </c>
      <c r="Z30" s="51"/>
      <c r="AA30" s="45">
        <v>2</v>
      </c>
      <c r="AB30" s="46"/>
      <c r="AC30" s="25" t="s">
        <v>27</v>
      </c>
      <c r="AD30" s="70">
        <f t="shared" si="6"/>
        <v>27</v>
      </c>
      <c r="AE30" s="71"/>
      <c r="AF30" s="15" t="s">
        <v>28</v>
      </c>
      <c r="AG30" s="72">
        <f t="shared" si="5"/>
        <v>43.1</v>
      </c>
      <c r="AH30" s="72"/>
      <c r="AI30" s="72"/>
      <c r="AJ30" s="72"/>
      <c r="AL30" s="8">
        <f t="shared" si="7"/>
        <v>1</v>
      </c>
    </row>
    <row r="31" spans="2:38" ht="20.100000000000001" customHeight="1" x14ac:dyDescent="0.2">
      <c r="B31" s="47" t="s">
        <v>87</v>
      </c>
      <c r="C31" s="48"/>
      <c r="D31" s="49" t="s">
        <v>89</v>
      </c>
      <c r="E31" s="49"/>
      <c r="F31" s="49"/>
      <c r="G31" s="49"/>
      <c r="H31" s="49"/>
      <c r="I31" s="49"/>
      <c r="J31" s="49"/>
      <c r="K31" s="49">
        <v>1</v>
      </c>
      <c r="L31" s="49"/>
      <c r="M31" s="49"/>
      <c r="N31" s="21" t="s">
        <v>26</v>
      </c>
      <c r="O31" s="90">
        <v>15</v>
      </c>
      <c r="P31" s="45"/>
      <c r="Q31" s="45"/>
      <c r="R31" s="46"/>
      <c r="S31" s="21" t="s">
        <v>26</v>
      </c>
      <c r="T31" s="90">
        <v>62</v>
      </c>
      <c r="U31" s="45"/>
      <c r="V31" s="45"/>
      <c r="W31" s="46"/>
      <c r="X31" s="21" t="s">
        <v>26</v>
      </c>
      <c r="Y31" s="50">
        <v>0.5</v>
      </c>
      <c r="Z31" s="51"/>
      <c r="AA31" s="45">
        <v>2</v>
      </c>
      <c r="AB31" s="46"/>
      <c r="AC31" s="25" t="s">
        <v>27</v>
      </c>
      <c r="AD31" s="70">
        <f t="shared" si="6"/>
        <v>27</v>
      </c>
      <c r="AE31" s="71"/>
      <c r="AF31" s="15" t="s">
        <v>28</v>
      </c>
      <c r="AG31" s="72">
        <f t="shared" si="5"/>
        <v>43.1</v>
      </c>
      <c r="AH31" s="72"/>
      <c r="AI31" s="72"/>
      <c r="AJ31" s="72"/>
      <c r="AL31" s="8">
        <f t="shared" si="7"/>
        <v>1</v>
      </c>
    </row>
    <row r="32" spans="2:38" ht="20.100000000000001" customHeight="1" x14ac:dyDescent="0.2">
      <c r="B32" s="47" t="s">
        <v>66</v>
      </c>
      <c r="C32" s="48"/>
      <c r="D32" s="49" t="s">
        <v>90</v>
      </c>
      <c r="E32" s="49"/>
      <c r="F32" s="49"/>
      <c r="G32" s="49"/>
      <c r="H32" s="49"/>
      <c r="I32" s="49"/>
      <c r="J32" s="49"/>
      <c r="K32" s="49">
        <v>2</v>
      </c>
      <c r="L32" s="49"/>
      <c r="M32" s="49"/>
      <c r="N32" s="21" t="s">
        <v>26</v>
      </c>
      <c r="O32" s="90">
        <v>20</v>
      </c>
      <c r="P32" s="45"/>
      <c r="Q32" s="45"/>
      <c r="R32" s="46"/>
      <c r="S32" s="21" t="s">
        <v>26</v>
      </c>
      <c r="T32" s="90">
        <v>9</v>
      </c>
      <c r="U32" s="45"/>
      <c r="V32" s="45"/>
      <c r="W32" s="46"/>
      <c r="X32" s="21" t="s">
        <v>26</v>
      </c>
      <c r="Y32" s="50">
        <v>2.6457999999999999</v>
      </c>
      <c r="Z32" s="51"/>
      <c r="AA32" s="45">
        <v>1.25</v>
      </c>
      <c r="AB32" s="46"/>
      <c r="AC32" s="25" t="s">
        <v>27</v>
      </c>
      <c r="AD32" s="70">
        <f t="shared" si="6"/>
        <v>27</v>
      </c>
      <c r="AE32" s="71"/>
      <c r="AF32" s="15" t="s">
        <v>28</v>
      </c>
      <c r="AG32" s="72">
        <f t="shared" si="5"/>
        <v>26</v>
      </c>
      <c r="AH32" s="72"/>
      <c r="AI32" s="72"/>
      <c r="AJ32" s="72"/>
      <c r="AL32" s="8">
        <f t="shared" si="7"/>
        <v>1</v>
      </c>
    </row>
    <row r="33" spans="2:38" ht="20.100000000000001" customHeight="1" x14ac:dyDescent="0.2">
      <c r="B33" s="47" t="s">
        <v>72</v>
      </c>
      <c r="C33" s="48"/>
      <c r="D33" s="49" t="s">
        <v>91</v>
      </c>
      <c r="E33" s="49"/>
      <c r="F33" s="49"/>
      <c r="G33" s="49"/>
      <c r="H33" s="49"/>
      <c r="I33" s="49"/>
      <c r="J33" s="49"/>
      <c r="K33" s="49">
        <v>2</v>
      </c>
      <c r="L33" s="49"/>
      <c r="M33" s="49"/>
      <c r="N33" s="21" t="s">
        <v>26</v>
      </c>
      <c r="O33" s="90">
        <f>6225-6201.08</f>
        <v>23.920000000000073</v>
      </c>
      <c r="P33" s="45"/>
      <c r="Q33" s="45"/>
      <c r="R33" s="46"/>
      <c r="S33" s="21" t="s">
        <v>26</v>
      </c>
      <c r="T33" s="90">
        <v>9</v>
      </c>
      <c r="U33" s="45"/>
      <c r="V33" s="45"/>
      <c r="W33" s="46"/>
      <c r="X33" s="21" t="s">
        <v>26</v>
      </c>
      <c r="Y33" s="50">
        <v>2.25</v>
      </c>
      <c r="Z33" s="51"/>
      <c r="AA33" s="45">
        <v>1.25</v>
      </c>
      <c r="AB33" s="46"/>
      <c r="AC33" s="25" t="s">
        <v>27</v>
      </c>
      <c r="AD33" s="70">
        <f t="shared" si="6"/>
        <v>27</v>
      </c>
      <c r="AE33" s="71"/>
      <c r="AF33" s="15" t="s">
        <v>28</v>
      </c>
      <c r="AG33" s="72">
        <f t="shared" si="5"/>
        <v>27.9</v>
      </c>
      <c r="AH33" s="72"/>
      <c r="AI33" s="72"/>
      <c r="AJ33" s="72"/>
      <c r="AL33" s="8">
        <f t="shared" si="7"/>
        <v>1</v>
      </c>
    </row>
    <row r="34" spans="2:38" ht="20.100000000000001" customHeight="1" x14ac:dyDescent="0.2">
      <c r="B34" s="47" t="s">
        <v>72</v>
      </c>
      <c r="C34" s="48"/>
      <c r="D34" s="49" t="s">
        <v>97</v>
      </c>
      <c r="E34" s="49"/>
      <c r="F34" s="49"/>
      <c r="G34" s="49"/>
      <c r="H34" s="49"/>
      <c r="I34" s="49"/>
      <c r="J34" s="49"/>
      <c r="K34" s="49">
        <v>2</v>
      </c>
      <c r="L34" s="49"/>
      <c r="M34" s="49"/>
      <c r="N34" s="21" t="s">
        <v>26</v>
      </c>
      <c r="O34" s="90">
        <v>76</v>
      </c>
      <c r="P34" s="45"/>
      <c r="Q34" s="45"/>
      <c r="R34" s="46"/>
      <c r="S34" s="21" t="s">
        <v>26</v>
      </c>
      <c r="T34" s="90">
        <v>8</v>
      </c>
      <c r="U34" s="45"/>
      <c r="V34" s="45"/>
      <c r="W34" s="46"/>
      <c r="X34" s="21" t="s">
        <v>26</v>
      </c>
      <c r="Y34" s="50">
        <v>0.25</v>
      </c>
      <c r="Z34" s="51"/>
      <c r="AA34" s="45">
        <v>2.25</v>
      </c>
      <c r="AB34" s="46"/>
      <c r="AC34" s="25" t="s">
        <v>27</v>
      </c>
      <c r="AD34" s="70">
        <f t="shared" si="6"/>
        <v>27</v>
      </c>
      <c r="AE34" s="71"/>
      <c r="AF34" s="15" t="s">
        <v>28</v>
      </c>
      <c r="AG34" s="72">
        <f t="shared" si="5"/>
        <v>56.3</v>
      </c>
      <c r="AH34" s="72"/>
      <c r="AI34" s="72"/>
      <c r="AJ34" s="72"/>
      <c r="AL34" s="8">
        <f t="shared" si="7"/>
        <v>1</v>
      </c>
    </row>
    <row r="35" spans="2:38" ht="20.100000000000001" customHeight="1" x14ac:dyDescent="0.2">
      <c r="B35" s="47" t="s">
        <v>72</v>
      </c>
      <c r="C35" s="48"/>
      <c r="D35" s="49" t="s">
        <v>96</v>
      </c>
      <c r="E35" s="49"/>
      <c r="F35" s="49"/>
      <c r="G35" s="49"/>
      <c r="H35" s="49"/>
      <c r="I35" s="49"/>
      <c r="J35" s="49"/>
      <c r="K35" s="49">
        <v>2</v>
      </c>
      <c r="L35" s="49"/>
      <c r="M35" s="49"/>
      <c r="N35" s="21" t="s">
        <v>26</v>
      </c>
      <c r="O35" s="90">
        <v>8</v>
      </c>
      <c r="P35" s="45"/>
      <c r="Q35" s="45"/>
      <c r="R35" s="46"/>
      <c r="S35" s="21" t="s">
        <v>26</v>
      </c>
      <c r="T35" s="90">
        <v>8</v>
      </c>
      <c r="U35" s="45"/>
      <c r="V35" s="45"/>
      <c r="W35" s="46"/>
      <c r="X35" s="21" t="s">
        <v>26</v>
      </c>
      <c r="Y35" s="50">
        <v>1.75</v>
      </c>
      <c r="Z35" s="51"/>
      <c r="AA35" s="45">
        <v>0.75</v>
      </c>
      <c r="AB35" s="46"/>
      <c r="AC35" s="25" t="s">
        <v>27</v>
      </c>
      <c r="AD35" s="70">
        <f t="shared" si="6"/>
        <v>27</v>
      </c>
      <c r="AE35" s="71"/>
      <c r="AF35" s="15" t="s">
        <v>28</v>
      </c>
      <c r="AG35" s="72">
        <f t="shared" si="5"/>
        <v>5.9</v>
      </c>
      <c r="AH35" s="72"/>
      <c r="AI35" s="72"/>
      <c r="AJ35" s="72"/>
      <c r="AL35" s="8">
        <f t="shared" si="7"/>
        <v>1</v>
      </c>
    </row>
    <row r="36" spans="2:38" ht="20.100000000000001" customHeight="1" x14ac:dyDescent="0.2">
      <c r="B36" s="47" t="s">
        <v>72</v>
      </c>
      <c r="C36" s="48"/>
      <c r="D36" s="49" t="s">
        <v>95</v>
      </c>
      <c r="E36" s="49"/>
      <c r="F36" s="49"/>
      <c r="G36" s="49"/>
      <c r="H36" s="49"/>
      <c r="I36" s="49"/>
      <c r="J36" s="49"/>
      <c r="K36" s="49">
        <v>2</v>
      </c>
      <c r="L36" s="49"/>
      <c r="M36" s="49"/>
      <c r="N36" s="21" t="s">
        <v>26</v>
      </c>
      <c r="O36" s="90">
        <v>8</v>
      </c>
      <c r="P36" s="45"/>
      <c r="Q36" s="45"/>
      <c r="R36" s="46"/>
      <c r="S36" s="21" t="s">
        <v>26</v>
      </c>
      <c r="T36" s="90">
        <v>8</v>
      </c>
      <c r="U36" s="45"/>
      <c r="V36" s="45"/>
      <c r="W36" s="46"/>
      <c r="X36" s="21" t="s">
        <v>26</v>
      </c>
      <c r="Y36" s="50">
        <v>0.25</v>
      </c>
      <c r="Z36" s="51"/>
      <c r="AA36" s="45">
        <v>0.75</v>
      </c>
      <c r="AB36" s="46"/>
      <c r="AC36" s="25" t="s">
        <v>27</v>
      </c>
      <c r="AD36" s="70">
        <f>AD34</f>
        <v>27</v>
      </c>
      <c r="AE36" s="71"/>
      <c r="AF36" s="15" t="s">
        <v>28</v>
      </c>
      <c r="AG36" s="72">
        <f t="shared" si="5"/>
        <v>2.4</v>
      </c>
      <c r="AH36" s="72"/>
      <c r="AI36" s="72"/>
      <c r="AJ36" s="72"/>
      <c r="AL36" s="8">
        <f t="shared" si="7"/>
        <v>1</v>
      </c>
    </row>
    <row r="37" spans="2:38" ht="20.100000000000001" customHeight="1" thickBot="1" x14ac:dyDescent="0.25">
      <c r="B37" s="47" t="s">
        <v>72</v>
      </c>
      <c r="C37" s="48"/>
      <c r="D37" s="49" t="s">
        <v>101</v>
      </c>
      <c r="E37" s="49"/>
      <c r="F37" s="49"/>
      <c r="G37" s="49"/>
      <c r="H37" s="49"/>
      <c r="I37" s="49"/>
      <c r="J37" s="49"/>
      <c r="K37" s="49">
        <v>2</v>
      </c>
      <c r="L37" s="49"/>
      <c r="M37" s="49"/>
      <c r="N37" s="21" t="s">
        <v>26</v>
      </c>
      <c r="O37" s="90">
        <v>8</v>
      </c>
      <c r="P37" s="45"/>
      <c r="Q37" s="45"/>
      <c r="R37" s="46"/>
      <c r="S37" s="21" t="s">
        <v>26</v>
      </c>
      <c r="T37" s="90">
        <v>8</v>
      </c>
      <c r="U37" s="45"/>
      <c r="V37" s="45"/>
      <c r="W37" s="46"/>
      <c r="X37" s="21" t="s">
        <v>26</v>
      </c>
      <c r="Y37" s="50">
        <v>0.25</v>
      </c>
      <c r="Z37" s="51"/>
      <c r="AA37" s="45"/>
      <c r="AB37" s="46"/>
      <c r="AC37" s="25" t="s">
        <v>27</v>
      </c>
      <c r="AD37" s="70">
        <f>AD35</f>
        <v>27</v>
      </c>
      <c r="AE37" s="71"/>
      <c r="AF37" s="15" t="s">
        <v>28</v>
      </c>
      <c r="AG37" s="72">
        <f t="shared" si="5"/>
        <v>1.2</v>
      </c>
      <c r="AH37" s="72"/>
      <c r="AI37" s="72"/>
      <c r="AJ37" s="72"/>
      <c r="AL37" s="8">
        <f t="shared" ref="AL37" si="8">AL36</f>
        <v>1</v>
      </c>
    </row>
    <row r="38" spans="2:38" ht="20.100000000000001" customHeight="1" thickTop="1" thickBot="1" x14ac:dyDescent="0.25">
      <c r="B38" s="52" t="s">
        <v>29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4"/>
      <c r="AG38" s="76">
        <f>SUM(AG24:AG37)</f>
        <v>327.89999999999992</v>
      </c>
      <c r="AH38" s="76"/>
      <c r="AI38" s="76"/>
      <c r="AJ38" s="77"/>
    </row>
    <row r="39" spans="2:38" ht="15" customHeight="1" thickTop="1" thickBot="1" x14ac:dyDescent="0.25"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2"/>
      <c r="AH39" s="12"/>
      <c r="AI39" s="12"/>
      <c r="AJ39" s="13"/>
    </row>
    <row r="40" spans="2:38" ht="20.100000000000001" customHeight="1" thickTop="1" thickBot="1" x14ac:dyDescent="0.25">
      <c r="B40" s="73" t="s">
        <v>60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5"/>
    </row>
    <row r="41" spans="2:38" ht="20.100000000000001" customHeight="1" thickBot="1" x14ac:dyDescent="0.25">
      <c r="B41" s="66" t="s">
        <v>23</v>
      </c>
      <c r="C41" s="67"/>
      <c r="D41" s="68" t="s">
        <v>30</v>
      </c>
      <c r="E41" s="68"/>
      <c r="F41" s="68"/>
      <c r="G41" s="68"/>
      <c r="H41" s="68"/>
      <c r="I41" s="68"/>
      <c r="J41" s="68"/>
      <c r="K41" s="78" t="s">
        <v>11</v>
      </c>
      <c r="L41" s="59"/>
      <c r="M41" s="59"/>
      <c r="N41" s="22"/>
      <c r="O41" s="59" t="s">
        <v>9</v>
      </c>
      <c r="P41" s="59"/>
      <c r="Q41" s="59"/>
      <c r="R41" s="59"/>
      <c r="S41" s="22"/>
      <c r="T41" s="59" t="s">
        <v>10</v>
      </c>
      <c r="U41" s="59"/>
      <c r="V41" s="59"/>
      <c r="W41" s="59"/>
      <c r="X41" s="22"/>
      <c r="Y41" s="78" t="s">
        <v>24</v>
      </c>
      <c r="Z41" s="59"/>
      <c r="AA41" s="59"/>
      <c r="AB41" s="59"/>
      <c r="AC41" s="23"/>
      <c r="AD41" s="85" t="s">
        <v>25</v>
      </c>
      <c r="AE41" s="86"/>
      <c r="AF41" s="23"/>
      <c r="AG41" s="59" t="str">
        <f>IF(AND(0&lt;ABS($O42),0&lt;ABS($T42),0&lt;ABS($Y42)),"CU YD",IF(AND(0&lt;ABS($O42),0&lt;ABS($T42)),"SQ YD",IF(AND(0&lt;ABS($O42)),"FT","EACH")))</f>
        <v>SQ YD</v>
      </c>
      <c r="AH41" s="59"/>
      <c r="AI41" s="59"/>
      <c r="AJ41" s="60"/>
    </row>
    <row r="42" spans="2:38" ht="20.100000000000001" customHeight="1" x14ac:dyDescent="0.2">
      <c r="B42" s="91" t="s">
        <v>71</v>
      </c>
      <c r="C42" s="62"/>
      <c r="D42" s="63" t="s">
        <v>73</v>
      </c>
      <c r="E42" s="63"/>
      <c r="F42" s="63"/>
      <c r="G42" s="63"/>
      <c r="H42" s="63"/>
      <c r="I42" s="63"/>
      <c r="J42" s="63"/>
      <c r="K42" s="63">
        <v>1</v>
      </c>
      <c r="L42" s="63"/>
      <c r="M42" s="63"/>
      <c r="N42" s="20" t="s">
        <v>26</v>
      </c>
      <c r="O42" s="84">
        <v>144.91669999999999</v>
      </c>
      <c r="P42" s="55"/>
      <c r="Q42" s="55"/>
      <c r="R42" s="56"/>
      <c r="S42" s="20" t="s">
        <v>26</v>
      </c>
      <c r="T42" s="84">
        <v>26</v>
      </c>
      <c r="U42" s="55"/>
      <c r="V42" s="55"/>
      <c r="W42" s="56"/>
      <c r="X42" s="20" t="s">
        <v>26</v>
      </c>
      <c r="Y42" s="84"/>
      <c r="Z42" s="55"/>
      <c r="AA42" s="55"/>
      <c r="AB42" s="56"/>
      <c r="AC42" s="24" t="s">
        <v>27</v>
      </c>
      <c r="AD42" s="64">
        <v>9</v>
      </c>
      <c r="AE42" s="65"/>
      <c r="AF42" s="14" t="s">
        <v>28</v>
      </c>
      <c r="AG42" s="87">
        <f t="shared" ref="AG42:AG43" si="9">IF(K42=0," ",IF(AND(0&lt;ABS($O42),0&lt;ABS($T42),0&lt;ABS($Y42)),ROUND(($K42*IF($Q42&gt;0,($O42+$Q42)/2,$O42)*IF($V42&gt;0,($T42+$V42)/2,$T42)*IF($AA42&gt;0,($Y42+$AA42)/2,$Y42))/AD42,AL42),IF(AND(0&lt;ABS($O42),0&lt;ABS($T42)),ROUND(($K42*IF($Q42&gt;0,($O42+$Q42)/2,$O42)*IF($V42&gt;0,($T42+$V42)/2,$T42))/AD42,AL42),IF(AND(0&lt;ABS($O42)),ROUND($K42*IF($Q42&gt;0,($O42+$Q42)/2,$O42)/AD42,AL42),IF(AND(0&lt;ABS($K42)),K42," ")))))</f>
        <v>418.6</v>
      </c>
      <c r="AH42" s="88"/>
      <c r="AI42" s="88"/>
      <c r="AJ42" s="89"/>
      <c r="AL42" s="9">
        <v>1</v>
      </c>
    </row>
    <row r="43" spans="2:38" ht="20.100000000000001" customHeight="1" thickBot="1" x14ac:dyDescent="0.25">
      <c r="B43" s="92" t="s">
        <v>72</v>
      </c>
      <c r="C43" s="48"/>
      <c r="D43" s="49" t="s">
        <v>74</v>
      </c>
      <c r="E43" s="49"/>
      <c r="F43" s="49"/>
      <c r="G43" s="49"/>
      <c r="H43" s="49"/>
      <c r="I43" s="49"/>
      <c r="J43" s="49"/>
      <c r="K43" s="49">
        <v>1</v>
      </c>
      <c r="L43" s="49"/>
      <c r="M43" s="49"/>
      <c r="N43" s="21" t="s">
        <v>26</v>
      </c>
      <c r="O43" s="90">
        <v>142.91669999999999</v>
      </c>
      <c r="P43" s="45"/>
      <c r="Q43" s="45"/>
      <c r="R43" s="46"/>
      <c r="S43" s="21" t="s">
        <v>26</v>
      </c>
      <c r="T43" s="90">
        <v>26</v>
      </c>
      <c r="U43" s="45"/>
      <c r="V43" s="45"/>
      <c r="W43" s="46"/>
      <c r="X43" s="21" t="s">
        <v>26</v>
      </c>
      <c r="Y43" s="90"/>
      <c r="Z43" s="45"/>
      <c r="AA43" s="45"/>
      <c r="AB43" s="46"/>
      <c r="AC43" s="25" t="s">
        <v>27</v>
      </c>
      <c r="AD43" s="70">
        <f>AD42</f>
        <v>9</v>
      </c>
      <c r="AE43" s="71"/>
      <c r="AF43" s="15" t="s">
        <v>28</v>
      </c>
      <c r="AG43" s="72">
        <f t="shared" si="9"/>
        <v>412.9</v>
      </c>
      <c r="AH43" s="72"/>
      <c r="AI43" s="72"/>
      <c r="AJ43" s="72"/>
      <c r="AL43" s="8">
        <f>AL42</f>
        <v>1</v>
      </c>
    </row>
    <row r="44" spans="2:38" ht="20.100000000000001" customHeight="1" thickTop="1" thickBot="1" x14ac:dyDescent="0.25">
      <c r="B44" s="52" t="s">
        <v>29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4"/>
      <c r="AG44" s="76">
        <f>SUM(AG42:AG43)</f>
        <v>831.5</v>
      </c>
      <c r="AH44" s="76"/>
      <c r="AI44" s="76"/>
      <c r="AJ44" s="77"/>
    </row>
    <row r="45" spans="2:38" ht="15" customHeight="1" thickTop="1" thickBot="1" x14ac:dyDescent="0.25">
      <c r="B45" s="10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2"/>
      <c r="AH45" s="12"/>
      <c r="AI45" s="12"/>
      <c r="AJ45" s="13"/>
    </row>
    <row r="46" spans="2:38" ht="20.100000000000001" customHeight="1" thickTop="1" thickBot="1" x14ac:dyDescent="0.25">
      <c r="B46" s="73" t="s">
        <v>63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5"/>
    </row>
    <row r="47" spans="2:38" ht="20.100000000000001" customHeight="1" thickBot="1" x14ac:dyDescent="0.25">
      <c r="B47" s="66" t="s">
        <v>23</v>
      </c>
      <c r="C47" s="67"/>
      <c r="D47" s="68" t="s">
        <v>30</v>
      </c>
      <c r="E47" s="68"/>
      <c r="F47" s="68"/>
      <c r="G47" s="68"/>
      <c r="H47" s="68"/>
      <c r="I47" s="68"/>
      <c r="J47" s="68"/>
      <c r="K47" s="78" t="s">
        <v>11</v>
      </c>
      <c r="L47" s="59"/>
      <c r="M47" s="59"/>
      <c r="N47" s="22"/>
      <c r="O47" s="59" t="s">
        <v>9</v>
      </c>
      <c r="P47" s="59"/>
      <c r="Q47" s="59"/>
      <c r="R47" s="59"/>
      <c r="S47" s="22"/>
      <c r="T47" s="59" t="s">
        <v>10</v>
      </c>
      <c r="U47" s="59"/>
      <c r="V47" s="59"/>
      <c r="W47" s="59"/>
      <c r="X47" s="22"/>
      <c r="Y47" s="78" t="s">
        <v>24</v>
      </c>
      <c r="Z47" s="59"/>
      <c r="AA47" s="59"/>
      <c r="AB47" s="59"/>
      <c r="AC47" s="23"/>
      <c r="AD47" s="85" t="s">
        <v>25</v>
      </c>
      <c r="AE47" s="86"/>
      <c r="AF47" s="23"/>
      <c r="AG47" s="59" t="str">
        <f>IF(AND(0&lt;ABS($O48),0&lt;ABS($T48),0&lt;ABS($Y48)),"CU YD",IF(AND(0&lt;ABS($O48),0&lt;ABS($T48)),"SQ YD",IF(AND(0&lt;ABS($O48)),"FT","EACH")))</f>
        <v>SQ YD</v>
      </c>
      <c r="AH47" s="59"/>
      <c r="AI47" s="59"/>
      <c r="AJ47" s="60"/>
    </row>
    <row r="48" spans="2:38" ht="20.100000000000001" customHeight="1" x14ac:dyDescent="0.2">
      <c r="B48" s="91" t="s">
        <v>65</v>
      </c>
      <c r="C48" s="62"/>
      <c r="D48" s="63" t="s">
        <v>68</v>
      </c>
      <c r="E48" s="63"/>
      <c r="F48" s="63"/>
      <c r="G48" s="63"/>
      <c r="H48" s="63"/>
      <c r="I48" s="63"/>
      <c r="J48" s="63"/>
      <c r="K48" s="63">
        <v>1</v>
      </c>
      <c r="L48" s="63"/>
      <c r="M48" s="63"/>
      <c r="N48" s="20" t="s">
        <v>26</v>
      </c>
      <c r="O48" s="84">
        <v>15</v>
      </c>
      <c r="P48" s="55"/>
      <c r="Q48" s="55"/>
      <c r="R48" s="56"/>
      <c r="S48" s="20" t="s">
        <v>26</v>
      </c>
      <c r="T48" s="84">
        <v>24</v>
      </c>
      <c r="U48" s="55"/>
      <c r="V48" s="55"/>
      <c r="W48" s="56"/>
      <c r="X48" s="20" t="s">
        <v>26</v>
      </c>
      <c r="Y48" s="84"/>
      <c r="Z48" s="55"/>
      <c r="AA48" s="55"/>
      <c r="AB48" s="56"/>
      <c r="AC48" s="24" t="s">
        <v>27</v>
      </c>
      <c r="AD48" s="64">
        <v>9</v>
      </c>
      <c r="AE48" s="65"/>
      <c r="AF48" s="14" t="s">
        <v>28</v>
      </c>
      <c r="AG48" s="87">
        <f t="shared" ref="AG48:AG50" si="10">IF(K48=0," ",IF(AND(0&lt;ABS($O48),0&lt;ABS($T48),0&lt;ABS($Y48)),ROUND(($K48*IF($Q48&gt;0,($O48+$Q48)/2,$O48)*IF($V48&gt;0,($T48+$V48)/2,$T48)*IF($AA48&gt;0,($Y48+$AA48)/2,$Y48))/AD48,AL48),IF(AND(0&lt;ABS($O48),0&lt;ABS($T48)),ROUND(($K48*IF($Q48&gt;0,($O48+$Q48)/2,$O48)*IF($V48&gt;0,($T48+$V48)/2,$T48))/AD48,AL48),IF(AND(0&lt;ABS($O48)),ROUND($K48*IF($Q48&gt;0,($O48+$Q48)/2,$O48)/AD48,AL48),IF(AND(0&lt;ABS($K48)),K48," ")))))</f>
        <v>40</v>
      </c>
      <c r="AH48" s="88"/>
      <c r="AI48" s="88"/>
      <c r="AJ48" s="89"/>
      <c r="AL48" s="9">
        <v>1</v>
      </c>
    </row>
    <row r="49" spans="2:38" ht="20.100000000000001" customHeight="1" x14ac:dyDescent="0.2">
      <c r="B49" s="92" t="s">
        <v>66</v>
      </c>
      <c r="C49" s="48"/>
      <c r="D49" s="49" t="s">
        <v>70</v>
      </c>
      <c r="E49" s="49"/>
      <c r="F49" s="49"/>
      <c r="G49" s="49"/>
      <c r="H49" s="49"/>
      <c r="I49" s="49"/>
      <c r="J49" s="49"/>
      <c r="K49" s="49">
        <v>1</v>
      </c>
      <c r="L49" s="49"/>
      <c r="M49" s="49"/>
      <c r="N49" s="21" t="s">
        <v>26</v>
      </c>
      <c r="O49" s="90">
        <v>15</v>
      </c>
      <c r="P49" s="45"/>
      <c r="Q49" s="45"/>
      <c r="R49" s="46"/>
      <c r="S49" s="21" t="s">
        <v>26</v>
      </c>
      <c r="T49" s="90">
        <v>24</v>
      </c>
      <c r="U49" s="45"/>
      <c r="V49" s="45"/>
      <c r="W49" s="46"/>
      <c r="X49" s="21" t="s">
        <v>26</v>
      </c>
      <c r="Y49" s="90"/>
      <c r="Z49" s="45"/>
      <c r="AA49" s="45"/>
      <c r="AB49" s="46"/>
      <c r="AC49" s="25" t="s">
        <v>27</v>
      </c>
      <c r="AD49" s="70">
        <f>AD48</f>
        <v>9</v>
      </c>
      <c r="AE49" s="71"/>
      <c r="AF49" s="15" t="s">
        <v>28</v>
      </c>
      <c r="AG49" s="72">
        <f t="shared" si="10"/>
        <v>40</v>
      </c>
      <c r="AH49" s="72"/>
      <c r="AI49" s="72"/>
      <c r="AJ49" s="72"/>
      <c r="AL49" s="8">
        <f>AL48</f>
        <v>1</v>
      </c>
    </row>
    <row r="50" spans="2:38" ht="20.100000000000001" customHeight="1" thickBot="1" x14ac:dyDescent="0.25">
      <c r="B50" s="92" t="s">
        <v>67</v>
      </c>
      <c r="C50" s="48"/>
      <c r="D50" s="49" t="s">
        <v>69</v>
      </c>
      <c r="E50" s="49"/>
      <c r="F50" s="49"/>
      <c r="G50" s="49"/>
      <c r="H50" s="49"/>
      <c r="I50" s="49"/>
      <c r="J50" s="49"/>
      <c r="K50" s="49">
        <v>1</v>
      </c>
      <c r="L50" s="49"/>
      <c r="M50" s="49"/>
      <c r="N50" s="21" t="s">
        <v>26</v>
      </c>
      <c r="O50" s="90">
        <v>32.200000000000003</v>
      </c>
      <c r="P50" s="45"/>
      <c r="Q50" s="45"/>
      <c r="R50" s="46"/>
      <c r="S50" s="21" t="s">
        <v>26</v>
      </c>
      <c r="T50" s="90">
        <v>40.5</v>
      </c>
      <c r="U50" s="45"/>
      <c r="V50" s="45"/>
      <c r="W50" s="46"/>
      <c r="X50" s="21" t="s">
        <v>26</v>
      </c>
      <c r="Y50" s="90"/>
      <c r="Z50" s="45"/>
      <c r="AA50" s="45"/>
      <c r="AB50" s="46"/>
      <c r="AC50" s="25" t="s">
        <v>27</v>
      </c>
      <c r="AD50" s="70">
        <f t="shared" ref="AD50" si="11">AD49</f>
        <v>9</v>
      </c>
      <c r="AE50" s="71"/>
      <c r="AF50" s="15" t="s">
        <v>28</v>
      </c>
      <c r="AG50" s="72">
        <f t="shared" si="10"/>
        <v>144.9</v>
      </c>
      <c r="AH50" s="72"/>
      <c r="AI50" s="72"/>
      <c r="AJ50" s="72"/>
      <c r="AL50" s="8">
        <f t="shared" ref="AL50" si="12">AL49</f>
        <v>1</v>
      </c>
    </row>
    <row r="51" spans="2:38" ht="20.100000000000001" customHeight="1" thickTop="1" thickBot="1" x14ac:dyDescent="0.25">
      <c r="B51" s="52" t="s">
        <v>29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4"/>
      <c r="AG51" s="76">
        <f>SUM(AG48:AG50)</f>
        <v>224.9</v>
      </c>
      <c r="AH51" s="76"/>
      <c r="AI51" s="76"/>
      <c r="AJ51" s="77"/>
    </row>
    <row r="52" spans="2:38" ht="15" customHeight="1" thickTop="1" thickBot="1" x14ac:dyDescent="0.25">
      <c r="B52" s="10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2"/>
      <c r="AH52" s="12"/>
      <c r="AI52" s="12"/>
      <c r="AJ52" s="13"/>
    </row>
    <row r="53" spans="2:38" ht="20.100000000000001" customHeight="1" thickTop="1" thickBot="1" x14ac:dyDescent="0.25">
      <c r="B53" s="73" t="s">
        <v>64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5"/>
    </row>
    <row r="54" spans="2:38" ht="20.100000000000001" customHeight="1" thickBot="1" x14ac:dyDescent="0.25">
      <c r="B54" s="66" t="s">
        <v>23</v>
      </c>
      <c r="C54" s="67"/>
      <c r="D54" s="68" t="s">
        <v>30</v>
      </c>
      <c r="E54" s="68"/>
      <c r="F54" s="68"/>
      <c r="G54" s="68"/>
      <c r="H54" s="68"/>
      <c r="I54" s="68"/>
      <c r="J54" s="68"/>
      <c r="K54" s="78" t="s">
        <v>11</v>
      </c>
      <c r="L54" s="59"/>
      <c r="M54" s="59"/>
      <c r="N54" s="22"/>
      <c r="O54" s="59" t="s">
        <v>9</v>
      </c>
      <c r="P54" s="59"/>
      <c r="Q54" s="59"/>
      <c r="R54" s="59"/>
      <c r="S54" s="22"/>
      <c r="T54" s="59" t="s">
        <v>10</v>
      </c>
      <c r="U54" s="59"/>
      <c r="V54" s="59"/>
      <c r="W54" s="59"/>
      <c r="X54" s="22"/>
      <c r="Y54" s="78" t="s">
        <v>24</v>
      </c>
      <c r="Z54" s="59"/>
      <c r="AA54" s="59"/>
      <c r="AB54" s="59"/>
      <c r="AC54" s="23"/>
      <c r="AD54" s="85" t="s">
        <v>25</v>
      </c>
      <c r="AE54" s="86"/>
      <c r="AF54" s="23"/>
      <c r="AG54" s="59" t="str">
        <f>IF(AND(0&lt;ABS($O55),0&lt;ABS($T55),0&lt;ABS($Y55)),"CU YD",IF(AND(0&lt;ABS($O55),0&lt;ABS($T55)),"SQ YD",IF(AND(0&lt;ABS($O55)),"FT","EACH")))</f>
        <v>FT</v>
      </c>
      <c r="AH54" s="59"/>
      <c r="AI54" s="59"/>
      <c r="AJ54" s="60"/>
    </row>
    <row r="55" spans="2:38" ht="20.100000000000001" customHeight="1" x14ac:dyDescent="0.2">
      <c r="B55" s="91" t="s">
        <v>78</v>
      </c>
      <c r="C55" s="62"/>
      <c r="D55" s="63" t="s">
        <v>75</v>
      </c>
      <c r="E55" s="63"/>
      <c r="F55" s="63"/>
      <c r="G55" s="63"/>
      <c r="H55" s="63"/>
      <c r="I55" s="63"/>
      <c r="J55" s="63"/>
      <c r="K55" s="63">
        <v>1</v>
      </c>
      <c r="L55" s="63"/>
      <c r="M55" s="63"/>
      <c r="N55" s="20" t="s">
        <v>26</v>
      </c>
      <c r="O55" s="84">
        <v>89</v>
      </c>
      <c r="P55" s="55"/>
      <c r="Q55" s="55"/>
      <c r="R55" s="56"/>
      <c r="S55" s="20" t="s">
        <v>26</v>
      </c>
      <c r="T55" s="84"/>
      <c r="U55" s="55"/>
      <c r="V55" s="55"/>
      <c r="W55" s="56"/>
      <c r="X55" s="20" t="s">
        <v>26</v>
      </c>
      <c r="Y55" s="84"/>
      <c r="Z55" s="55"/>
      <c r="AA55" s="55"/>
      <c r="AB55" s="56"/>
      <c r="AC55" s="24" t="s">
        <v>27</v>
      </c>
      <c r="AD55" s="64">
        <v>1</v>
      </c>
      <c r="AE55" s="65"/>
      <c r="AF55" s="14" t="s">
        <v>28</v>
      </c>
      <c r="AG55" s="87">
        <f t="shared" ref="AG55:AG58" si="13">IF(K55=0," ",IF(AND(0&lt;ABS($O55),0&lt;ABS($T55),0&lt;ABS($Y55)),ROUND(($K55*IF($Q55&gt;0,($O55+$Q55)/2,$O55)*IF($V55&gt;0,($T55+$V55)/2,$T55)*IF($AA55&gt;0,($Y55+$AA55)/2,$Y55))/AD55,AL55),IF(AND(0&lt;ABS($O55),0&lt;ABS($T55)),ROUND(($K55*IF($Q55&gt;0,($O55+$Q55)/2,$O55)*IF($V55&gt;0,($T55+$V55)/2,$T55))/AD55,AL55),IF(AND(0&lt;ABS($O55)),ROUND($K55*IF($Q55&gt;0,($O55+$Q55)/2,$O55)/AD55,AL55),IF(AND(0&lt;ABS($K55)),K55," ")))))</f>
        <v>89</v>
      </c>
      <c r="AH55" s="88"/>
      <c r="AI55" s="88"/>
      <c r="AJ55" s="89"/>
      <c r="AL55" s="9">
        <v>1</v>
      </c>
    </row>
    <row r="56" spans="2:38" ht="20.100000000000001" customHeight="1" x14ac:dyDescent="0.2">
      <c r="B56" s="92" t="s">
        <v>79</v>
      </c>
      <c r="C56" s="48"/>
      <c r="D56" s="49" t="s">
        <v>76</v>
      </c>
      <c r="E56" s="49"/>
      <c r="F56" s="49"/>
      <c r="G56" s="49"/>
      <c r="H56" s="49"/>
      <c r="I56" s="49"/>
      <c r="J56" s="49"/>
      <c r="K56" s="49">
        <v>1</v>
      </c>
      <c r="L56" s="49"/>
      <c r="M56" s="49"/>
      <c r="N56" s="21" t="s">
        <v>26</v>
      </c>
      <c r="O56" s="90">
        <v>90</v>
      </c>
      <c r="P56" s="45"/>
      <c r="Q56" s="45"/>
      <c r="R56" s="46"/>
      <c r="S56" s="21" t="s">
        <v>26</v>
      </c>
      <c r="T56" s="90"/>
      <c r="U56" s="45"/>
      <c r="V56" s="45"/>
      <c r="W56" s="46"/>
      <c r="X56" s="21" t="s">
        <v>26</v>
      </c>
      <c r="Y56" s="90"/>
      <c r="Z56" s="45"/>
      <c r="AA56" s="45"/>
      <c r="AB56" s="46"/>
      <c r="AC56" s="25" t="s">
        <v>27</v>
      </c>
      <c r="AD56" s="70">
        <f>AD55</f>
        <v>1</v>
      </c>
      <c r="AE56" s="71"/>
      <c r="AF56" s="15" t="s">
        <v>28</v>
      </c>
      <c r="AG56" s="72">
        <f t="shared" si="13"/>
        <v>90</v>
      </c>
      <c r="AH56" s="72"/>
      <c r="AI56" s="72"/>
      <c r="AJ56" s="72"/>
      <c r="AL56" s="8">
        <f>AL55</f>
        <v>1</v>
      </c>
    </row>
    <row r="57" spans="2:38" ht="20.100000000000001" customHeight="1" x14ac:dyDescent="0.2">
      <c r="B57" s="92" t="s">
        <v>80</v>
      </c>
      <c r="C57" s="48"/>
      <c r="D57" s="49" t="s">
        <v>77</v>
      </c>
      <c r="E57" s="49"/>
      <c r="F57" s="49"/>
      <c r="G57" s="49"/>
      <c r="H57" s="49"/>
      <c r="I57" s="49"/>
      <c r="J57" s="49"/>
      <c r="K57" s="49">
        <v>1</v>
      </c>
      <c r="L57" s="49"/>
      <c r="M57" s="49"/>
      <c r="N57" s="21" t="s">
        <v>26</v>
      </c>
      <c r="O57" s="90">
        <v>65</v>
      </c>
      <c r="P57" s="45"/>
      <c r="Q57" s="45"/>
      <c r="R57" s="46"/>
      <c r="S57" s="21" t="s">
        <v>26</v>
      </c>
      <c r="T57" s="90"/>
      <c r="U57" s="45"/>
      <c r="V57" s="45"/>
      <c r="W57" s="46"/>
      <c r="X57" s="21" t="s">
        <v>26</v>
      </c>
      <c r="Y57" s="90"/>
      <c r="Z57" s="45"/>
      <c r="AA57" s="45"/>
      <c r="AB57" s="46"/>
      <c r="AC57" s="25" t="s">
        <v>27</v>
      </c>
      <c r="AD57" s="70">
        <f t="shared" ref="AD57:AD58" si="14">AD56</f>
        <v>1</v>
      </c>
      <c r="AE57" s="71"/>
      <c r="AF57" s="15" t="s">
        <v>28</v>
      </c>
      <c r="AG57" s="72">
        <f t="shared" si="13"/>
        <v>65</v>
      </c>
      <c r="AH57" s="72"/>
      <c r="AI57" s="72"/>
      <c r="AJ57" s="72"/>
      <c r="AL57" s="8">
        <f t="shared" ref="AL57:AL58" si="15">AL56</f>
        <v>1</v>
      </c>
    </row>
    <row r="58" spans="2:38" ht="20.100000000000001" customHeight="1" thickBot="1" x14ac:dyDescent="0.25">
      <c r="B58" s="92" t="s">
        <v>81</v>
      </c>
      <c r="C58" s="48"/>
      <c r="D58" s="49" t="s">
        <v>82</v>
      </c>
      <c r="E58" s="49"/>
      <c r="F58" s="49"/>
      <c r="G58" s="49"/>
      <c r="H58" s="49"/>
      <c r="I58" s="49"/>
      <c r="J58" s="49"/>
      <c r="K58" s="49">
        <v>1</v>
      </c>
      <c r="L58" s="49"/>
      <c r="M58" s="49"/>
      <c r="N58" s="21" t="s">
        <v>26</v>
      </c>
      <c r="O58" s="90">
        <v>71</v>
      </c>
      <c r="P58" s="45"/>
      <c r="Q58" s="45"/>
      <c r="R58" s="46"/>
      <c r="S58" s="21" t="s">
        <v>26</v>
      </c>
      <c r="T58" s="90"/>
      <c r="U58" s="45"/>
      <c r="V58" s="45"/>
      <c r="W58" s="46"/>
      <c r="X58" s="21" t="s">
        <v>26</v>
      </c>
      <c r="Y58" s="90"/>
      <c r="Z58" s="45"/>
      <c r="AA58" s="45"/>
      <c r="AB58" s="46"/>
      <c r="AC58" s="25" t="s">
        <v>27</v>
      </c>
      <c r="AD58" s="70">
        <f t="shared" si="14"/>
        <v>1</v>
      </c>
      <c r="AE58" s="71"/>
      <c r="AF58" s="15" t="s">
        <v>28</v>
      </c>
      <c r="AG58" s="72">
        <f t="shared" si="13"/>
        <v>71</v>
      </c>
      <c r="AH58" s="72"/>
      <c r="AI58" s="72"/>
      <c r="AJ58" s="72"/>
      <c r="AL58" s="8">
        <f t="shared" si="15"/>
        <v>1</v>
      </c>
    </row>
    <row r="59" spans="2:38" ht="20.100000000000001" customHeight="1" thickTop="1" thickBot="1" x14ac:dyDescent="0.25">
      <c r="B59" s="52" t="s">
        <v>29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4"/>
      <c r="AG59" s="76">
        <f>SUM(AG55:AG58)</f>
        <v>315</v>
      </c>
      <c r="AH59" s="76"/>
      <c r="AI59" s="76"/>
      <c r="AJ59" s="77"/>
    </row>
    <row r="60" spans="2:38" ht="15" customHeight="1" thickTop="1" thickBot="1" x14ac:dyDescent="0.25">
      <c r="B60" s="10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2"/>
      <c r="AH60" s="12"/>
      <c r="AI60" s="12"/>
      <c r="AJ60" s="13"/>
    </row>
    <row r="61" spans="2:38" ht="20.100000000000001" customHeight="1" thickTop="1" thickBot="1" x14ac:dyDescent="0.25">
      <c r="B61" s="73" t="s">
        <v>99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5"/>
    </row>
    <row r="62" spans="2:38" ht="20.100000000000001" customHeight="1" thickBot="1" x14ac:dyDescent="0.25">
      <c r="B62" s="66" t="s">
        <v>23</v>
      </c>
      <c r="C62" s="67"/>
      <c r="D62" s="68" t="s">
        <v>30</v>
      </c>
      <c r="E62" s="68"/>
      <c r="F62" s="68"/>
      <c r="G62" s="68"/>
      <c r="H62" s="68"/>
      <c r="I62" s="68"/>
      <c r="J62" s="68"/>
      <c r="K62" s="78" t="s">
        <v>11</v>
      </c>
      <c r="L62" s="59"/>
      <c r="M62" s="59"/>
      <c r="N62" s="22"/>
      <c r="O62" s="59" t="s">
        <v>9</v>
      </c>
      <c r="P62" s="59"/>
      <c r="Q62" s="59"/>
      <c r="R62" s="59"/>
      <c r="S62" s="22"/>
      <c r="T62" s="59" t="s">
        <v>10</v>
      </c>
      <c r="U62" s="59"/>
      <c r="V62" s="59"/>
      <c r="W62" s="59"/>
      <c r="X62" s="22"/>
      <c r="Y62" s="78" t="s">
        <v>24</v>
      </c>
      <c r="Z62" s="59"/>
      <c r="AA62" s="59"/>
      <c r="AB62" s="59"/>
      <c r="AC62" s="23"/>
      <c r="AD62" s="85" t="s">
        <v>25</v>
      </c>
      <c r="AE62" s="86"/>
      <c r="AF62" s="23"/>
      <c r="AG62" s="59" t="str">
        <f>IF(AND(0&lt;ABS($O63),0&lt;ABS($T63),0&lt;ABS($Y63)),"CU YD",IF(AND(0&lt;ABS($O63),0&lt;ABS($T63)),"SQ YD",IF(AND(0&lt;ABS($O63)),"FT","EACH")))</f>
        <v>CU YD</v>
      </c>
      <c r="AH62" s="59"/>
      <c r="AI62" s="59"/>
      <c r="AJ62" s="60"/>
    </row>
    <row r="63" spans="2:38" ht="20.100000000000001" customHeight="1" x14ac:dyDescent="0.2">
      <c r="B63" s="61" t="s">
        <v>71</v>
      </c>
      <c r="C63" s="62"/>
      <c r="D63" s="63" t="s">
        <v>92</v>
      </c>
      <c r="E63" s="63"/>
      <c r="F63" s="63"/>
      <c r="G63" s="63"/>
      <c r="H63" s="63"/>
      <c r="I63" s="63"/>
      <c r="J63" s="63"/>
      <c r="K63" s="63">
        <v>1</v>
      </c>
      <c r="L63" s="63"/>
      <c r="M63" s="63"/>
      <c r="N63" s="20" t="s">
        <v>26</v>
      </c>
      <c r="O63" s="84">
        <v>8</v>
      </c>
      <c r="P63" s="55"/>
      <c r="Q63" s="55"/>
      <c r="R63" s="56"/>
      <c r="S63" s="20" t="s">
        <v>26</v>
      </c>
      <c r="T63" s="84">
        <v>40</v>
      </c>
      <c r="U63" s="55"/>
      <c r="V63" s="55"/>
      <c r="W63" s="56"/>
      <c r="X63" s="18" t="s">
        <v>26</v>
      </c>
      <c r="Y63" s="57">
        <v>0.72919999999999996</v>
      </c>
      <c r="Z63" s="58"/>
      <c r="AA63" s="55"/>
      <c r="AB63" s="56"/>
      <c r="AC63" s="24" t="s">
        <v>27</v>
      </c>
      <c r="AD63" s="64">
        <v>27</v>
      </c>
      <c r="AE63" s="65"/>
      <c r="AF63" s="16" t="s">
        <v>28</v>
      </c>
      <c r="AG63" s="69">
        <f t="shared" ref="AG63:AG74" si="16">IF(K63=0," ",IF(AND(0&lt;ABS($O63),0&lt;ABS($T63),0&lt;ABS($Y63)),ROUND(($K63*IF($Q63&gt;0,($O63+$Q63)/2,$O63)*IF($V63&gt;0,($T63+$V63)/2,$T63)*IF($AA63&gt;0,($Y63+$AA63)/2,$Y63))/AD63,AL63),IF(AND(0&lt;ABS($O63),0&lt;ABS($T63)),ROUND(($K63*IF($Q63&gt;0,($O63+$Q63)/2,$O63)*IF($V63&gt;0,($T63+$V63)/2,$T63))/AD63,AL63),IF(AND(0&lt;ABS($O63)),ROUND($K63*IF($Q63&gt;0,($O63+$Q63)/2,$O63)/AD63,AL63),IF(AND(0&lt;ABS($K63)),K63," ")))))</f>
        <v>8.6</v>
      </c>
      <c r="AH63" s="69"/>
      <c r="AI63" s="69"/>
      <c r="AJ63" s="69"/>
      <c r="AL63" s="9">
        <v>1</v>
      </c>
    </row>
    <row r="64" spans="2:38" ht="20.100000000000001" customHeight="1" x14ac:dyDescent="0.2">
      <c r="B64" s="47" t="s">
        <v>71</v>
      </c>
      <c r="C64" s="48"/>
      <c r="D64" s="49" t="s">
        <v>93</v>
      </c>
      <c r="E64" s="49"/>
      <c r="F64" s="49"/>
      <c r="G64" s="49"/>
      <c r="H64" s="49"/>
      <c r="I64" s="49"/>
      <c r="J64" s="49"/>
      <c r="K64" s="49">
        <v>1</v>
      </c>
      <c r="L64" s="49"/>
      <c r="M64" s="49"/>
      <c r="N64" s="21" t="s">
        <v>26</v>
      </c>
      <c r="O64" s="90">
        <v>8</v>
      </c>
      <c r="P64" s="45"/>
      <c r="Q64" s="45"/>
      <c r="R64" s="46"/>
      <c r="S64" s="21" t="s">
        <v>26</v>
      </c>
      <c r="T64" s="90">
        <v>40</v>
      </c>
      <c r="U64" s="45"/>
      <c r="V64" s="45"/>
      <c r="W64" s="46"/>
      <c r="X64" s="21" t="s">
        <v>26</v>
      </c>
      <c r="Y64" s="50">
        <v>1.7292000000000001</v>
      </c>
      <c r="Z64" s="51"/>
      <c r="AA64" s="45"/>
      <c r="AB64" s="46"/>
      <c r="AC64" s="25" t="s">
        <v>27</v>
      </c>
      <c r="AD64" s="70">
        <f>AD63</f>
        <v>27</v>
      </c>
      <c r="AE64" s="71"/>
      <c r="AF64" s="15" t="s">
        <v>28</v>
      </c>
      <c r="AG64" s="72">
        <f t="shared" si="16"/>
        <v>20.5</v>
      </c>
      <c r="AH64" s="72"/>
      <c r="AI64" s="72"/>
      <c r="AJ64" s="72"/>
      <c r="AL64" s="8">
        <f>AL63</f>
        <v>1</v>
      </c>
    </row>
    <row r="65" spans="2:38" ht="20.100000000000001" customHeight="1" x14ac:dyDescent="0.2">
      <c r="B65" s="47" t="s">
        <v>71</v>
      </c>
      <c r="C65" s="48"/>
      <c r="D65" s="49" t="s">
        <v>94</v>
      </c>
      <c r="E65" s="49"/>
      <c r="F65" s="49"/>
      <c r="G65" s="49"/>
      <c r="H65" s="49"/>
      <c r="I65" s="49"/>
      <c r="J65" s="49"/>
      <c r="K65" s="49">
        <v>1</v>
      </c>
      <c r="L65" s="49"/>
      <c r="M65" s="49"/>
      <c r="N65" s="21" t="s">
        <v>26</v>
      </c>
      <c r="O65" s="90">
        <v>76</v>
      </c>
      <c r="P65" s="45"/>
      <c r="Q65" s="45"/>
      <c r="R65" s="46"/>
      <c r="S65" s="21" t="s">
        <v>26</v>
      </c>
      <c r="T65" s="90">
        <v>40</v>
      </c>
      <c r="U65" s="45"/>
      <c r="V65" s="45"/>
      <c r="W65" s="46"/>
      <c r="X65" s="21" t="s">
        <v>26</v>
      </c>
      <c r="Y65" s="50">
        <v>3.7292000000000001</v>
      </c>
      <c r="Z65" s="51"/>
      <c r="AA65" s="45"/>
      <c r="AB65" s="46"/>
      <c r="AC65" s="25" t="s">
        <v>27</v>
      </c>
      <c r="AD65" s="70">
        <f>AD64</f>
        <v>27</v>
      </c>
      <c r="AE65" s="71"/>
      <c r="AF65" s="15" t="s">
        <v>28</v>
      </c>
      <c r="AG65" s="72">
        <f t="shared" si="16"/>
        <v>419.9</v>
      </c>
      <c r="AH65" s="72"/>
      <c r="AI65" s="72"/>
      <c r="AJ65" s="72"/>
      <c r="AL65" s="8">
        <f>AL64</f>
        <v>1</v>
      </c>
    </row>
    <row r="66" spans="2:38" ht="20.100000000000001" customHeight="1" x14ac:dyDescent="0.2">
      <c r="B66" s="47" t="s">
        <v>71</v>
      </c>
      <c r="C66" s="48"/>
      <c r="D66" s="49" t="s">
        <v>84</v>
      </c>
      <c r="E66" s="49"/>
      <c r="F66" s="49"/>
      <c r="G66" s="49"/>
      <c r="H66" s="49"/>
      <c r="I66" s="49"/>
      <c r="J66" s="49"/>
      <c r="K66" s="49">
        <v>1</v>
      </c>
      <c r="L66" s="49"/>
      <c r="M66" s="49"/>
      <c r="N66" s="21" t="s">
        <v>26</v>
      </c>
      <c r="O66" s="90">
        <f>6100.92-6075</f>
        <v>25.920000000000073</v>
      </c>
      <c r="P66" s="45"/>
      <c r="Q66" s="45"/>
      <c r="R66" s="46"/>
      <c r="S66" s="21" t="s">
        <v>26</v>
      </c>
      <c r="T66" s="90">
        <v>48</v>
      </c>
      <c r="U66" s="45"/>
      <c r="V66" s="45"/>
      <c r="W66" s="46"/>
      <c r="X66" s="21" t="s">
        <v>26</v>
      </c>
      <c r="Y66" s="50">
        <v>3.7292000000000001</v>
      </c>
      <c r="Z66" s="51"/>
      <c r="AA66" s="45"/>
      <c r="AB66" s="46"/>
      <c r="AC66" s="25" t="s">
        <v>27</v>
      </c>
      <c r="AD66" s="70">
        <f t="shared" ref="AD66" si="17">AD65</f>
        <v>27</v>
      </c>
      <c r="AE66" s="71"/>
      <c r="AF66" s="15" t="s">
        <v>28</v>
      </c>
      <c r="AG66" s="72">
        <f t="shared" si="16"/>
        <v>171.8</v>
      </c>
      <c r="AH66" s="72"/>
      <c r="AI66" s="72"/>
      <c r="AJ66" s="72"/>
      <c r="AL66" s="8">
        <f t="shared" ref="AL66" si="18">AL65</f>
        <v>1</v>
      </c>
    </row>
    <row r="67" spans="2:38" ht="20.100000000000001" customHeight="1" x14ac:dyDescent="0.2">
      <c r="B67" s="47" t="s">
        <v>71</v>
      </c>
      <c r="C67" s="48"/>
      <c r="D67" s="49" t="s">
        <v>103</v>
      </c>
      <c r="E67" s="49"/>
      <c r="F67" s="49"/>
      <c r="G67" s="49"/>
      <c r="H67" s="49"/>
      <c r="I67" s="49"/>
      <c r="J67" s="49"/>
      <c r="K67" s="49">
        <f>2*-0.5</f>
        <v>-1</v>
      </c>
      <c r="L67" s="49"/>
      <c r="M67" s="49"/>
      <c r="N67" s="21" t="s">
        <v>26</v>
      </c>
      <c r="O67" s="90">
        <f>SUM(O63:P66)</f>
        <v>117.92000000000007</v>
      </c>
      <c r="P67" s="45"/>
      <c r="Q67" s="45"/>
      <c r="R67" s="46"/>
      <c r="S67" s="21" t="s">
        <v>26</v>
      </c>
      <c r="T67" s="90">
        <v>4.5</v>
      </c>
      <c r="U67" s="45"/>
      <c r="V67" s="45">
        <v>1.5</v>
      </c>
      <c r="W67" s="46"/>
      <c r="X67" s="21" t="s">
        <v>26</v>
      </c>
      <c r="Y67" s="50">
        <v>1.7292000000000001</v>
      </c>
      <c r="Z67" s="51"/>
      <c r="AA67" s="45"/>
      <c r="AB67" s="46"/>
      <c r="AC67" s="25" t="s">
        <v>27</v>
      </c>
      <c r="AD67" s="70">
        <f t="shared" ref="AD67" si="19">AD66</f>
        <v>27</v>
      </c>
      <c r="AE67" s="71"/>
      <c r="AF67" s="15" t="s">
        <v>28</v>
      </c>
      <c r="AG67" s="72">
        <f t="shared" ref="AG67" si="20">IF(K67=0," ",IF(AND(0&lt;ABS($O67),0&lt;ABS($T67),0&lt;ABS($Y67)),ROUND(($K67*IF($Q67&gt;0,($O67+$Q67)/2,$O67)*IF($V67&gt;0,($T67+$V67)/2,$T67)*IF($AA67&gt;0,($Y67+$AA67)/2,$Y67))/AD67,AL67),IF(AND(0&lt;ABS($O67),0&lt;ABS($T67)),ROUND(($K67*IF($Q67&gt;0,($O67+$Q67)/2,$O67)*IF($V67&gt;0,($T67+$V67)/2,$T67))/AD67,AL67),IF(AND(0&lt;ABS($O67)),ROUND($K67*IF($Q67&gt;0,($O67+$Q67)/2,$O67)/AD67,AL67),IF(AND(0&lt;ABS($K67)),K67," ")))))</f>
        <v>-22.7</v>
      </c>
      <c r="AH67" s="72"/>
      <c r="AI67" s="72"/>
      <c r="AJ67" s="72"/>
      <c r="AL67" s="8">
        <f t="shared" ref="AL67:AL75" si="21">AL66</f>
        <v>1</v>
      </c>
    </row>
    <row r="68" spans="2:38" ht="20.100000000000001" customHeight="1" x14ac:dyDescent="0.2">
      <c r="B68" s="47" t="s">
        <v>65</v>
      </c>
      <c r="C68" s="48"/>
      <c r="D68" s="49" t="s">
        <v>85</v>
      </c>
      <c r="E68" s="49"/>
      <c r="F68" s="49"/>
      <c r="G68" s="49"/>
      <c r="H68" s="49"/>
      <c r="I68" s="49"/>
      <c r="J68" s="49"/>
      <c r="K68" s="49">
        <v>1</v>
      </c>
      <c r="L68" s="49"/>
      <c r="M68" s="49"/>
      <c r="N68" s="21" t="s">
        <v>26</v>
      </c>
      <c r="O68" s="90">
        <v>20</v>
      </c>
      <c r="P68" s="45"/>
      <c r="Q68" s="45"/>
      <c r="R68" s="46"/>
      <c r="S68" s="21" t="s">
        <v>26</v>
      </c>
      <c r="T68" s="90">
        <v>48</v>
      </c>
      <c r="U68" s="45"/>
      <c r="V68" s="45"/>
      <c r="W68" s="46"/>
      <c r="X68" s="21" t="s">
        <v>26</v>
      </c>
      <c r="Y68" s="50">
        <v>2.6457999999999999</v>
      </c>
      <c r="Z68" s="51"/>
      <c r="AA68" s="45"/>
      <c r="AB68" s="46"/>
      <c r="AC68" s="25" t="s">
        <v>27</v>
      </c>
      <c r="AD68" s="70">
        <f t="shared" ref="AD68:AD75" si="22">AD67</f>
        <v>27</v>
      </c>
      <c r="AE68" s="71"/>
      <c r="AF68" s="15" t="s">
        <v>28</v>
      </c>
      <c r="AG68" s="72">
        <f t="shared" si="16"/>
        <v>94.1</v>
      </c>
      <c r="AH68" s="72"/>
      <c r="AI68" s="72"/>
      <c r="AJ68" s="72"/>
      <c r="AL68" s="8">
        <f t="shared" si="21"/>
        <v>1</v>
      </c>
    </row>
    <row r="69" spans="2:38" ht="20.100000000000001" customHeight="1" x14ac:dyDescent="0.2">
      <c r="B69" s="47" t="s">
        <v>66</v>
      </c>
      <c r="C69" s="48"/>
      <c r="D69" s="49" t="s">
        <v>90</v>
      </c>
      <c r="E69" s="49"/>
      <c r="F69" s="49"/>
      <c r="G69" s="49"/>
      <c r="H69" s="49"/>
      <c r="I69" s="49"/>
      <c r="J69" s="49"/>
      <c r="K69" s="49">
        <v>1</v>
      </c>
      <c r="L69" s="49"/>
      <c r="M69" s="49"/>
      <c r="N69" s="21" t="s">
        <v>26</v>
      </c>
      <c r="O69" s="90">
        <v>20</v>
      </c>
      <c r="P69" s="45"/>
      <c r="Q69" s="45"/>
      <c r="R69" s="46"/>
      <c r="S69" s="21" t="s">
        <v>26</v>
      </c>
      <c r="T69" s="90">
        <v>48</v>
      </c>
      <c r="U69" s="45"/>
      <c r="V69" s="45"/>
      <c r="W69" s="46"/>
      <c r="X69" s="21" t="s">
        <v>26</v>
      </c>
      <c r="Y69" s="50">
        <v>2.6457999999999999</v>
      </c>
      <c r="Z69" s="51"/>
      <c r="AA69" s="45"/>
      <c r="AB69" s="46"/>
      <c r="AC69" s="25" t="s">
        <v>27</v>
      </c>
      <c r="AD69" s="70">
        <f t="shared" si="22"/>
        <v>27</v>
      </c>
      <c r="AE69" s="71"/>
      <c r="AF69" s="15" t="s">
        <v>28</v>
      </c>
      <c r="AG69" s="72">
        <f t="shared" si="16"/>
        <v>94.1</v>
      </c>
      <c r="AH69" s="72"/>
      <c r="AI69" s="72"/>
      <c r="AJ69" s="72"/>
      <c r="AL69" s="8">
        <f t="shared" si="21"/>
        <v>1</v>
      </c>
    </row>
    <row r="70" spans="2:38" ht="20.100000000000001" customHeight="1" x14ac:dyDescent="0.2">
      <c r="B70" s="47" t="s">
        <v>102</v>
      </c>
      <c r="C70" s="48"/>
      <c r="D70" s="49" t="s">
        <v>103</v>
      </c>
      <c r="E70" s="49"/>
      <c r="F70" s="49"/>
      <c r="G70" s="49"/>
      <c r="H70" s="49"/>
      <c r="I70" s="49"/>
      <c r="J70" s="49"/>
      <c r="K70" s="49">
        <f>-0.5*2</f>
        <v>-1</v>
      </c>
      <c r="L70" s="49"/>
      <c r="M70" s="49"/>
      <c r="N70" s="21" t="s">
        <v>26</v>
      </c>
      <c r="O70" s="90">
        <v>20</v>
      </c>
      <c r="P70" s="45"/>
      <c r="Q70" s="45"/>
      <c r="R70" s="46"/>
      <c r="S70" s="21" t="s">
        <v>26</v>
      </c>
      <c r="T70" s="90">
        <v>1.6659999999999999</v>
      </c>
      <c r="U70" s="45"/>
      <c r="V70" s="45"/>
      <c r="W70" s="46"/>
      <c r="X70" s="21" t="s">
        <v>26</v>
      </c>
      <c r="Y70" s="50">
        <v>2.6457999999999999</v>
      </c>
      <c r="Z70" s="51"/>
      <c r="AA70" s="45"/>
      <c r="AB70" s="46"/>
      <c r="AC70" s="25" t="s">
        <v>27</v>
      </c>
      <c r="AD70" s="70">
        <f t="shared" si="22"/>
        <v>27</v>
      </c>
      <c r="AE70" s="71"/>
      <c r="AF70" s="15" t="s">
        <v>28</v>
      </c>
      <c r="AG70" s="72">
        <f t="shared" ref="AG70" si="23">IF(K70=0," ",IF(AND(0&lt;ABS($O70),0&lt;ABS($T70),0&lt;ABS($Y70)),ROUND(($K70*IF($Q70&gt;0,($O70+$Q70)/2,$O70)*IF($V70&gt;0,($T70+$V70)/2,$T70)*IF($AA70&gt;0,($Y70+$AA70)/2,$Y70))/AD70,AL70),IF(AND(0&lt;ABS($O70),0&lt;ABS($T70)),ROUND(($K70*IF($Q70&gt;0,($O70+$Q70)/2,$O70)*IF($V70&gt;0,($T70+$V70)/2,$T70))/AD70,AL70),IF(AND(0&lt;ABS($O70)),ROUND($K70*IF($Q70&gt;0,($O70+$Q70)/2,$O70)/AD70,AL70),IF(AND(0&lt;ABS($K70)),K70," ")))))</f>
        <v>-3.3</v>
      </c>
      <c r="AH70" s="72"/>
      <c r="AI70" s="72"/>
      <c r="AJ70" s="72"/>
      <c r="AL70" s="8">
        <f t="shared" si="21"/>
        <v>1</v>
      </c>
    </row>
    <row r="71" spans="2:38" ht="20.100000000000001" customHeight="1" x14ac:dyDescent="0.2">
      <c r="B71" s="47" t="s">
        <v>72</v>
      </c>
      <c r="C71" s="48"/>
      <c r="D71" s="49" t="s">
        <v>91</v>
      </c>
      <c r="E71" s="49"/>
      <c r="F71" s="49"/>
      <c r="G71" s="49"/>
      <c r="H71" s="49"/>
      <c r="I71" s="49"/>
      <c r="J71" s="49"/>
      <c r="K71" s="49">
        <v>1</v>
      </c>
      <c r="L71" s="49"/>
      <c r="M71" s="49"/>
      <c r="N71" s="21" t="s">
        <v>26</v>
      </c>
      <c r="O71" s="90">
        <f>6225-6201.08</f>
        <v>23.920000000000073</v>
      </c>
      <c r="P71" s="45"/>
      <c r="Q71" s="45"/>
      <c r="R71" s="46"/>
      <c r="S71" s="21" t="s">
        <v>26</v>
      </c>
      <c r="T71" s="90">
        <v>48</v>
      </c>
      <c r="U71" s="45"/>
      <c r="V71" s="45"/>
      <c r="W71" s="46"/>
      <c r="X71" s="21" t="s">
        <v>26</v>
      </c>
      <c r="Y71" s="50">
        <v>3.7292000000000001</v>
      </c>
      <c r="Z71" s="51"/>
      <c r="AA71" s="45"/>
      <c r="AB71" s="46"/>
      <c r="AC71" s="25" t="s">
        <v>27</v>
      </c>
      <c r="AD71" s="70">
        <f t="shared" si="22"/>
        <v>27</v>
      </c>
      <c r="AE71" s="71"/>
      <c r="AF71" s="15" t="s">
        <v>28</v>
      </c>
      <c r="AG71" s="72">
        <f t="shared" si="16"/>
        <v>158.6</v>
      </c>
      <c r="AH71" s="72"/>
      <c r="AI71" s="72"/>
      <c r="AJ71" s="72"/>
      <c r="AL71" s="8">
        <f t="shared" si="21"/>
        <v>1</v>
      </c>
    </row>
    <row r="72" spans="2:38" ht="20.100000000000001" customHeight="1" x14ac:dyDescent="0.2">
      <c r="B72" s="47" t="s">
        <v>72</v>
      </c>
      <c r="C72" s="48"/>
      <c r="D72" s="49" t="s">
        <v>97</v>
      </c>
      <c r="E72" s="49"/>
      <c r="F72" s="49"/>
      <c r="G72" s="49"/>
      <c r="H72" s="49"/>
      <c r="I72" s="49"/>
      <c r="J72" s="49"/>
      <c r="K72" s="49">
        <v>1</v>
      </c>
      <c r="L72" s="49"/>
      <c r="M72" s="49"/>
      <c r="N72" s="21" t="s">
        <v>26</v>
      </c>
      <c r="O72" s="90">
        <v>76</v>
      </c>
      <c r="P72" s="45"/>
      <c r="Q72" s="45"/>
      <c r="R72" s="46"/>
      <c r="S72" s="21" t="s">
        <v>26</v>
      </c>
      <c r="T72" s="90">
        <v>40</v>
      </c>
      <c r="U72" s="45"/>
      <c r="V72" s="45"/>
      <c r="W72" s="46"/>
      <c r="X72" s="21" t="s">
        <v>26</v>
      </c>
      <c r="Y72" s="50">
        <v>3.7292000000000001</v>
      </c>
      <c r="Z72" s="51"/>
      <c r="AA72" s="45"/>
      <c r="AB72" s="46"/>
      <c r="AC72" s="25" t="s">
        <v>27</v>
      </c>
      <c r="AD72" s="70">
        <f t="shared" si="22"/>
        <v>27</v>
      </c>
      <c r="AE72" s="71"/>
      <c r="AF72" s="15" t="s">
        <v>28</v>
      </c>
      <c r="AG72" s="72">
        <f t="shared" si="16"/>
        <v>419.9</v>
      </c>
      <c r="AH72" s="72"/>
      <c r="AI72" s="72"/>
      <c r="AJ72" s="72"/>
      <c r="AL72" s="8">
        <f t="shared" si="21"/>
        <v>1</v>
      </c>
    </row>
    <row r="73" spans="2:38" ht="20.100000000000001" customHeight="1" x14ac:dyDescent="0.2">
      <c r="B73" s="47" t="s">
        <v>72</v>
      </c>
      <c r="C73" s="48"/>
      <c r="D73" s="49" t="s">
        <v>96</v>
      </c>
      <c r="E73" s="49"/>
      <c r="F73" s="49"/>
      <c r="G73" s="49"/>
      <c r="H73" s="49"/>
      <c r="I73" s="49"/>
      <c r="J73" s="49"/>
      <c r="K73" s="49">
        <v>1</v>
      </c>
      <c r="L73" s="49"/>
      <c r="M73" s="49"/>
      <c r="N73" s="21" t="s">
        <v>26</v>
      </c>
      <c r="O73" s="90">
        <v>8</v>
      </c>
      <c r="P73" s="45"/>
      <c r="Q73" s="45"/>
      <c r="R73" s="46"/>
      <c r="S73" s="21" t="s">
        <v>26</v>
      </c>
      <c r="T73" s="90">
        <v>40</v>
      </c>
      <c r="U73" s="45"/>
      <c r="V73" s="45"/>
      <c r="W73" s="46"/>
      <c r="X73" s="21" t="s">
        <v>26</v>
      </c>
      <c r="Y73" s="50">
        <v>1.7292000000000001</v>
      </c>
      <c r="Z73" s="51"/>
      <c r="AA73" s="45"/>
      <c r="AB73" s="46"/>
      <c r="AC73" s="25" t="s">
        <v>27</v>
      </c>
      <c r="AD73" s="70">
        <f t="shared" si="22"/>
        <v>27</v>
      </c>
      <c r="AE73" s="71"/>
      <c r="AF73" s="15" t="s">
        <v>28</v>
      </c>
      <c r="AG73" s="72">
        <f t="shared" si="16"/>
        <v>20.5</v>
      </c>
      <c r="AH73" s="72"/>
      <c r="AI73" s="72"/>
      <c r="AJ73" s="72"/>
      <c r="AL73" s="8">
        <f t="shared" si="21"/>
        <v>1</v>
      </c>
    </row>
    <row r="74" spans="2:38" ht="20.100000000000001" customHeight="1" x14ac:dyDescent="0.2">
      <c r="B74" s="47" t="s">
        <v>72</v>
      </c>
      <c r="C74" s="48"/>
      <c r="D74" s="49" t="s">
        <v>95</v>
      </c>
      <c r="E74" s="49"/>
      <c r="F74" s="49"/>
      <c r="G74" s="49"/>
      <c r="H74" s="49"/>
      <c r="I74" s="49"/>
      <c r="J74" s="49"/>
      <c r="K74" s="49">
        <v>1</v>
      </c>
      <c r="L74" s="49"/>
      <c r="M74" s="49"/>
      <c r="N74" s="21" t="s">
        <v>26</v>
      </c>
      <c r="O74" s="90">
        <v>8</v>
      </c>
      <c r="P74" s="45"/>
      <c r="Q74" s="45"/>
      <c r="R74" s="46"/>
      <c r="S74" s="21" t="s">
        <v>26</v>
      </c>
      <c r="T74" s="90">
        <v>40</v>
      </c>
      <c r="U74" s="45"/>
      <c r="V74" s="45"/>
      <c r="W74" s="46"/>
      <c r="X74" s="21" t="s">
        <v>26</v>
      </c>
      <c r="Y74" s="50">
        <v>0.72919999999999996</v>
      </c>
      <c r="Z74" s="51"/>
      <c r="AA74" s="45"/>
      <c r="AB74" s="46"/>
      <c r="AC74" s="25" t="s">
        <v>27</v>
      </c>
      <c r="AD74" s="70">
        <f t="shared" si="22"/>
        <v>27</v>
      </c>
      <c r="AE74" s="71"/>
      <c r="AF74" s="15" t="s">
        <v>28</v>
      </c>
      <c r="AG74" s="72">
        <f t="shared" si="16"/>
        <v>8.6</v>
      </c>
      <c r="AH74" s="72"/>
      <c r="AI74" s="72"/>
      <c r="AJ74" s="72"/>
      <c r="AL74" s="8">
        <f t="shared" si="21"/>
        <v>1</v>
      </c>
    </row>
    <row r="75" spans="2:38" ht="20.100000000000001" customHeight="1" thickBot="1" x14ac:dyDescent="0.25">
      <c r="B75" s="47" t="s">
        <v>72</v>
      </c>
      <c r="C75" s="48"/>
      <c r="D75" s="49" t="s">
        <v>103</v>
      </c>
      <c r="E75" s="49"/>
      <c r="F75" s="49"/>
      <c r="G75" s="49"/>
      <c r="H75" s="49"/>
      <c r="I75" s="49"/>
      <c r="J75" s="49"/>
      <c r="K75" s="49">
        <f>2*-0.5</f>
        <v>-1</v>
      </c>
      <c r="L75" s="49"/>
      <c r="M75" s="49"/>
      <c r="N75" s="21" t="s">
        <v>26</v>
      </c>
      <c r="O75" s="90">
        <f>SUM(O71:P74)</f>
        <v>115.92000000000007</v>
      </c>
      <c r="P75" s="45"/>
      <c r="Q75" s="45"/>
      <c r="R75" s="46"/>
      <c r="S75" s="21" t="s">
        <v>26</v>
      </c>
      <c r="T75" s="90">
        <v>4.5</v>
      </c>
      <c r="U75" s="45"/>
      <c r="V75" s="45">
        <v>1.5</v>
      </c>
      <c r="W75" s="46"/>
      <c r="X75" s="21" t="s">
        <v>26</v>
      </c>
      <c r="Y75" s="50">
        <v>1.7292000000000001</v>
      </c>
      <c r="Z75" s="51"/>
      <c r="AA75" s="45"/>
      <c r="AB75" s="46"/>
      <c r="AC75" s="25" t="s">
        <v>27</v>
      </c>
      <c r="AD75" s="70">
        <f t="shared" si="22"/>
        <v>27</v>
      </c>
      <c r="AE75" s="71"/>
      <c r="AF75" s="15" t="s">
        <v>28</v>
      </c>
      <c r="AG75" s="72">
        <f t="shared" ref="AG75" si="24">IF(K75=0," ",IF(AND(0&lt;ABS($O75),0&lt;ABS($T75),0&lt;ABS($Y75)),ROUND(($K75*IF($Q75&gt;0,($O75+$Q75)/2,$O75)*IF($V75&gt;0,($T75+$V75)/2,$T75)*IF($AA75&gt;0,($Y75+$AA75)/2,$Y75))/AD75,AL75),IF(AND(0&lt;ABS($O75),0&lt;ABS($T75)),ROUND(($K75*IF($Q75&gt;0,($O75+$Q75)/2,$O75)*IF($V75&gt;0,($T75+$V75)/2,$T75))/AD75,AL75),IF(AND(0&lt;ABS($O75)),ROUND($K75*IF($Q75&gt;0,($O75+$Q75)/2,$O75)/AD75,AL75),IF(AND(0&lt;ABS($K75)),K75," ")))))</f>
        <v>-22.3</v>
      </c>
      <c r="AH75" s="72"/>
      <c r="AI75" s="72"/>
      <c r="AJ75" s="72"/>
      <c r="AL75" s="8">
        <f t="shared" si="21"/>
        <v>1</v>
      </c>
    </row>
    <row r="76" spans="2:38" ht="20.100000000000001" customHeight="1" thickTop="1" thickBot="1" x14ac:dyDescent="0.25">
      <c r="B76" s="52" t="s">
        <v>29</v>
      </c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4"/>
      <c r="AG76" s="76">
        <f>SUM(AG63:AG75)</f>
        <v>1368.3</v>
      </c>
      <c r="AH76" s="76"/>
      <c r="AI76" s="76"/>
      <c r="AJ76" s="77"/>
    </row>
    <row r="77" spans="2:38" ht="15" customHeight="1" thickTop="1" thickBot="1" x14ac:dyDescent="0.25">
      <c r="B77" s="10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2"/>
      <c r="AH77" s="12"/>
      <c r="AI77" s="12"/>
      <c r="AJ77" s="13"/>
    </row>
    <row r="78" spans="2:38" ht="20.100000000000001" customHeight="1" thickTop="1" thickBot="1" x14ac:dyDescent="0.25">
      <c r="B78" s="73" t="s">
        <v>100</v>
      </c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5"/>
    </row>
    <row r="79" spans="2:38" ht="20.100000000000001" customHeight="1" thickBot="1" x14ac:dyDescent="0.25">
      <c r="B79" s="66" t="s">
        <v>23</v>
      </c>
      <c r="C79" s="67"/>
      <c r="D79" s="68" t="s">
        <v>30</v>
      </c>
      <c r="E79" s="68"/>
      <c r="F79" s="68"/>
      <c r="G79" s="68"/>
      <c r="H79" s="68"/>
      <c r="I79" s="68"/>
      <c r="J79" s="68"/>
      <c r="K79" s="78" t="s">
        <v>11</v>
      </c>
      <c r="L79" s="59"/>
      <c r="M79" s="59"/>
      <c r="N79" s="22"/>
      <c r="O79" s="59" t="s">
        <v>9</v>
      </c>
      <c r="P79" s="59"/>
      <c r="Q79" s="59"/>
      <c r="R79" s="59"/>
      <c r="S79" s="22"/>
      <c r="T79" s="59" t="s">
        <v>10</v>
      </c>
      <c r="U79" s="59"/>
      <c r="V79" s="59"/>
      <c r="W79" s="59"/>
      <c r="X79" s="22"/>
      <c r="Y79" s="78" t="s">
        <v>24</v>
      </c>
      <c r="Z79" s="59"/>
      <c r="AA79" s="59"/>
      <c r="AB79" s="59"/>
      <c r="AC79" s="23"/>
      <c r="AD79" s="85" t="s">
        <v>25</v>
      </c>
      <c r="AE79" s="86"/>
      <c r="AF79" s="23"/>
      <c r="AG79" s="59" t="str">
        <f>IF(AND(0&lt;ABS($O80),0&lt;ABS($T80),0&lt;ABS($Y80)),"CU YD",IF(AND(0&lt;ABS($O80),0&lt;ABS($T80)),"SQ YD",IF(AND(0&lt;ABS($O80)),"FT","EACH")))</f>
        <v>CU YD</v>
      </c>
      <c r="AH79" s="59"/>
      <c r="AI79" s="59"/>
      <c r="AJ79" s="60"/>
    </row>
    <row r="80" spans="2:38" ht="20.100000000000001" customHeight="1" x14ac:dyDescent="0.2">
      <c r="B80" s="61" t="s">
        <v>71</v>
      </c>
      <c r="C80" s="62"/>
      <c r="D80" s="63" t="s">
        <v>92</v>
      </c>
      <c r="E80" s="63"/>
      <c r="F80" s="63"/>
      <c r="G80" s="63"/>
      <c r="H80" s="63"/>
      <c r="I80" s="63"/>
      <c r="J80" s="63"/>
      <c r="K80" s="63">
        <v>1</v>
      </c>
      <c r="L80" s="63"/>
      <c r="M80" s="63"/>
      <c r="N80" s="20" t="s">
        <v>26</v>
      </c>
      <c r="O80" s="84">
        <v>8</v>
      </c>
      <c r="P80" s="55"/>
      <c r="Q80" s="55"/>
      <c r="R80" s="56"/>
      <c r="S80" s="20" t="s">
        <v>26</v>
      </c>
      <c r="T80" s="84">
        <v>40</v>
      </c>
      <c r="U80" s="55"/>
      <c r="V80" s="55"/>
      <c r="W80" s="56"/>
      <c r="X80" s="18" t="s">
        <v>26</v>
      </c>
      <c r="Y80" s="57">
        <v>2</v>
      </c>
      <c r="Z80" s="58"/>
      <c r="AA80" s="55"/>
      <c r="AB80" s="56"/>
      <c r="AC80" s="24" t="s">
        <v>27</v>
      </c>
      <c r="AD80" s="64">
        <v>27</v>
      </c>
      <c r="AE80" s="65"/>
      <c r="AF80" s="16" t="s">
        <v>28</v>
      </c>
      <c r="AG80" s="69">
        <f t="shared" ref="AG80:AG89" si="25">IF(K80=0," ",IF(AND(0&lt;ABS($O80),0&lt;ABS($T80),0&lt;ABS($Y80)),ROUND(($K80*IF($Q80&gt;0,($O80+$Q80)/2,$O80)*IF($V80&gt;0,($T80+$V80)/2,$T80)*IF($AA80&gt;0,($Y80+$AA80)/2,$Y80))/AD80,AL80),IF(AND(0&lt;ABS($O80),0&lt;ABS($T80)),ROUND(($K80*IF($Q80&gt;0,($O80+$Q80)/2,$O80)*IF($V80&gt;0,($T80+$V80)/2,$T80))/AD80,AL80),IF(AND(0&lt;ABS($O80)),ROUND($K80*IF($Q80&gt;0,($O80+$Q80)/2,$O80)/AD80,AL80),IF(AND(0&lt;ABS($K80)),K80," ")))))</f>
        <v>23.7</v>
      </c>
      <c r="AH80" s="69"/>
      <c r="AI80" s="69"/>
      <c r="AJ80" s="69"/>
      <c r="AL80" s="9">
        <v>1</v>
      </c>
    </row>
    <row r="81" spans="2:38" ht="20.100000000000001" customHeight="1" x14ac:dyDescent="0.2">
      <c r="B81" s="47" t="s">
        <v>71</v>
      </c>
      <c r="C81" s="48"/>
      <c r="D81" s="49" t="s">
        <v>93</v>
      </c>
      <c r="E81" s="49"/>
      <c r="F81" s="49"/>
      <c r="G81" s="49"/>
      <c r="H81" s="49"/>
      <c r="I81" s="49"/>
      <c r="J81" s="49"/>
      <c r="K81" s="49">
        <v>1</v>
      </c>
      <c r="L81" s="49"/>
      <c r="M81" s="49"/>
      <c r="N81" s="21" t="s">
        <v>26</v>
      </c>
      <c r="O81" s="90">
        <v>8</v>
      </c>
      <c r="P81" s="45"/>
      <c r="Q81" s="45"/>
      <c r="R81" s="46"/>
      <c r="S81" s="21" t="s">
        <v>26</v>
      </c>
      <c r="T81" s="90">
        <v>40</v>
      </c>
      <c r="U81" s="45"/>
      <c r="V81" s="45"/>
      <c r="W81" s="46"/>
      <c r="X81" s="21" t="s">
        <v>26</v>
      </c>
      <c r="Y81" s="50">
        <v>3</v>
      </c>
      <c r="Z81" s="51"/>
      <c r="AA81" s="45"/>
      <c r="AB81" s="46"/>
      <c r="AC81" s="25" t="s">
        <v>27</v>
      </c>
      <c r="AD81" s="70">
        <f>AD80</f>
        <v>27</v>
      </c>
      <c r="AE81" s="71"/>
      <c r="AF81" s="15" t="s">
        <v>28</v>
      </c>
      <c r="AG81" s="72">
        <f t="shared" si="25"/>
        <v>35.6</v>
      </c>
      <c r="AH81" s="72"/>
      <c r="AI81" s="72"/>
      <c r="AJ81" s="72"/>
      <c r="AL81" s="8">
        <f>AL80</f>
        <v>1</v>
      </c>
    </row>
    <row r="82" spans="2:38" ht="20.100000000000001" customHeight="1" x14ac:dyDescent="0.2">
      <c r="B82" s="47" t="s">
        <v>71</v>
      </c>
      <c r="C82" s="48"/>
      <c r="D82" s="49" t="s">
        <v>94</v>
      </c>
      <c r="E82" s="49"/>
      <c r="F82" s="49"/>
      <c r="G82" s="49"/>
      <c r="H82" s="49"/>
      <c r="I82" s="49"/>
      <c r="J82" s="49"/>
      <c r="K82" s="49">
        <v>1</v>
      </c>
      <c r="L82" s="49"/>
      <c r="M82" s="49"/>
      <c r="N82" s="21" t="s">
        <v>26</v>
      </c>
      <c r="O82" s="90">
        <v>76</v>
      </c>
      <c r="P82" s="45"/>
      <c r="Q82" s="45"/>
      <c r="R82" s="46"/>
      <c r="S82" s="21" t="s">
        <v>26</v>
      </c>
      <c r="T82" s="90">
        <v>40</v>
      </c>
      <c r="U82" s="45"/>
      <c r="V82" s="45"/>
      <c r="W82" s="46"/>
      <c r="X82" s="21" t="s">
        <v>26</v>
      </c>
      <c r="Y82" s="50">
        <v>5</v>
      </c>
      <c r="Z82" s="51"/>
      <c r="AA82" s="45"/>
      <c r="AB82" s="46"/>
      <c r="AC82" s="25" t="s">
        <v>27</v>
      </c>
      <c r="AD82" s="70">
        <f>AD81</f>
        <v>27</v>
      </c>
      <c r="AE82" s="71"/>
      <c r="AF82" s="15" t="s">
        <v>28</v>
      </c>
      <c r="AG82" s="72">
        <f t="shared" si="25"/>
        <v>563</v>
      </c>
      <c r="AH82" s="72"/>
      <c r="AI82" s="72"/>
      <c r="AJ82" s="72"/>
      <c r="AL82" s="8">
        <f>AL81</f>
        <v>1</v>
      </c>
    </row>
    <row r="83" spans="2:38" ht="20.100000000000001" customHeight="1" x14ac:dyDescent="0.2">
      <c r="B83" s="47" t="s">
        <v>71</v>
      </c>
      <c r="C83" s="48"/>
      <c r="D83" s="49" t="s">
        <v>84</v>
      </c>
      <c r="E83" s="49"/>
      <c r="F83" s="49"/>
      <c r="G83" s="49"/>
      <c r="H83" s="49"/>
      <c r="I83" s="49"/>
      <c r="J83" s="49"/>
      <c r="K83" s="49">
        <v>1</v>
      </c>
      <c r="L83" s="49"/>
      <c r="M83" s="49"/>
      <c r="N83" s="21" t="s">
        <v>26</v>
      </c>
      <c r="O83" s="90">
        <f>6100.92-6075</f>
        <v>25.920000000000073</v>
      </c>
      <c r="P83" s="45"/>
      <c r="Q83" s="45"/>
      <c r="R83" s="46"/>
      <c r="S83" s="21" t="s">
        <v>26</v>
      </c>
      <c r="T83" s="90">
        <v>48</v>
      </c>
      <c r="U83" s="45"/>
      <c r="V83" s="45"/>
      <c r="W83" s="46"/>
      <c r="X83" s="21" t="s">
        <v>26</v>
      </c>
      <c r="Y83" s="50">
        <v>5</v>
      </c>
      <c r="Z83" s="51"/>
      <c r="AA83" s="45"/>
      <c r="AB83" s="46"/>
      <c r="AC83" s="25" t="s">
        <v>27</v>
      </c>
      <c r="AD83" s="70">
        <f t="shared" ref="AD83:AD84" si="26">AD82</f>
        <v>27</v>
      </c>
      <c r="AE83" s="71"/>
      <c r="AF83" s="15" t="s">
        <v>28</v>
      </c>
      <c r="AG83" s="72">
        <f t="shared" si="25"/>
        <v>230.4</v>
      </c>
      <c r="AH83" s="72"/>
      <c r="AI83" s="72"/>
      <c r="AJ83" s="72"/>
      <c r="AL83" s="8">
        <f t="shared" ref="AL83:AL89" si="27">AL82</f>
        <v>1</v>
      </c>
    </row>
    <row r="84" spans="2:38" ht="20.100000000000001" customHeight="1" x14ac:dyDescent="0.2">
      <c r="B84" s="47" t="s">
        <v>65</v>
      </c>
      <c r="C84" s="48"/>
      <c r="D84" s="49" t="s">
        <v>85</v>
      </c>
      <c r="E84" s="49"/>
      <c r="F84" s="49"/>
      <c r="G84" s="49"/>
      <c r="H84" s="49"/>
      <c r="I84" s="49"/>
      <c r="J84" s="49"/>
      <c r="K84" s="49">
        <v>1</v>
      </c>
      <c r="L84" s="49"/>
      <c r="M84" s="49"/>
      <c r="N84" s="21" t="s">
        <v>26</v>
      </c>
      <c r="O84" s="90">
        <v>20</v>
      </c>
      <c r="P84" s="45"/>
      <c r="Q84" s="45"/>
      <c r="R84" s="46"/>
      <c r="S84" s="21" t="s">
        <v>26</v>
      </c>
      <c r="T84" s="90">
        <v>48</v>
      </c>
      <c r="U84" s="45"/>
      <c r="V84" s="45"/>
      <c r="W84" s="46"/>
      <c r="X84" s="21" t="s">
        <v>26</v>
      </c>
      <c r="Y84" s="50">
        <v>5</v>
      </c>
      <c r="Z84" s="51"/>
      <c r="AA84" s="45"/>
      <c r="AB84" s="46"/>
      <c r="AC84" s="25" t="s">
        <v>27</v>
      </c>
      <c r="AD84" s="70">
        <f t="shared" si="26"/>
        <v>27</v>
      </c>
      <c r="AE84" s="71"/>
      <c r="AF84" s="15" t="s">
        <v>28</v>
      </c>
      <c r="AG84" s="72">
        <f t="shared" si="25"/>
        <v>177.8</v>
      </c>
      <c r="AH84" s="72"/>
      <c r="AI84" s="72"/>
      <c r="AJ84" s="72"/>
      <c r="AL84" s="8">
        <f t="shared" si="27"/>
        <v>1</v>
      </c>
    </row>
    <row r="85" spans="2:38" ht="20.100000000000001" customHeight="1" x14ac:dyDescent="0.2">
      <c r="B85" s="47" t="s">
        <v>66</v>
      </c>
      <c r="C85" s="48"/>
      <c r="D85" s="49" t="s">
        <v>90</v>
      </c>
      <c r="E85" s="49"/>
      <c r="F85" s="49"/>
      <c r="G85" s="49"/>
      <c r="H85" s="49"/>
      <c r="I85" s="49"/>
      <c r="J85" s="49"/>
      <c r="K85" s="49">
        <v>1</v>
      </c>
      <c r="L85" s="49"/>
      <c r="M85" s="49"/>
      <c r="N85" s="21" t="s">
        <v>26</v>
      </c>
      <c r="O85" s="90">
        <v>20</v>
      </c>
      <c r="P85" s="45"/>
      <c r="Q85" s="45"/>
      <c r="R85" s="46"/>
      <c r="S85" s="21" t="s">
        <v>26</v>
      </c>
      <c r="T85" s="90">
        <v>48</v>
      </c>
      <c r="U85" s="45"/>
      <c r="V85" s="45"/>
      <c r="W85" s="46"/>
      <c r="X85" s="21" t="s">
        <v>26</v>
      </c>
      <c r="Y85" s="50">
        <v>5</v>
      </c>
      <c r="Z85" s="51"/>
      <c r="AA85" s="45"/>
      <c r="AB85" s="46"/>
      <c r="AC85" s="25" t="s">
        <v>27</v>
      </c>
      <c r="AD85" s="70">
        <f t="shared" ref="AD85:AD89" si="28">AD84</f>
        <v>27</v>
      </c>
      <c r="AE85" s="71"/>
      <c r="AF85" s="15" t="s">
        <v>28</v>
      </c>
      <c r="AG85" s="72">
        <f t="shared" si="25"/>
        <v>177.8</v>
      </c>
      <c r="AH85" s="72"/>
      <c r="AI85" s="72"/>
      <c r="AJ85" s="72"/>
      <c r="AL85" s="8">
        <f t="shared" si="27"/>
        <v>1</v>
      </c>
    </row>
    <row r="86" spans="2:38" ht="20.100000000000001" customHeight="1" x14ac:dyDescent="0.2">
      <c r="B86" s="47" t="s">
        <v>72</v>
      </c>
      <c r="C86" s="48"/>
      <c r="D86" s="49" t="s">
        <v>91</v>
      </c>
      <c r="E86" s="49"/>
      <c r="F86" s="49"/>
      <c r="G86" s="49"/>
      <c r="H86" s="49"/>
      <c r="I86" s="49"/>
      <c r="J86" s="49"/>
      <c r="K86" s="49">
        <v>1</v>
      </c>
      <c r="L86" s="49"/>
      <c r="M86" s="49"/>
      <c r="N86" s="21" t="s">
        <v>26</v>
      </c>
      <c r="O86" s="90">
        <f>6225-6201.08</f>
        <v>23.920000000000073</v>
      </c>
      <c r="P86" s="45"/>
      <c r="Q86" s="45"/>
      <c r="R86" s="46"/>
      <c r="S86" s="21" t="s">
        <v>26</v>
      </c>
      <c r="T86" s="90">
        <v>48</v>
      </c>
      <c r="U86" s="45"/>
      <c r="V86" s="45"/>
      <c r="W86" s="46"/>
      <c r="X86" s="21" t="s">
        <v>26</v>
      </c>
      <c r="Y86" s="50">
        <v>5</v>
      </c>
      <c r="Z86" s="51"/>
      <c r="AA86" s="45"/>
      <c r="AB86" s="46"/>
      <c r="AC86" s="25" t="s">
        <v>27</v>
      </c>
      <c r="AD86" s="70">
        <f t="shared" si="28"/>
        <v>27</v>
      </c>
      <c r="AE86" s="71"/>
      <c r="AF86" s="15" t="s">
        <v>28</v>
      </c>
      <c r="AG86" s="72">
        <f t="shared" si="25"/>
        <v>212.6</v>
      </c>
      <c r="AH86" s="72"/>
      <c r="AI86" s="72"/>
      <c r="AJ86" s="72"/>
      <c r="AL86" s="8">
        <f t="shared" si="27"/>
        <v>1</v>
      </c>
    </row>
    <row r="87" spans="2:38" ht="20.100000000000001" customHeight="1" x14ac:dyDescent="0.2">
      <c r="B87" s="47" t="s">
        <v>72</v>
      </c>
      <c r="C87" s="48"/>
      <c r="D87" s="49" t="s">
        <v>97</v>
      </c>
      <c r="E87" s="49"/>
      <c r="F87" s="49"/>
      <c r="G87" s="49"/>
      <c r="H87" s="49"/>
      <c r="I87" s="49"/>
      <c r="J87" s="49"/>
      <c r="K87" s="49">
        <v>1</v>
      </c>
      <c r="L87" s="49"/>
      <c r="M87" s="49"/>
      <c r="N87" s="21" t="s">
        <v>26</v>
      </c>
      <c r="O87" s="90">
        <v>76</v>
      </c>
      <c r="P87" s="45"/>
      <c r="Q87" s="45"/>
      <c r="R87" s="46"/>
      <c r="S87" s="21" t="s">
        <v>26</v>
      </c>
      <c r="T87" s="90">
        <v>40</v>
      </c>
      <c r="U87" s="45"/>
      <c r="V87" s="45"/>
      <c r="W87" s="46"/>
      <c r="X87" s="21" t="s">
        <v>26</v>
      </c>
      <c r="Y87" s="50">
        <v>5</v>
      </c>
      <c r="Z87" s="51"/>
      <c r="AA87" s="45"/>
      <c r="AB87" s="46"/>
      <c r="AC87" s="25" t="s">
        <v>27</v>
      </c>
      <c r="AD87" s="70">
        <f t="shared" si="28"/>
        <v>27</v>
      </c>
      <c r="AE87" s="71"/>
      <c r="AF87" s="15" t="s">
        <v>28</v>
      </c>
      <c r="AG87" s="72">
        <f t="shared" si="25"/>
        <v>563</v>
      </c>
      <c r="AH87" s="72"/>
      <c r="AI87" s="72"/>
      <c r="AJ87" s="72"/>
      <c r="AL87" s="8">
        <f t="shared" si="27"/>
        <v>1</v>
      </c>
    </row>
    <row r="88" spans="2:38" ht="20.100000000000001" customHeight="1" x14ac:dyDescent="0.2">
      <c r="B88" s="47" t="s">
        <v>72</v>
      </c>
      <c r="C88" s="48"/>
      <c r="D88" s="49" t="s">
        <v>96</v>
      </c>
      <c r="E88" s="49"/>
      <c r="F88" s="49"/>
      <c r="G88" s="49"/>
      <c r="H88" s="49"/>
      <c r="I88" s="49"/>
      <c r="J88" s="49"/>
      <c r="K88" s="49">
        <v>1</v>
      </c>
      <c r="L88" s="49"/>
      <c r="M88" s="49"/>
      <c r="N88" s="21" t="s">
        <v>26</v>
      </c>
      <c r="O88" s="90">
        <v>8</v>
      </c>
      <c r="P88" s="45"/>
      <c r="Q88" s="45"/>
      <c r="R88" s="46"/>
      <c r="S88" s="21" t="s">
        <v>26</v>
      </c>
      <c r="T88" s="90">
        <v>40</v>
      </c>
      <c r="U88" s="45"/>
      <c r="V88" s="45"/>
      <c r="W88" s="46"/>
      <c r="X88" s="21" t="s">
        <v>26</v>
      </c>
      <c r="Y88" s="50">
        <v>3</v>
      </c>
      <c r="Z88" s="51"/>
      <c r="AA88" s="45"/>
      <c r="AB88" s="46"/>
      <c r="AC88" s="25" t="s">
        <v>27</v>
      </c>
      <c r="AD88" s="70">
        <f t="shared" si="28"/>
        <v>27</v>
      </c>
      <c r="AE88" s="71"/>
      <c r="AF88" s="15" t="s">
        <v>28</v>
      </c>
      <c r="AG88" s="72">
        <f t="shared" si="25"/>
        <v>35.6</v>
      </c>
      <c r="AH88" s="72"/>
      <c r="AI88" s="72"/>
      <c r="AJ88" s="72"/>
      <c r="AL88" s="8">
        <f t="shared" si="27"/>
        <v>1</v>
      </c>
    </row>
    <row r="89" spans="2:38" ht="20.100000000000001" customHeight="1" thickBot="1" x14ac:dyDescent="0.25">
      <c r="B89" s="47" t="s">
        <v>72</v>
      </c>
      <c r="C89" s="48"/>
      <c r="D89" s="49" t="s">
        <v>95</v>
      </c>
      <c r="E89" s="49"/>
      <c r="F89" s="49"/>
      <c r="G89" s="49"/>
      <c r="H89" s="49"/>
      <c r="I89" s="49"/>
      <c r="J89" s="49"/>
      <c r="K89" s="49">
        <v>1</v>
      </c>
      <c r="L89" s="49"/>
      <c r="M89" s="49"/>
      <c r="N89" s="21" t="s">
        <v>26</v>
      </c>
      <c r="O89" s="90">
        <v>8</v>
      </c>
      <c r="P89" s="45"/>
      <c r="Q89" s="45"/>
      <c r="R89" s="46"/>
      <c r="S89" s="21" t="s">
        <v>26</v>
      </c>
      <c r="T89" s="90">
        <v>40</v>
      </c>
      <c r="U89" s="45"/>
      <c r="V89" s="45"/>
      <c r="W89" s="46"/>
      <c r="X89" s="21" t="s">
        <v>26</v>
      </c>
      <c r="Y89" s="50">
        <v>2</v>
      </c>
      <c r="Z89" s="51"/>
      <c r="AA89" s="45"/>
      <c r="AB89" s="46"/>
      <c r="AC89" s="25" t="s">
        <v>27</v>
      </c>
      <c r="AD89" s="70">
        <f t="shared" si="28"/>
        <v>27</v>
      </c>
      <c r="AE89" s="71"/>
      <c r="AF89" s="15" t="s">
        <v>28</v>
      </c>
      <c r="AG89" s="72">
        <f t="shared" si="25"/>
        <v>23.7</v>
      </c>
      <c r="AH89" s="72"/>
      <c r="AI89" s="72"/>
      <c r="AJ89" s="72"/>
      <c r="AL89" s="8">
        <f t="shared" si="27"/>
        <v>1</v>
      </c>
    </row>
    <row r="90" spans="2:38" ht="20.100000000000001" customHeight="1" thickTop="1" thickBot="1" x14ac:dyDescent="0.25">
      <c r="B90" s="52" t="s">
        <v>29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4"/>
      <c r="AG90" s="76">
        <f>SUM(AG80:AG89)</f>
        <v>2043.1999999999998</v>
      </c>
      <c r="AH90" s="76"/>
      <c r="AI90" s="76"/>
      <c r="AJ90" s="77"/>
    </row>
    <row r="91" spans="2:38" ht="15" customHeight="1" thickTop="1" thickBot="1" x14ac:dyDescent="0.25">
      <c r="B91" s="10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2"/>
      <c r="AH91" s="12"/>
      <c r="AI91" s="12"/>
      <c r="AJ91" s="13"/>
    </row>
    <row r="92" spans="2:38" ht="20.100000000000001" customHeight="1" thickTop="1" thickBot="1" x14ac:dyDescent="0.25">
      <c r="B92" s="73" t="s">
        <v>61</v>
      </c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5"/>
    </row>
    <row r="93" spans="2:38" ht="20.100000000000001" customHeight="1" thickBot="1" x14ac:dyDescent="0.25">
      <c r="B93" s="66" t="s">
        <v>23</v>
      </c>
      <c r="C93" s="67"/>
      <c r="D93" s="68" t="s">
        <v>30</v>
      </c>
      <c r="E93" s="68"/>
      <c r="F93" s="68"/>
      <c r="G93" s="68"/>
      <c r="H93" s="68"/>
      <c r="I93" s="68"/>
      <c r="J93" s="68"/>
      <c r="K93" s="78" t="s">
        <v>11</v>
      </c>
      <c r="L93" s="59"/>
      <c r="M93" s="59"/>
      <c r="N93" s="22"/>
      <c r="O93" s="59" t="s">
        <v>9</v>
      </c>
      <c r="P93" s="59"/>
      <c r="Q93" s="59"/>
      <c r="R93" s="59"/>
      <c r="S93" s="22"/>
      <c r="T93" s="59" t="s">
        <v>10</v>
      </c>
      <c r="U93" s="59"/>
      <c r="V93" s="59"/>
      <c r="W93" s="59"/>
      <c r="X93" s="22"/>
      <c r="Y93" s="78" t="s">
        <v>24</v>
      </c>
      <c r="Z93" s="59"/>
      <c r="AA93" s="59"/>
      <c r="AB93" s="59"/>
      <c r="AC93" s="23"/>
      <c r="AD93" s="85" t="s">
        <v>25</v>
      </c>
      <c r="AE93" s="86"/>
      <c r="AF93" s="23"/>
      <c r="AG93" s="59" t="str">
        <f>IF(AND(0&lt;ABS($O94),0&lt;ABS($T94),0&lt;ABS($Y94)),"CU YD",IF(AND(0&lt;ABS($O94),0&lt;ABS($T94)),"SQ YD",IF(AND(0&lt;ABS($O94)),"FT","EACH")))</f>
        <v>SQ YD</v>
      </c>
      <c r="AH93" s="59"/>
      <c r="AI93" s="59"/>
      <c r="AJ93" s="60"/>
    </row>
    <row r="94" spans="2:38" ht="20.100000000000001" customHeight="1" x14ac:dyDescent="0.2">
      <c r="B94" s="61" t="s">
        <v>71</v>
      </c>
      <c r="C94" s="62"/>
      <c r="D94" s="63" t="s">
        <v>104</v>
      </c>
      <c r="E94" s="63"/>
      <c r="F94" s="63"/>
      <c r="G94" s="63"/>
      <c r="H94" s="63"/>
      <c r="I94" s="63"/>
      <c r="J94" s="63"/>
      <c r="K94" s="63">
        <v>1</v>
      </c>
      <c r="L94" s="63"/>
      <c r="M94" s="63"/>
      <c r="N94" s="20" t="s">
        <v>26</v>
      </c>
      <c r="O94" s="84">
        <v>125.92</v>
      </c>
      <c r="P94" s="55"/>
      <c r="Q94" s="55"/>
      <c r="R94" s="56"/>
      <c r="S94" s="20" t="s">
        <v>26</v>
      </c>
      <c r="T94" s="84">
        <f>28+(2*0.8333)</f>
        <v>29.666599999999999</v>
      </c>
      <c r="U94" s="55"/>
      <c r="V94" s="55">
        <f>40+(2*0.8333)</f>
        <v>41.666600000000003</v>
      </c>
      <c r="W94" s="56"/>
      <c r="X94" s="18" t="s">
        <v>26</v>
      </c>
      <c r="Y94" s="57"/>
      <c r="Z94" s="58"/>
      <c r="AA94" s="55"/>
      <c r="AB94" s="56"/>
      <c r="AC94" s="24" t="s">
        <v>27</v>
      </c>
      <c r="AD94" s="64">
        <v>9</v>
      </c>
      <c r="AE94" s="65"/>
      <c r="AF94" s="16" t="s">
        <v>28</v>
      </c>
      <c r="AG94" s="69">
        <f t="shared" ref="AG94:AG95" si="29">IF(K94=0," ",IF(AND(0&lt;ABS($O94),0&lt;ABS($T94),0&lt;ABS($Y94)),ROUND(($K94*IF($Q94&gt;0,($O94+$Q94)/2,$O94)*IF($V94&gt;0,($T94+$V94)/2,$T94)*IF($AA94&gt;0,($Y94+$AA94)/2,$Y94))/AD94,AL94),IF(AND(0&lt;ABS($O94),0&lt;ABS($T94)),ROUND(($K94*IF($Q94&gt;0,($O94+$Q94)/2,$O94)*IF($V94&gt;0,($T94+$V94)/2,$T94))/AD94,AL94),IF(AND(0&lt;ABS($O94)),ROUND($K94*IF($Q94&gt;0,($O94+$Q94)/2,$O94)/AD94,AL94),IF(AND(0&lt;ABS($K94)),K94," ")))))</f>
        <v>499</v>
      </c>
      <c r="AH94" s="69"/>
      <c r="AI94" s="69"/>
      <c r="AJ94" s="69"/>
      <c r="AL94" s="9">
        <v>1</v>
      </c>
    </row>
    <row r="95" spans="2:38" ht="20.100000000000001" customHeight="1" x14ac:dyDescent="0.2">
      <c r="B95" s="47" t="s">
        <v>65</v>
      </c>
      <c r="C95" s="48"/>
      <c r="D95" s="49" t="s">
        <v>105</v>
      </c>
      <c r="E95" s="49"/>
      <c r="F95" s="49"/>
      <c r="G95" s="49"/>
      <c r="H95" s="49"/>
      <c r="I95" s="49"/>
      <c r="J95" s="49"/>
      <c r="K95" s="49">
        <v>1</v>
      </c>
      <c r="L95" s="49"/>
      <c r="M95" s="49"/>
      <c r="N95" s="21" t="s">
        <v>26</v>
      </c>
      <c r="O95" s="90">
        <v>18</v>
      </c>
      <c r="P95" s="45"/>
      <c r="Q95" s="45"/>
      <c r="R95" s="46"/>
      <c r="S95" s="21" t="s">
        <v>26</v>
      </c>
      <c r="T95" s="90">
        <f>41.6666+(2*1.5)</f>
        <v>44.666600000000003</v>
      </c>
      <c r="U95" s="45"/>
      <c r="V95" s="45"/>
      <c r="W95" s="46"/>
      <c r="X95" s="21" t="s">
        <v>26</v>
      </c>
      <c r="Y95" s="50"/>
      <c r="Z95" s="51"/>
      <c r="AA95" s="45"/>
      <c r="AB95" s="46"/>
      <c r="AC95" s="25" t="s">
        <v>27</v>
      </c>
      <c r="AD95" s="70">
        <f>AD94</f>
        <v>9</v>
      </c>
      <c r="AE95" s="71"/>
      <c r="AF95" s="15" t="s">
        <v>28</v>
      </c>
      <c r="AG95" s="72">
        <f t="shared" si="29"/>
        <v>89.3</v>
      </c>
      <c r="AH95" s="72"/>
      <c r="AI95" s="72"/>
      <c r="AJ95" s="72"/>
      <c r="AL95" s="8">
        <f>AL94</f>
        <v>1</v>
      </c>
    </row>
    <row r="96" spans="2:38" ht="20.100000000000001" customHeight="1" x14ac:dyDescent="0.2">
      <c r="B96" s="47" t="s">
        <v>66</v>
      </c>
      <c r="C96" s="48"/>
      <c r="D96" s="49" t="s">
        <v>106</v>
      </c>
      <c r="E96" s="49"/>
      <c r="F96" s="49"/>
      <c r="G96" s="49"/>
      <c r="H96" s="49"/>
      <c r="I96" s="49"/>
      <c r="J96" s="49"/>
      <c r="K96" s="49">
        <v>1</v>
      </c>
      <c r="L96" s="49"/>
      <c r="M96" s="49"/>
      <c r="N96" s="21" t="s">
        <v>26</v>
      </c>
      <c r="O96" s="90">
        <v>18</v>
      </c>
      <c r="P96" s="45"/>
      <c r="Q96" s="45"/>
      <c r="R96" s="46"/>
      <c r="S96" s="21" t="s">
        <v>26</v>
      </c>
      <c r="T96" s="90">
        <v>44.666600000000003</v>
      </c>
      <c r="U96" s="45"/>
      <c r="V96" s="45"/>
      <c r="W96" s="46"/>
      <c r="X96" s="21" t="s">
        <v>26</v>
      </c>
      <c r="Y96" s="50"/>
      <c r="Z96" s="51"/>
      <c r="AA96" s="45"/>
      <c r="AB96" s="46"/>
      <c r="AC96" s="25" t="s">
        <v>27</v>
      </c>
      <c r="AD96" s="70">
        <f t="shared" ref="AD96:AD97" si="30">AD95</f>
        <v>9</v>
      </c>
      <c r="AE96" s="71"/>
      <c r="AF96" s="15" t="s">
        <v>28</v>
      </c>
      <c r="AG96" s="72">
        <f t="shared" ref="AG96:AG97" si="31">IF(K96=0," ",IF(AND(0&lt;ABS($O96),0&lt;ABS($T96),0&lt;ABS($Y96)),ROUND(($K96*IF($Q96&gt;0,($O96+$Q96)/2,$O96)*IF($V96&gt;0,($T96+$V96)/2,$T96)*IF($AA96&gt;0,($Y96+$AA96)/2,$Y96))/AD96,AL96),IF(AND(0&lt;ABS($O96),0&lt;ABS($T96)),ROUND(($K96*IF($Q96&gt;0,($O96+$Q96)/2,$O96)*IF($V96&gt;0,($T96+$V96)/2,$T96))/AD96,AL96),IF(AND(0&lt;ABS($O96)),ROUND($K96*IF($Q96&gt;0,($O96+$Q96)/2,$O96)/AD96,AL96),IF(AND(0&lt;ABS($K96)),K96," ")))))</f>
        <v>89.3</v>
      </c>
      <c r="AH96" s="72"/>
      <c r="AI96" s="72"/>
      <c r="AJ96" s="72"/>
      <c r="AL96" s="8">
        <f t="shared" ref="AL96:AL97" si="32">AL95</f>
        <v>1</v>
      </c>
    </row>
    <row r="97" spans="2:38" ht="20.100000000000001" customHeight="1" thickBot="1" x14ac:dyDescent="0.25">
      <c r="B97" s="47" t="s">
        <v>72</v>
      </c>
      <c r="C97" s="48"/>
      <c r="D97" s="49" t="s">
        <v>107</v>
      </c>
      <c r="E97" s="49"/>
      <c r="F97" s="49"/>
      <c r="G97" s="49"/>
      <c r="H97" s="49"/>
      <c r="I97" s="49"/>
      <c r="J97" s="49"/>
      <c r="K97" s="49">
        <v>1</v>
      </c>
      <c r="L97" s="49"/>
      <c r="M97" s="49"/>
      <c r="N97" s="21" t="s">
        <v>26</v>
      </c>
      <c r="O97" s="90">
        <v>123.92</v>
      </c>
      <c r="P97" s="45"/>
      <c r="Q97" s="45"/>
      <c r="R97" s="46"/>
      <c r="S97" s="21" t="s">
        <v>26</v>
      </c>
      <c r="T97" s="90">
        <v>29.666599999999999</v>
      </c>
      <c r="U97" s="45"/>
      <c r="V97" s="45">
        <v>41.666600000000003</v>
      </c>
      <c r="W97" s="46"/>
      <c r="X97" s="21" t="s">
        <v>26</v>
      </c>
      <c r="Y97" s="50"/>
      <c r="Z97" s="51"/>
      <c r="AA97" s="45"/>
      <c r="AB97" s="46"/>
      <c r="AC97" s="25" t="s">
        <v>27</v>
      </c>
      <c r="AD97" s="70">
        <f t="shared" si="30"/>
        <v>9</v>
      </c>
      <c r="AE97" s="71"/>
      <c r="AF97" s="15" t="s">
        <v>28</v>
      </c>
      <c r="AG97" s="72">
        <f t="shared" si="31"/>
        <v>491.1</v>
      </c>
      <c r="AH97" s="72"/>
      <c r="AI97" s="72"/>
      <c r="AJ97" s="72"/>
      <c r="AL97" s="8">
        <f t="shared" si="32"/>
        <v>1</v>
      </c>
    </row>
    <row r="98" spans="2:38" ht="20.100000000000001" customHeight="1" thickTop="1" thickBot="1" x14ac:dyDescent="0.25">
      <c r="B98" s="52" t="s">
        <v>29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4"/>
      <c r="AG98" s="76">
        <f>SUM(AG94:AG97)</f>
        <v>1168.6999999999998</v>
      </c>
      <c r="AH98" s="76"/>
      <c r="AI98" s="76"/>
      <c r="AJ98" s="77"/>
    </row>
    <row r="99" spans="2:38" ht="15" customHeight="1" thickTop="1" thickBot="1" x14ac:dyDescent="0.25">
      <c r="B99" s="10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2"/>
      <c r="AH99" s="12"/>
      <c r="AI99" s="12"/>
      <c r="AJ99" s="13"/>
    </row>
    <row r="100" spans="2:38" ht="20.100000000000001" customHeight="1" thickTop="1" thickBot="1" x14ac:dyDescent="0.25">
      <c r="B100" s="73" t="s">
        <v>62</v>
      </c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5"/>
    </row>
    <row r="101" spans="2:38" ht="20.100000000000001" customHeight="1" thickBot="1" x14ac:dyDescent="0.25">
      <c r="B101" s="66" t="s">
        <v>23</v>
      </c>
      <c r="C101" s="67"/>
      <c r="D101" s="68" t="s">
        <v>30</v>
      </c>
      <c r="E101" s="68"/>
      <c r="F101" s="68"/>
      <c r="G101" s="68"/>
      <c r="H101" s="68"/>
      <c r="I101" s="68"/>
      <c r="J101" s="68"/>
      <c r="K101" s="78" t="s">
        <v>11</v>
      </c>
      <c r="L101" s="59"/>
      <c r="M101" s="59"/>
      <c r="N101" s="22"/>
      <c r="O101" s="59" t="s">
        <v>9</v>
      </c>
      <c r="P101" s="59"/>
      <c r="Q101" s="59"/>
      <c r="R101" s="59"/>
      <c r="S101" s="22"/>
      <c r="T101" s="59" t="s">
        <v>10</v>
      </c>
      <c r="U101" s="59"/>
      <c r="V101" s="59"/>
      <c r="W101" s="59"/>
      <c r="X101" s="22"/>
      <c r="Y101" s="78" t="s">
        <v>24</v>
      </c>
      <c r="Z101" s="59"/>
      <c r="AA101" s="59"/>
      <c r="AB101" s="59"/>
      <c r="AC101" s="23"/>
      <c r="AD101" s="85" t="s">
        <v>25</v>
      </c>
      <c r="AE101" s="86"/>
      <c r="AF101" s="23"/>
      <c r="AG101" s="59" t="str">
        <f>IF(AND(0&lt;ABS($O102),0&lt;ABS($T102),0&lt;ABS($Y102)),"CU YD",IF(AND(0&lt;ABS($O102),0&lt;ABS($T102)),"SQ YD",IF(AND(0&lt;ABS($O102)),"FT","EACH")))</f>
        <v>EACH</v>
      </c>
      <c r="AH101" s="59"/>
      <c r="AI101" s="59"/>
      <c r="AJ101" s="60"/>
    </row>
    <row r="102" spans="2:38" ht="20.100000000000001" customHeight="1" x14ac:dyDescent="0.2">
      <c r="B102" s="61"/>
      <c r="C102" s="62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20" t="s">
        <v>26</v>
      </c>
      <c r="O102" s="57"/>
      <c r="P102" s="58"/>
      <c r="Q102" s="55"/>
      <c r="R102" s="56"/>
      <c r="S102" s="20" t="s">
        <v>26</v>
      </c>
      <c r="T102" s="57"/>
      <c r="U102" s="58"/>
      <c r="V102" s="55"/>
      <c r="W102" s="56"/>
      <c r="X102" s="20" t="s">
        <v>26</v>
      </c>
      <c r="Y102" s="57"/>
      <c r="Z102" s="58"/>
      <c r="AA102" s="55"/>
      <c r="AB102" s="56"/>
      <c r="AC102" s="24" t="s">
        <v>27</v>
      </c>
      <c r="AD102" s="64">
        <v>27</v>
      </c>
      <c r="AE102" s="65"/>
      <c r="AF102" s="14" t="s">
        <v>28</v>
      </c>
      <c r="AG102" s="69" t="str">
        <f t="shared" ref="AG102:AG105" si="33">IF(K102=0," ",IF(AND(0&lt;ABS($O102),0&lt;ABS($T102),0&lt;ABS($Y102)),ROUND(($K102*IF($Q102&gt;0,($O102+$Q102)/2,$O102)*IF($V102&gt;0,($T102+$V102)/2,$T102)*IF($AA102&gt;0,($Y102+$AA102)/2,$Y102))/AD102,AL102),IF(AND(0&lt;ABS($O102),0&lt;ABS($T102)),ROUND(($K102*IF($Q102&gt;0,($O102+$Q102)/2,$O102)*IF($V102&gt;0,($T102+$V102)/2,$T102))/AD102,AL102),IF(AND(0&lt;ABS($O102)),ROUND($K102*IF($Q102&gt;0,($O102+$Q102)/2,$O102)/AD102,AL102),IF(AND(0&lt;ABS($K102)),K102," ")))))</f>
        <v xml:space="preserve"> </v>
      </c>
      <c r="AH102" s="69"/>
      <c r="AI102" s="69"/>
      <c r="AJ102" s="69"/>
      <c r="AL102" s="9">
        <v>1</v>
      </c>
    </row>
    <row r="103" spans="2:38" ht="20.100000000000001" customHeight="1" x14ac:dyDescent="0.2">
      <c r="B103" s="47"/>
      <c r="C103" s="48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21" t="s">
        <v>26</v>
      </c>
      <c r="O103" s="50"/>
      <c r="P103" s="51"/>
      <c r="Q103" s="45"/>
      <c r="R103" s="46"/>
      <c r="S103" s="21" t="s">
        <v>26</v>
      </c>
      <c r="T103" s="50"/>
      <c r="U103" s="51"/>
      <c r="V103" s="45"/>
      <c r="W103" s="46"/>
      <c r="X103" s="21" t="s">
        <v>26</v>
      </c>
      <c r="Y103" s="50"/>
      <c r="Z103" s="51"/>
      <c r="AA103" s="45"/>
      <c r="AB103" s="46"/>
      <c r="AC103" s="25" t="s">
        <v>27</v>
      </c>
      <c r="AD103" s="70">
        <f>AD102</f>
        <v>27</v>
      </c>
      <c r="AE103" s="71"/>
      <c r="AF103" s="15" t="s">
        <v>28</v>
      </c>
      <c r="AG103" s="72" t="str">
        <f t="shared" si="33"/>
        <v xml:space="preserve"> </v>
      </c>
      <c r="AH103" s="72"/>
      <c r="AI103" s="72"/>
      <c r="AJ103" s="72"/>
      <c r="AL103" s="8">
        <f>AL102</f>
        <v>1</v>
      </c>
    </row>
    <row r="104" spans="2:38" ht="20.100000000000001" customHeight="1" x14ac:dyDescent="0.2">
      <c r="B104" s="47"/>
      <c r="C104" s="48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21" t="s">
        <v>26</v>
      </c>
      <c r="O104" s="50"/>
      <c r="P104" s="51"/>
      <c r="Q104" s="45"/>
      <c r="R104" s="46"/>
      <c r="S104" s="21" t="s">
        <v>26</v>
      </c>
      <c r="T104" s="50"/>
      <c r="U104" s="51"/>
      <c r="V104" s="45"/>
      <c r="W104" s="46"/>
      <c r="X104" s="21" t="s">
        <v>26</v>
      </c>
      <c r="Y104" s="50"/>
      <c r="Z104" s="51"/>
      <c r="AA104" s="45"/>
      <c r="AB104" s="46"/>
      <c r="AC104" s="25" t="s">
        <v>27</v>
      </c>
      <c r="AD104" s="70">
        <f>AD103</f>
        <v>27</v>
      </c>
      <c r="AE104" s="71"/>
      <c r="AF104" s="15" t="s">
        <v>28</v>
      </c>
      <c r="AG104" s="72" t="str">
        <f t="shared" si="33"/>
        <v xml:space="preserve"> </v>
      </c>
      <c r="AH104" s="72"/>
      <c r="AI104" s="72"/>
      <c r="AJ104" s="72"/>
      <c r="AL104" s="8">
        <f t="shared" ref="AL104:AL105" si="34">AL103</f>
        <v>1</v>
      </c>
    </row>
    <row r="105" spans="2:38" ht="20.100000000000001" customHeight="1" thickBot="1" x14ac:dyDescent="0.25">
      <c r="B105" s="47"/>
      <c r="C105" s="48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21" t="s">
        <v>26</v>
      </c>
      <c r="O105" s="50"/>
      <c r="P105" s="51"/>
      <c r="Q105" s="45"/>
      <c r="R105" s="46"/>
      <c r="S105" s="21" t="s">
        <v>26</v>
      </c>
      <c r="T105" s="50"/>
      <c r="U105" s="51"/>
      <c r="V105" s="45"/>
      <c r="W105" s="46"/>
      <c r="X105" s="21" t="s">
        <v>26</v>
      </c>
      <c r="Y105" s="50"/>
      <c r="Z105" s="51"/>
      <c r="AA105" s="45"/>
      <c r="AB105" s="46"/>
      <c r="AC105" s="25" t="s">
        <v>27</v>
      </c>
      <c r="AD105" s="70">
        <f>AD104</f>
        <v>27</v>
      </c>
      <c r="AE105" s="71"/>
      <c r="AF105" s="15" t="s">
        <v>28</v>
      </c>
      <c r="AG105" s="72" t="str">
        <f t="shared" si="33"/>
        <v xml:space="preserve"> </v>
      </c>
      <c r="AH105" s="72"/>
      <c r="AI105" s="72"/>
      <c r="AJ105" s="72"/>
      <c r="AL105" s="8">
        <f t="shared" si="34"/>
        <v>1</v>
      </c>
    </row>
    <row r="106" spans="2:38" ht="20.100000000000001" customHeight="1" thickTop="1" thickBot="1" x14ac:dyDescent="0.25">
      <c r="B106" s="52" t="s">
        <v>29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4"/>
      <c r="AG106" s="76">
        <f>SUM(AG102:AG105)</f>
        <v>0</v>
      </c>
      <c r="AH106" s="76"/>
      <c r="AI106" s="76"/>
      <c r="AJ106" s="77"/>
    </row>
    <row r="107" spans="2:38" ht="15" customHeight="1" thickTop="1" thickBot="1" x14ac:dyDescent="0.25">
      <c r="B107" s="10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2"/>
      <c r="AH107" s="12"/>
      <c r="AI107" s="12"/>
      <c r="AJ107" s="13"/>
    </row>
    <row r="108" spans="2:38" ht="20.100000000000001" customHeight="1" thickTop="1" thickBot="1" x14ac:dyDescent="0.25">
      <c r="B108" s="73" t="s">
        <v>62</v>
      </c>
      <c r="C108" s="74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5"/>
    </row>
    <row r="109" spans="2:38" ht="20.100000000000001" customHeight="1" thickBot="1" x14ac:dyDescent="0.25">
      <c r="B109" s="66" t="s">
        <v>23</v>
      </c>
      <c r="C109" s="67"/>
      <c r="D109" s="68" t="s">
        <v>30</v>
      </c>
      <c r="E109" s="68"/>
      <c r="F109" s="68"/>
      <c r="G109" s="68"/>
      <c r="H109" s="68"/>
      <c r="I109" s="68"/>
      <c r="J109" s="68"/>
      <c r="K109" s="78" t="s">
        <v>11</v>
      </c>
      <c r="L109" s="59"/>
      <c r="M109" s="59"/>
      <c r="N109" s="22"/>
      <c r="O109" s="59" t="s">
        <v>9</v>
      </c>
      <c r="P109" s="59"/>
      <c r="Q109" s="59"/>
      <c r="R109" s="59"/>
      <c r="S109" s="22"/>
      <c r="T109" s="59" t="s">
        <v>10</v>
      </c>
      <c r="U109" s="59"/>
      <c r="V109" s="59"/>
      <c r="W109" s="59"/>
      <c r="X109" s="22"/>
      <c r="Y109" s="78" t="s">
        <v>24</v>
      </c>
      <c r="Z109" s="59"/>
      <c r="AA109" s="59"/>
      <c r="AB109" s="59"/>
      <c r="AC109" s="23"/>
      <c r="AD109" s="85" t="s">
        <v>25</v>
      </c>
      <c r="AE109" s="86"/>
      <c r="AF109" s="23"/>
      <c r="AG109" s="59" t="str">
        <f>IF(AND(0&lt;ABS($O110),0&lt;ABS($T110),0&lt;ABS($Y110)),"CU YD",IF(AND(0&lt;ABS($O110),0&lt;ABS($T110)),"SQ YD",IF(AND(0&lt;ABS($O110)),"FT","EACH")))</f>
        <v>EACH</v>
      </c>
      <c r="AH109" s="59"/>
      <c r="AI109" s="59"/>
      <c r="AJ109" s="60"/>
    </row>
    <row r="110" spans="2:38" ht="20.100000000000001" customHeight="1" x14ac:dyDescent="0.2">
      <c r="B110" s="61"/>
      <c r="C110" s="62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20" t="s">
        <v>26</v>
      </c>
      <c r="O110" s="57"/>
      <c r="P110" s="58"/>
      <c r="Q110" s="55"/>
      <c r="R110" s="56"/>
      <c r="S110" s="20" t="s">
        <v>26</v>
      </c>
      <c r="T110" s="57"/>
      <c r="U110" s="58"/>
      <c r="V110" s="55"/>
      <c r="W110" s="56"/>
      <c r="X110" s="20" t="s">
        <v>26</v>
      </c>
      <c r="Y110" s="57"/>
      <c r="Z110" s="58"/>
      <c r="AA110" s="55"/>
      <c r="AB110" s="56"/>
      <c r="AC110" s="24" t="s">
        <v>27</v>
      </c>
      <c r="AD110" s="64">
        <v>9</v>
      </c>
      <c r="AE110" s="65"/>
      <c r="AF110" s="14" t="s">
        <v>28</v>
      </c>
      <c r="AG110" s="69" t="str">
        <f t="shared" ref="AG110:AG112" si="35">IF(K110=0," ",IF(AND(0&lt;ABS($O110),0&lt;ABS($T110),0&lt;ABS($Y110)),ROUND(($K110*IF($Q110&gt;0,($O110+$Q110)/2,$O110)*IF($V110&gt;0,($T110+$V110)/2,$T110)*IF($AA110&gt;0,($Y110+$AA110)/2,$Y110))/AD110,AL110),IF(AND(0&lt;ABS($O110),0&lt;ABS($T110)),ROUND(($K110*IF($Q110&gt;0,($O110+$Q110)/2,$O110)*IF($V110&gt;0,($T110+$V110)/2,$T110))/AD110,AL110),IF(AND(0&lt;ABS($O110)),ROUND($K110*IF($Q110&gt;0,($O110+$Q110)/2,$O110)/AD110,AL110),IF(AND(0&lt;ABS($K110)),K110," ")))))</f>
        <v xml:space="preserve"> </v>
      </c>
      <c r="AH110" s="69"/>
      <c r="AI110" s="69"/>
      <c r="AJ110" s="69"/>
      <c r="AL110" s="9">
        <v>1</v>
      </c>
    </row>
    <row r="111" spans="2:38" ht="20.100000000000001" customHeight="1" x14ac:dyDescent="0.2">
      <c r="B111" s="47"/>
      <c r="C111" s="48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21" t="s">
        <v>26</v>
      </c>
      <c r="O111" s="50"/>
      <c r="P111" s="51"/>
      <c r="Q111" s="45"/>
      <c r="R111" s="46"/>
      <c r="S111" s="21" t="s">
        <v>26</v>
      </c>
      <c r="T111" s="50"/>
      <c r="U111" s="51"/>
      <c r="V111" s="45"/>
      <c r="W111" s="46"/>
      <c r="X111" s="21" t="s">
        <v>26</v>
      </c>
      <c r="Y111" s="50"/>
      <c r="Z111" s="51"/>
      <c r="AA111" s="45"/>
      <c r="AB111" s="46"/>
      <c r="AC111" s="25" t="s">
        <v>27</v>
      </c>
      <c r="AD111" s="70">
        <f>AD110</f>
        <v>9</v>
      </c>
      <c r="AE111" s="71"/>
      <c r="AF111" s="15" t="s">
        <v>28</v>
      </c>
      <c r="AG111" s="72" t="str">
        <f t="shared" si="35"/>
        <v xml:space="preserve"> </v>
      </c>
      <c r="AH111" s="72"/>
      <c r="AI111" s="72"/>
      <c r="AJ111" s="72"/>
      <c r="AL111" s="8">
        <f>AL110</f>
        <v>1</v>
      </c>
    </row>
    <row r="112" spans="2:38" ht="20.100000000000001" customHeight="1" thickBot="1" x14ac:dyDescent="0.25">
      <c r="B112" s="47"/>
      <c r="C112" s="48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21" t="s">
        <v>26</v>
      </c>
      <c r="O112" s="50"/>
      <c r="P112" s="51"/>
      <c r="Q112" s="45"/>
      <c r="R112" s="46"/>
      <c r="S112" s="21" t="s">
        <v>26</v>
      </c>
      <c r="T112" s="50"/>
      <c r="U112" s="51"/>
      <c r="V112" s="45"/>
      <c r="W112" s="46"/>
      <c r="X112" s="21" t="s">
        <v>26</v>
      </c>
      <c r="Y112" s="50"/>
      <c r="Z112" s="51"/>
      <c r="AA112" s="45"/>
      <c r="AB112" s="46"/>
      <c r="AC112" s="25" t="s">
        <v>27</v>
      </c>
      <c r="AD112" s="70">
        <f>AD111</f>
        <v>9</v>
      </c>
      <c r="AE112" s="71"/>
      <c r="AF112" s="15" t="s">
        <v>28</v>
      </c>
      <c r="AG112" s="72" t="str">
        <f t="shared" si="35"/>
        <v xml:space="preserve"> </v>
      </c>
      <c r="AH112" s="72"/>
      <c r="AI112" s="72"/>
      <c r="AJ112" s="72"/>
      <c r="AL112" s="8">
        <f>AL111</f>
        <v>1</v>
      </c>
    </row>
    <row r="113" spans="2:36" ht="20.100000000000001" customHeight="1" thickTop="1" thickBot="1" x14ac:dyDescent="0.25">
      <c r="B113" s="52" t="s">
        <v>29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4"/>
      <c r="AG113" s="76">
        <f>SUM(AG110:AJ112)</f>
        <v>0</v>
      </c>
      <c r="AH113" s="76"/>
      <c r="AI113" s="76"/>
      <c r="AJ113" s="77"/>
    </row>
    <row r="114" spans="2:36" ht="15" customHeight="1" thickTop="1" thickBot="1" x14ac:dyDescent="0.25">
      <c r="B114" s="10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2"/>
      <c r="AH114" s="12"/>
      <c r="AI114" s="12"/>
      <c r="AJ114" s="13"/>
    </row>
    <row r="115" spans="2:36" ht="20.100000000000001" customHeight="1" thickTop="1" x14ac:dyDescent="0.2"/>
    <row r="116" spans="2:36" ht="20.100000000000001" customHeight="1" x14ac:dyDescent="0.2"/>
    <row r="117" spans="2:36" ht="20.100000000000001" customHeight="1" x14ac:dyDescent="0.2"/>
    <row r="118" spans="2:36" ht="20.100000000000001" customHeight="1" x14ac:dyDescent="0.2"/>
    <row r="119" spans="2:36" ht="20.100000000000001" customHeight="1" x14ac:dyDescent="0.2"/>
    <row r="120" spans="2:36" ht="20.100000000000001" customHeight="1" x14ac:dyDescent="0.2"/>
    <row r="121" spans="2:36" ht="20.100000000000001" customHeight="1" x14ac:dyDescent="0.2"/>
    <row r="122" spans="2:36" ht="20.100000000000001" customHeight="1" x14ac:dyDescent="0.2"/>
    <row r="123" spans="2:36" ht="20.100000000000001" customHeight="1" x14ac:dyDescent="0.2"/>
    <row r="124" spans="2:36" ht="20.100000000000001" customHeight="1" x14ac:dyDescent="0.2"/>
    <row r="125" spans="2:36" ht="20.100000000000001" customHeight="1" x14ac:dyDescent="0.2"/>
    <row r="126" spans="2:36" ht="20.100000000000001" customHeight="1" x14ac:dyDescent="0.2"/>
    <row r="127" spans="2:36" ht="20.100000000000001" customHeight="1" x14ac:dyDescent="0.2"/>
    <row r="128" spans="2:36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</sheetData>
  <mergeCells count="875">
    <mergeCell ref="AD75:AE75"/>
    <mergeCell ref="AG75:AJ75"/>
    <mergeCell ref="B75:C75"/>
    <mergeCell ref="D75:J75"/>
    <mergeCell ref="K75:M75"/>
    <mergeCell ref="O75:P75"/>
    <mergeCell ref="Q75:R75"/>
    <mergeCell ref="T75:U75"/>
    <mergeCell ref="V75:W75"/>
    <mergeCell ref="Y75:Z75"/>
    <mergeCell ref="AA75:AB75"/>
    <mergeCell ref="AD37:AE37"/>
    <mergeCell ref="AG37:AJ37"/>
    <mergeCell ref="B70:C70"/>
    <mergeCell ref="D70:J70"/>
    <mergeCell ref="K70:M70"/>
    <mergeCell ref="O70:P70"/>
    <mergeCell ref="Q70:R70"/>
    <mergeCell ref="T70:U70"/>
    <mergeCell ref="V70:W70"/>
    <mergeCell ref="Y70:Z70"/>
    <mergeCell ref="AA70:AB70"/>
    <mergeCell ref="AD70:AE70"/>
    <mergeCell ref="AG70:AJ70"/>
    <mergeCell ref="AD67:AE67"/>
    <mergeCell ref="AG67:AJ67"/>
    <mergeCell ref="B69:C69"/>
    <mergeCell ref="D69:J69"/>
    <mergeCell ref="K69:M69"/>
    <mergeCell ref="O69:P69"/>
    <mergeCell ref="Q69:R69"/>
    <mergeCell ref="T69:U69"/>
    <mergeCell ref="V69:W69"/>
    <mergeCell ref="Y69:Z69"/>
    <mergeCell ref="AA69:AB69"/>
    <mergeCell ref="B90:AF90"/>
    <mergeCell ref="AG90:AJ90"/>
    <mergeCell ref="B26:C26"/>
    <mergeCell ref="D26:J26"/>
    <mergeCell ref="K26:M26"/>
    <mergeCell ref="O26:P26"/>
    <mergeCell ref="Q26:R26"/>
    <mergeCell ref="T26:U26"/>
    <mergeCell ref="V26:W26"/>
    <mergeCell ref="Y26:Z26"/>
    <mergeCell ref="AA26:AB26"/>
    <mergeCell ref="AD26:AE26"/>
    <mergeCell ref="AG26:AJ26"/>
    <mergeCell ref="B37:C37"/>
    <mergeCell ref="D37:J37"/>
    <mergeCell ref="K37:M37"/>
    <mergeCell ref="O37:P37"/>
    <mergeCell ref="Q37:R37"/>
    <mergeCell ref="T37:U37"/>
    <mergeCell ref="V37:W37"/>
    <mergeCell ref="Y37:Z37"/>
    <mergeCell ref="AA37:AB37"/>
    <mergeCell ref="AD88:AE88"/>
    <mergeCell ref="AG88:AJ88"/>
    <mergeCell ref="AD89:AE89"/>
    <mergeCell ref="AG89:AJ89"/>
    <mergeCell ref="B88:C88"/>
    <mergeCell ref="D88:J88"/>
    <mergeCell ref="K88:M88"/>
    <mergeCell ref="O88:P88"/>
    <mergeCell ref="Q88:R88"/>
    <mergeCell ref="T88:U88"/>
    <mergeCell ref="V88:W88"/>
    <mergeCell ref="Y88:Z88"/>
    <mergeCell ref="AA88:AB88"/>
    <mergeCell ref="B89:C89"/>
    <mergeCell ref="D89:J89"/>
    <mergeCell ref="K89:M89"/>
    <mergeCell ref="O89:P89"/>
    <mergeCell ref="Q89:R89"/>
    <mergeCell ref="T89:U89"/>
    <mergeCell ref="V89:W89"/>
    <mergeCell ref="Y89:Z89"/>
    <mergeCell ref="AA89:AB89"/>
    <mergeCell ref="AD86:AE86"/>
    <mergeCell ref="AG86:AJ86"/>
    <mergeCell ref="B87:C87"/>
    <mergeCell ref="D87:J87"/>
    <mergeCell ref="K87:M87"/>
    <mergeCell ref="O87:P87"/>
    <mergeCell ref="Q87:R87"/>
    <mergeCell ref="T87:U87"/>
    <mergeCell ref="V87:W87"/>
    <mergeCell ref="Y87:Z87"/>
    <mergeCell ref="AA87:AB87"/>
    <mergeCell ref="AD87:AE87"/>
    <mergeCell ref="AG87:AJ87"/>
    <mergeCell ref="B86:C86"/>
    <mergeCell ref="D86:J86"/>
    <mergeCell ref="K86:M86"/>
    <mergeCell ref="O86:P86"/>
    <mergeCell ref="Q86:R86"/>
    <mergeCell ref="T86:U86"/>
    <mergeCell ref="V86:W86"/>
    <mergeCell ref="Y86:Z86"/>
    <mergeCell ref="AA86:AB86"/>
    <mergeCell ref="AD85:AE85"/>
    <mergeCell ref="AG85:AJ85"/>
    <mergeCell ref="AD84:AE84"/>
    <mergeCell ref="AG84:AJ84"/>
    <mergeCell ref="B84:C84"/>
    <mergeCell ref="D84:J84"/>
    <mergeCell ref="K84:M84"/>
    <mergeCell ref="O84:P84"/>
    <mergeCell ref="Q84:R84"/>
    <mergeCell ref="T84:U84"/>
    <mergeCell ref="V84:W84"/>
    <mergeCell ref="Y84:Z84"/>
    <mergeCell ref="AA84:AB84"/>
    <mergeCell ref="B85:C85"/>
    <mergeCell ref="D85:J85"/>
    <mergeCell ref="K85:M85"/>
    <mergeCell ref="O85:P85"/>
    <mergeCell ref="Q85:R85"/>
    <mergeCell ref="T85:U85"/>
    <mergeCell ref="V85:W85"/>
    <mergeCell ref="Y85:Z85"/>
    <mergeCell ref="AA85:AB85"/>
    <mergeCell ref="AD82:AE82"/>
    <mergeCell ref="AG82:AJ82"/>
    <mergeCell ref="B83:C83"/>
    <mergeCell ref="D83:J83"/>
    <mergeCell ref="K83:M83"/>
    <mergeCell ref="O83:P83"/>
    <mergeCell ref="Q83:R83"/>
    <mergeCell ref="T83:U83"/>
    <mergeCell ref="V83:W83"/>
    <mergeCell ref="Y83:Z83"/>
    <mergeCell ref="AA83:AB83"/>
    <mergeCell ref="AD83:AE83"/>
    <mergeCell ref="AG83:AJ83"/>
    <mergeCell ref="B82:C82"/>
    <mergeCell ref="D82:J82"/>
    <mergeCell ref="K82:M82"/>
    <mergeCell ref="O82:P82"/>
    <mergeCell ref="Q82:R82"/>
    <mergeCell ref="T82:U82"/>
    <mergeCell ref="V82:W82"/>
    <mergeCell ref="Y82:Z82"/>
    <mergeCell ref="AA82:AB82"/>
    <mergeCell ref="AD80:AE80"/>
    <mergeCell ref="AG80:AJ80"/>
    <mergeCell ref="B81:C81"/>
    <mergeCell ref="D81:J81"/>
    <mergeCell ref="K81:M81"/>
    <mergeCell ref="O81:P81"/>
    <mergeCell ref="Q81:R81"/>
    <mergeCell ref="T81:U81"/>
    <mergeCell ref="V81:W81"/>
    <mergeCell ref="Y81:Z81"/>
    <mergeCell ref="AA81:AB81"/>
    <mergeCell ref="AD81:AE81"/>
    <mergeCell ref="AG81:AJ81"/>
    <mergeCell ref="B80:C80"/>
    <mergeCell ref="D80:J80"/>
    <mergeCell ref="K80:M80"/>
    <mergeCell ref="O80:P80"/>
    <mergeCell ref="Q80:R80"/>
    <mergeCell ref="T80:U80"/>
    <mergeCell ref="V80:W80"/>
    <mergeCell ref="Y80:Z80"/>
    <mergeCell ref="AA80:AB80"/>
    <mergeCell ref="B76:AF76"/>
    <mergeCell ref="AG76:AJ76"/>
    <mergeCell ref="B78:AJ78"/>
    <mergeCell ref="B79:C79"/>
    <mergeCell ref="D79:J79"/>
    <mergeCell ref="K79:M79"/>
    <mergeCell ref="O79:R79"/>
    <mergeCell ref="T79:W79"/>
    <mergeCell ref="Y79:AB79"/>
    <mergeCell ref="AD79:AE79"/>
    <mergeCell ref="AG79:AJ79"/>
    <mergeCell ref="AD73:AE73"/>
    <mergeCell ref="AG73:AJ73"/>
    <mergeCell ref="B74:C74"/>
    <mergeCell ref="D74:J74"/>
    <mergeCell ref="K74:M74"/>
    <mergeCell ref="O74:P74"/>
    <mergeCell ref="Q74:R74"/>
    <mergeCell ref="T74:U74"/>
    <mergeCell ref="V74:W74"/>
    <mergeCell ref="Y74:Z74"/>
    <mergeCell ref="AA74:AB74"/>
    <mergeCell ref="AD74:AE74"/>
    <mergeCell ref="AG74:AJ74"/>
    <mergeCell ref="B73:C73"/>
    <mergeCell ref="D73:J73"/>
    <mergeCell ref="K73:M73"/>
    <mergeCell ref="O73:P73"/>
    <mergeCell ref="Q73:R73"/>
    <mergeCell ref="T73:U73"/>
    <mergeCell ref="V73:W73"/>
    <mergeCell ref="Y73:Z73"/>
    <mergeCell ref="AA73:AB73"/>
    <mergeCell ref="AD71:AE71"/>
    <mergeCell ref="AG71:AJ71"/>
    <mergeCell ref="B72:C72"/>
    <mergeCell ref="D72:J72"/>
    <mergeCell ref="K72:M72"/>
    <mergeCell ref="O72:P72"/>
    <mergeCell ref="Q72:R72"/>
    <mergeCell ref="T72:U72"/>
    <mergeCell ref="V72:W72"/>
    <mergeCell ref="Y72:Z72"/>
    <mergeCell ref="AA72:AB72"/>
    <mergeCell ref="AD72:AE72"/>
    <mergeCell ref="AG72:AJ72"/>
    <mergeCell ref="B71:C71"/>
    <mergeCell ref="D71:J71"/>
    <mergeCell ref="K71:M71"/>
    <mergeCell ref="O71:P71"/>
    <mergeCell ref="Q71:R71"/>
    <mergeCell ref="T71:U71"/>
    <mergeCell ref="V71:W71"/>
    <mergeCell ref="Y71:Z71"/>
    <mergeCell ref="AA71:AB71"/>
    <mergeCell ref="AD69:AE69"/>
    <mergeCell ref="AG69:AJ69"/>
    <mergeCell ref="B67:C67"/>
    <mergeCell ref="D67:J67"/>
    <mergeCell ref="K67:M67"/>
    <mergeCell ref="O67:P67"/>
    <mergeCell ref="Q67:R67"/>
    <mergeCell ref="T67:U67"/>
    <mergeCell ref="V67:W67"/>
    <mergeCell ref="Y67:Z67"/>
    <mergeCell ref="AA67:AB67"/>
    <mergeCell ref="AD68:AE68"/>
    <mergeCell ref="AG68:AJ68"/>
    <mergeCell ref="B68:C68"/>
    <mergeCell ref="D68:J68"/>
    <mergeCell ref="K68:M68"/>
    <mergeCell ref="O68:P68"/>
    <mergeCell ref="Q68:R68"/>
    <mergeCell ref="T68:U68"/>
    <mergeCell ref="V68:W68"/>
    <mergeCell ref="Y68:Z68"/>
    <mergeCell ref="AA68:AB68"/>
    <mergeCell ref="AD65:AE65"/>
    <mergeCell ref="AG65:AJ65"/>
    <mergeCell ref="B66:C66"/>
    <mergeCell ref="D66:J66"/>
    <mergeCell ref="K66:M66"/>
    <mergeCell ref="O66:P66"/>
    <mergeCell ref="Q66:R66"/>
    <mergeCell ref="T66:U66"/>
    <mergeCell ref="V66:W66"/>
    <mergeCell ref="Y66:Z66"/>
    <mergeCell ref="AA66:AB66"/>
    <mergeCell ref="AD66:AE66"/>
    <mergeCell ref="AG66:AJ66"/>
    <mergeCell ref="B65:C65"/>
    <mergeCell ref="D65:J65"/>
    <mergeCell ref="K65:M65"/>
    <mergeCell ref="O65:P65"/>
    <mergeCell ref="Q65:R65"/>
    <mergeCell ref="T65:U65"/>
    <mergeCell ref="V65:W65"/>
    <mergeCell ref="Y65:Z65"/>
    <mergeCell ref="AA65:AB65"/>
    <mergeCell ref="AD63:AE63"/>
    <mergeCell ref="AG63:AJ63"/>
    <mergeCell ref="B64:C64"/>
    <mergeCell ref="D64:J64"/>
    <mergeCell ref="K64:M64"/>
    <mergeCell ref="O64:P64"/>
    <mergeCell ref="Q64:R64"/>
    <mergeCell ref="T64:U64"/>
    <mergeCell ref="V64:W64"/>
    <mergeCell ref="Y64:Z64"/>
    <mergeCell ref="AA64:AB64"/>
    <mergeCell ref="AD64:AE64"/>
    <mergeCell ref="AG64:AJ64"/>
    <mergeCell ref="B63:C63"/>
    <mergeCell ref="D63:J63"/>
    <mergeCell ref="K63:M63"/>
    <mergeCell ref="O63:P63"/>
    <mergeCell ref="Q63:R63"/>
    <mergeCell ref="T63:U63"/>
    <mergeCell ref="V63:W63"/>
    <mergeCell ref="Y63:Z63"/>
    <mergeCell ref="AA63:AB63"/>
    <mergeCell ref="B38:AF38"/>
    <mergeCell ref="AG38:AJ38"/>
    <mergeCell ref="B61:AJ61"/>
    <mergeCell ref="B62:C62"/>
    <mergeCell ref="D62:J62"/>
    <mergeCell ref="K62:M62"/>
    <mergeCell ref="O62:R62"/>
    <mergeCell ref="T62:W62"/>
    <mergeCell ref="Y62:AB62"/>
    <mergeCell ref="AD62:AE62"/>
    <mergeCell ref="AG62:AJ62"/>
    <mergeCell ref="B59:AF59"/>
    <mergeCell ref="AG59:AJ59"/>
    <mergeCell ref="AD57:AE57"/>
    <mergeCell ref="AG57:AJ57"/>
    <mergeCell ref="B58:C58"/>
    <mergeCell ref="D58:J58"/>
    <mergeCell ref="K58:M58"/>
    <mergeCell ref="O58:P58"/>
    <mergeCell ref="Q58:R58"/>
    <mergeCell ref="T58:U58"/>
    <mergeCell ref="V58:W58"/>
    <mergeCell ref="Y58:Z58"/>
    <mergeCell ref="AA58:AB58"/>
    <mergeCell ref="AD35:AE35"/>
    <mergeCell ref="AG35:AJ35"/>
    <mergeCell ref="B36:C36"/>
    <mergeCell ref="D36:J36"/>
    <mergeCell ref="K36:M36"/>
    <mergeCell ref="O36:P36"/>
    <mergeCell ref="Q36:R36"/>
    <mergeCell ref="T36:U36"/>
    <mergeCell ref="V36:W36"/>
    <mergeCell ref="Y36:Z36"/>
    <mergeCell ref="AA36:AB36"/>
    <mergeCell ref="AD36:AE36"/>
    <mergeCell ref="AG36:AJ36"/>
    <mergeCell ref="B35:C35"/>
    <mergeCell ref="D35:J35"/>
    <mergeCell ref="K35:M35"/>
    <mergeCell ref="O35:P35"/>
    <mergeCell ref="Q35:R35"/>
    <mergeCell ref="T35:U35"/>
    <mergeCell ref="V35:W35"/>
    <mergeCell ref="Y35:Z35"/>
    <mergeCell ref="AA35:AB35"/>
    <mergeCell ref="AD33:AE33"/>
    <mergeCell ref="AG33:AJ33"/>
    <mergeCell ref="B34:C34"/>
    <mergeCell ref="D34:J34"/>
    <mergeCell ref="K34:M34"/>
    <mergeCell ref="O34:P34"/>
    <mergeCell ref="Q34:R34"/>
    <mergeCell ref="T34:U34"/>
    <mergeCell ref="V34:W34"/>
    <mergeCell ref="Y34:Z34"/>
    <mergeCell ref="AA34:AB34"/>
    <mergeCell ref="AD34:AE34"/>
    <mergeCell ref="AG34:AJ34"/>
    <mergeCell ref="B33:C33"/>
    <mergeCell ref="D33:J33"/>
    <mergeCell ref="K33:M33"/>
    <mergeCell ref="O33:P33"/>
    <mergeCell ref="Q33:R33"/>
    <mergeCell ref="T33:U33"/>
    <mergeCell ref="V33:W33"/>
    <mergeCell ref="Y33:Z33"/>
    <mergeCell ref="AA33:AB33"/>
    <mergeCell ref="AD31:AE31"/>
    <mergeCell ref="AG31:AJ31"/>
    <mergeCell ref="B32:C32"/>
    <mergeCell ref="D32:J32"/>
    <mergeCell ref="K32:M32"/>
    <mergeCell ref="O32:P32"/>
    <mergeCell ref="Q32:R32"/>
    <mergeCell ref="T32:U32"/>
    <mergeCell ref="V32:W32"/>
    <mergeCell ref="Y32:Z32"/>
    <mergeCell ref="AA32:AB32"/>
    <mergeCell ref="AD32:AE32"/>
    <mergeCell ref="AG32:AJ32"/>
    <mergeCell ref="B31:C31"/>
    <mergeCell ref="D31:J31"/>
    <mergeCell ref="K31:M31"/>
    <mergeCell ref="O31:P31"/>
    <mergeCell ref="Q31:R31"/>
    <mergeCell ref="T31:U31"/>
    <mergeCell ref="V31:W31"/>
    <mergeCell ref="Y31:Z31"/>
    <mergeCell ref="AA31:AB31"/>
    <mergeCell ref="AD29:AE29"/>
    <mergeCell ref="AG29:AJ29"/>
    <mergeCell ref="B30:C30"/>
    <mergeCell ref="D30:J30"/>
    <mergeCell ref="K30:M30"/>
    <mergeCell ref="O30:P30"/>
    <mergeCell ref="Q30:R30"/>
    <mergeCell ref="T30:U30"/>
    <mergeCell ref="V30:W30"/>
    <mergeCell ref="Y30:Z30"/>
    <mergeCell ref="AA30:AB30"/>
    <mergeCell ref="AD30:AE30"/>
    <mergeCell ref="AG30:AJ30"/>
    <mergeCell ref="B29:C29"/>
    <mergeCell ref="D29:J29"/>
    <mergeCell ref="K29:M29"/>
    <mergeCell ref="O29:P29"/>
    <mergeCell ref="Q29:R29"/>
    <mergeCell ref="T29:U29"/>
    <mergeCell ref="V29:W29"/>
    <mergeCell ref="Y29:Z29"/>
    <mergeCell ref="AA29:AB29"/>
    <mergeCell ref="AD27:AE27"/>
    <mergeCell ref="AG27:AJ27"/>
    <mergeCell ref="B28:C28"/>
    <mergeCell ref="D28:J28"/>
    <mergeCell ref="K28:M28"/>
    <mergeCell ref="O28:P28"/>
    <mergeCell ref="Q28:R28"/>
    <mergeCell ref="T28:U28"/>
    <mergeCell ref="V28:W28"/>
    <mergeCell ref="Y28:Z28"/>
    <mergeCell ref="AA28:AB28"/>
    <mergeCell ref="AD28:AE28"/>
    <mergeCell ref="AG28:AJ28"/>
    <mergeCell ref="B27:C27"/>
    <mergeCell ref="D27:J27"/>
    <mergeCell ref="K27:M27"/>
    <mergeCell ref="O27:P27"/>
    <mergeCell ref="Q27:R27"/>
    <mergeCell ref="T27:U27"/>
    <mergeCell ref="V27:W27"/>
    <mergeCell ref="Y27:Z27"/>
    <mergeCell ref="AA27:AB27"/>
    <mergeCell ref="AD24:AE24"/>
    <mergeCell ref="AG24:AJ24"/>
    <mergeCell ref="B25:C25"/>
    <mergeCell ref="D25:J25"/>
    <mergeCell ref="K25:M25"/>
    <mergeCell ref="O25:P25"/>
    <mergeCell ref="Q25:R25"/>
    <mergeCell ref="T25:U25"/>
    <mergeCell ref="V25:W25"/>
    <mergeCell ref="Y25:Z25"/>
    <mergeCell ref="AA25:AB25"/>
    <mergeCell ref="AD25:AE25"/>
    <mergeCell ref="AG25:AJ25"/>
    <mergeCell ref="B24:C24"/>
    <mergeCell ref="D24:J24"/>
    <mergeCell ref="K24:M24"/>
    <mergeCell ref="O24:P24"/>
    <mergeCell ref="Q24:R24"/>
    <mergeCell ref="T24:U24"/>
    <mergeCell ref="V24:W24"/>
    <mergeCell ref="Y24:Z24"/>
    <mergeCell ref="AA24:AB24"/>
    <mergeCell ref="B22:AJ22"/>
    <mergeCell ref="B23:C23"/>
    <mergeCell ref="D23:J23"/>
    <mergeCell ref="K23:M23"/>
    <mergeCell ref="O23:R23"/>
    <mergeCell ref="T23:W23"/>
    <mergeCell ref="Y23:AB23"/>
    <mergeCell ref="AD23:AE23"/>
    <mergeCell ref="AG23:AJ23"/>
    <mergeCell ref="AD11:AE11"/>
    <mergeCell ref="AG11:AJ11"/>
    <mergeCell ref="B10:C10"/>
    <mergeCell ref="D10:J10"/>
    <mergeCell ref="K10:M10"/>
    <mergeCell ref="O10:P10"/>
    <mergeCell ref="Q10:R10"/>
    <mergeCell ref="T10:U10"/>
    <mergeCell ref="V10:W10"/>
    <mergeCell ref="Y10:Z10"/>
    <mergeCell ref="AA10:AB10"/>
    <mergeCell ref="AD10:AE10"/>
    <mergeCell ref="AG10:AJ10"/>
    <mergeCell ref="B11:C11"/>
    <mergeCell ref="D11:J11"/>
    <mergeCell ref="K11:M11"/>
    <mergeCell ref="O11:P11"/>
    <mergeCell ref="Q11:R11"/>
    <mergeCell ref="T11:U11"/>
    <mergeCell ref="V11:W11"/>
    <mergeCell ref="Y11:Z11"/>
    <mergeCell ref="AA11:AB11"/>
    <mergeCell ref="AD15:AE15"/>
    <mergeCell ref="AG15:AJ15"/>
    <mergeCell ref="B16:C16"/>
    <mergeCell ref="D16:J16"/>
    <mergeCell ref="K16:M16"/>
    <mergeCell ref="O16:P16"/>
    <mergeCell ref="Q16:R16"/>
    <mergeCell ref="T16:U16"/>
    <mergeCell ref="V16:W16"/>
    <mergeCell ref="Y16:Z16"/>
    <mergeCell ref="AA16:AB16"/>
    <mergeCell ref="AD16:AE16"/>
    <mergeCell ref="AG16:AJ16"/>
    <mergeCell ref="B15:C15"/>
    <mergeCell ref="D15:J15"/>
    <mergeCell ref="K15:M15"/>
    <mergeCell ref="O15:P15"/>
    <mergeCell ref="Q15:R15"/>
    <mergeCell ref="T15:U15"/>
    <mergeCell ref="V15:W15"/>
    <mergeCell ref="Y15:Z15"/>
    <mergeCell ref="AA15:AB15"/>
    <mergeCell ref="AD13:AE13"/>
    <mergeCell ref="AG13:AJ13"/>
    <mergeCell ref="B14:C14"/>
    <mergeCell ref="D14:J14"/>
    <mergeCell ref="K14:M14"/>
    <mergeCell ref="O14:P14"/>
    <mergeCell ref="Q14:R14"/>
    <mergeCell ref="T14:U14"/>
    <mergeCell ref="V14:W14"/>
    <mergeCell ref="Y14:Z14"/>
    <mergeCell ref="AA14:AB14"/>
    <mergeCell ref="AD14:AE14"/>
    <mergeCell ref="AG14:AJ14"/>
    <mergeCell ref="B20:AF20"/>
    <mergeCell ref="AG20:AJ20"/>
    <mergeCell ref="B12:C12"/>
    <mergeCell ref="D12:J12"/>
    <mergeCell ref="K12:M12"/>
    <mergeCell ref="O12:P12"/>
    <mergeCell ref="Q12:R12"/>
    <mergeCell ref="T12:U12"/>
    <mergeCell ref="V12:W12"/>
    <mergeCell ref="Y12:Z12"/>
    <mergeCell ref="AA12:AB12"/>
    <mergeCell ref="AD12:AE12"/>
    <mergeCell ref="AG12:AJ12"/>
    <mergeCell ref="B13:C13"/>
    <mergeCell ref="D13:J13"/>
    <mergeCell ref="K13:M13"/>
    <mergeCell ref="O13:P13"/>
    <mergeCell ref="Q13:R13"/>
    <mergeCell ref="T13:U13"/>
    <mergeCell ref="V13:W13"/>
    <mergeCell ref="Y13:Z13"/>
    <mergeCell ref="AA13:AB13"/>
    <mergeCell ref="AD17:AE17"/>
    <mergeCell ref="AG17:AJ17"/>
    <mergeCell ref="AD19:AE19"/>
    <mergeCell ref="AG19:AJ19"/>
    <mergeCell ref="B18:C18"/>
    <mergeCell ref="D18:J18"/>
    <mergeCell ref="K18:M18"/>
    <mergeCell ref="O18:P18"/>
    <mergeCell ref="Q18:R18"/>
    <mergeCell ref="T18:U18"/>
    <mergeCell ref="V18:W18"/>
    <mergeCell ref="Y18:Z18"/>
    <mergeCell ref="AA18:AB18"/>
    <mergeCell ref="AD18:AE18"/>
    <mergeCell ref="AG18:AJ18"/>
    <mergeCell ref="B19:C19"/>
    <mergeCell ref="D19:J19"/>
    <mergeCell ref="K19:M19"/>
    <mergeCell ref="O19:P19"/>
    <mergeCell ref="Q19:R19"/>
    <mergeCell ref="T19:U19"/>
    <mergeCell ref="V19:W19"/>
    <mergeCell ref="Y19:Z19"/>
    <mergeCell ref="AA19:AB19"/>
    <mergeCell ref="B17:C17"/>
    <mergeCell ref="D17:J17"/>
    <mergeCell ref="K17:M17"/>
    <mergeCell ref="O17:P17"/>
    <mergeCell ref="Q17:R17"/>
    <mergeCell ref="T17:U17"/>
    <mergeCell ref="V17:W17"/>
    <mergeCell ref="Y17:Z17"/>
    <mergeCell ref="AA17:AB17"/>
    <mergeCell ref="AD8:AE8"/>
    <mergeCell ref="AG8:AJ8"/>
    <mergeCell ref="B9:C9"/>
    <mergeCell ref="D9:J9"/>
    <mergeCell ref="K9:M9"/>
    <mergeCell ref="O9:P9"/>
    <mergeCell ref="Q9:R9"/>
    <mergeCell ref="T9:U9"/>
    <mergeCell ref="V9:W9"/>
    <mergeCell ref="Y9:Z9"/>
    <mergeCell ref="AA9:AB9"/>
    <mergeCell ref="AD9:AE9"/>
    <mergeCell ref="AG9:AJ9"/>
    <mergeCell ref="B8:C8"/>
    <mergeCell ref="D8:J8"/>
    <mergeCell ref="K8:M8"/>
    <mergeCell ref="O8:P8"/>
    <mergeCell ref="Q8:R8"/>
    <mergeCell ref="T8:U8"/>
    <mergeCell ref="V8:W8"/>
    <mergeCell ref="Y8:Z8"/>
    <mergeCell ref="AA8:AB8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D58:AE58"/>
    <mergeCell ref="AG58:AJ58"/>
    <mergeCell ref="B57:C57"/>
    <mergeCell ref="D57:J57"/>
    <mergeCell ref="K57:M57"/>
    <mergeCell ref="O57:P57"/>
    <mergeCell ref="Q57:R57"/>
    <mergeCell ref="T57:U57"/>
    <mergeCell ref="V57:W57"/>
    <mergeCell ref="Y57:Z57"/>
    <mergeCell ref="AA57:AB57"/>
    <mergeCell ref="AD55:AE55"/>
    <mergeCell ref="AG55:AJ55"/>
    <mergeCell ref="B56:C56"/>
    <mergeCell ref="D56:J56"/>
    <mergeCell ref="K56:M56"/>
    <mergeCell ref="O56:P56"/>
    <mergeCell ref="Q56:R56"/>
    <mergeCell ref="T56:U56"/>
    <mergeCell ref="V56:W56"/>
    <mergeCell ref="Y56:Z56"/>
    <mergeCell ref="AA56:AB56"/>
    <mergeCell ref="AD56:AE56"/>
    <mergeCell ref="AG56:AJ56"/>
    <mergeCell ref="B55:C55"/>
    <mergeCell ref="D55:J55"/>
    <mergeCell ref="K55:M55"/>
    <mergeCell ref="O55:P55"/>
    <mergeCell ref="Q55:R55"/>
    <mergeCell ref="T55:U55"/>
    <mergeCell ref="V55:W55"/>
    <mergeCell ref="Y55:Z55"/>
    <mergeCell ref="AA55:AB55"/>
    <mergeCell ref="B51:AF51"/>
    <mergeCell ref="AG51:AJ51"/>
    <mergeCell ref="B53:AJ53"/>
    <mergeCell ref="B54:C54"/>
    <mergeCell ref="D54:J54"/>
    <mergeCell ref="K54:M54"/>
    <mergeCell ref="O54:R54"/>
    <mergeCell ref="T54:W54"/>
    <mergeCell ref="Y54:AB54"/>
    <mergeCell ref="AD54:AE54"/>
    <mergeCell ref="AG54:AJ54"/>
    <mergeCell ref="AD50:AE50"/>
    <mergeCell ref="AG50:AJ50"/>
    <mergeCell ref="B50:C50"/>
    <mergeCell ref="D50:J50"/>
    <mergeCell ref="K50:M50"/>
    <mergeCell ref="O50:P50"/>
    <mergeCell ref="Q50:R50"/>
    <mergeCell ref="T50:U50"/>
    <mergeCell ref="V50:W50"/>
    <mergeCell ref="Y50:Z50"/>
    <mergeCell ref="AA50:AB50"/>
    <mergeCell ref="AD48:AE48"/>
    <mergeCell ref="AG48:AJ48"/>
    <mergeCell ref="B49:C49"/>
    <mergeCell ref="D49:J49"/>
    <mergeCell ref="K49:M49"/>
    <mergeCell ref="O49:P49"/>
    <mergeCell ref="Q49:R49"/>
    <mergeCell ref="T49:U49"/>
    <mergeCell ref="V49:W49"/>
    <mergeCell ref="Y49:Z49"/>
    <mergeCell ref="AA49:AB49"/>
    <mergeCell ref="AD49:AE49"/>
    <mergeCell ref="AG49:AJ49"/>
    <mergeCell ref="B48:C48"/>
    <mergeCell ref="D48:J48"/>
    <mergeCell ref="K48:M48"/>
    <mergeCell ref="O48:P48"/>
    <mergeCell ref="Q48:R48"/>
    <mergeCell ref="T48:U48"/>
    <mergeCell ref="V48:W48"/>
    <mergeCell ref="Y48:Z48"/>
    <mergeCell ref="AA48:AB48"/>
    <mergeCell ref="B46:AJ46"/>
    <mergeCell ref="B47:C47"/>
    <mergeCell ref="D47:J47"/>
    <mergeCell ref="K47:M47"/>
    <mergeCell ref="O47:R47"/>
    <mergeCell ref="T47:W47"/>
    <mergeCell ref="Y47:AB47"/>
    <mergeCell ref="AD47:AE47"/>
    <mergeCell ref="AG47:AJ47"/>
    <mergeCell ref="D96:J96"/>
    <mergeCell ref="O96:P96"/>
    <mergeCell ref="Q96:R96"/>
    <mergeCell ref="T96:U96"/>
    <mergeCell ref="V96:W96"/>
    <mergeCell ref="Y96:Z96"/>
    <mergeCell ref="AA96:AB96"/>
    <mergeCell ref="B97:C97"/>
    <mergeCell ref="D97:J97"/>
    <mergeCell ref="K97:M97"/>
    <mergeCell ref="O97:P97"/>
    <mergeCell ref="Q97:R97"/>
    <mergeCell ref="T97:U97"/>
    <mergeCell ref="V97:W97"/>
    <mergeCell ref="Y97:Z97"/>
    <mergeCell ref="AA97:AB97"/>
    <mergeCell ref="AD110:AE110"/>
    <mergeCell ref="AA105:AB105"/>
    <mergeCell ref="AD105:AE105"/>
    <mergeCell ref="K104:M104"/>
    <mergeCell ref="O104:P104"/>
    <mergeCell ref="AD109:AE109"/>
    <mergeCell ref="B104:C104"/>
    <mergeCell ref="AD95:AE95"/>
    <mergeCell ref="AG95:AJ95"/>
    <mergeCell ref="AG105:AJ105"/>
    <mergeCell ref="V104:W104"/>
    <mergeCell ref="Y104:Z104"/>
    <mergeCell ref="AA104:AB104"/>
    <mergeCell ref="AD104:AE104"/>
    <mergeCell ref="AG104:AJ104"/>
    <mergeCell ref="T104:U104"/>
    <mergeCell ref="T105:U105"/>
    <mergeCell ref="V105:W105"/>
    <mergeCell ref="Y105:Z105"/>
    <mergeCell ref="B95:C95"/>
    <mergeCell ref="D95:J95"/>
    <mergeCell ref="K95:M95"/>
    <mergeCell ref="O95:P95"/>
    <mergeCell ref="Q95:R95"/>
    <mergeCell ref="AG103:AJ103"/>
    <mergeCell ref="AG102:AJ102"/>
    <mergeCell ref="B44:AF44"/>
    <mergeCell ref="K93:M93"/>
    <mergeCell ref="O93:R93"/>
    <mergeCell ref="T93:W93"/>
    <mergeCell ref="Y93:AB93"/>
    <mergeCell ref="AD93:AE93"/>
    <mergeCell ref="K96:M96"/>
    <mergeCell ref="T101:W101"/>
    <mergeCell ref="Y101:AB101"/>
    <mergeCell ref="AD101:AE101"/>
    <mergeCell ref="AG101:AJ101"/>
    <mergeCell ref="V94:W94"/>
    <mergeCell ref="Y94:Z94"/>
    <mergeCell ref="AA94:AB94"/>
    <mergeCell ref="AD94:AE94"/>
    <mergeCell ref="AG94:AJ94"/>
    <mergeCell ref="AG98:AJ98"/>
    <mergeCell ref="T95:U95"/>
    <mergeCell ref="V95:W95"/>
    <mergeCell ref="Y95:Z95"/>
    <mergeCell ref="AA95:AB95"/>
    <mergeCell ref="B96:C96"/>
    <mergeCell ref="B42:C42"/>
    <mergeCell ref="D42:J42"/>
    <mergeCell ref="B43:C43"/>
    <mergeCell ref="D43:J43"/>
    <mergeCell ref="K43:M43"/>
    <mergeCell ref="O43:P43"/>
    <mergeCell ref="Q43:R43"/>
    <mergeCell ref="T43:U43"/>
    <mergeCell ref="V43:W43"/>
    <mergeCell ref="Y43:Z43"/>
    <mergeCell ref="AA43:AB43"/>
    <mergeCell ref="AD43:AE43"/>
    <mergeCell ref="AG43:AJ43"/>
    <mergeCell ref="B112:C112"/>
    <mergeCell ref="D112:J112"/>
    <mergeCell ref="K112:M112"/>
    <mergeCell ref="O112:P112"/>
    <mergeCell ref="Q112:R112"/>
    <mergeCell ref="T112:U112"/>
    <mergeCell ref="V112:W112"/>
    <mergeCell ref="B94:C94"/>
    <mergeCell ref="D94:J94"/>
    <mergeCell ref="K94:M94"/>
    <mergeCell ref="O94:P94"/>
    <mergeCell ref="Q94:R94"/>
    <mergeCell ref="T94:U94"/>
    <mergeCell ref="B92:AJ92"/>
    <mergeCell ref="B93:C93"/>
    <mergeCell ref="D93:J93"/>
    <mergeCell ref="AG44:AJ44"/>
    <mergeCell ref="AG93:AJ93"/>
    <mergeCell ref="K101:M101"/>
    <mergeCell ref="O101:R101"/>
    <mergeCell ref="W1:Z1"/>
    <mergeCell ref="AI1:AJ1"/>
    <mergeCell ref="W2:Z2"/>
    <mergeCell ref="AI2:AJ2"/>
    <mergeCell ref="W3:AJ3"/>
    <mergeCell ref="W4:AJ4"/>
    <mergeCell ref="T42:U42"/>
    <mergeCell ref="B40:AJ40"/>
    <mergeCell ref="B41:C41"/>
    <mergeCell ref="D41:J41"/>
    <mergeCell ref="K41:M41"/>
    <mergeCell ref="O41:R41"/>
    <mergeCell ref="T41:W41"/>
    <mergeCell ref="Y41:AB41"/>
    <mergeCell ref="AD41:AE41"/>
    <mergeCell ref="AG41:AJ41"/>
    <mergeCell ref="AD42:AE42"/>
    <mergeCell ref="AG42:AJ42"/>
    <mergeCell ref="K42:M42"/>
    <mergeCell ref="O42:P42"/>
    <mergeCell ref="Q42:R42"/>
    <mergeCell ref="V42:W42"/>
    <mergeCell ref="Y42:Z42"/>
    <mergeCell ref="AA42:AB42"/>
    <mergeCell ref="AD96:AE96"/>
    <mergeCell ref="AG96:AJ96"/>
    <mergeCell ref="AD97:AE97"/>
    <mergeCell ref="AG97:AJ97"/>
    <mergeCell ref="B100:AJ100"/>
    <mergeCell ref="AG113:AJ113"/>
    <mergeCell ref="AA112:AB112"/>
    <mergeCell ref="AD112:AE112"/>
    <mergeCell ref="AG112:AJ112"/>
    <mergeCell ref="Y112:Z112"/>
    <mergeCell ref="B113:AF113"/>
    <mergeCell ref="AG106:AJ106"/>
    <mergeCell ref="B108:AJ108"/>
    <mergeCell ref="B109:C109"/>
    <mergeCell ref="D109:J109"/>
    <mergeCell ref="K109:M109"/>
    <mergeCell ref="O109:R109"/>
    <mergeCell ref="T109:W109"/>
    <mergeCell ref="T111:U111"/>
    <mergeCell ref="AG111:AJ111"/>
    <mergeCell ref="Y111:Z111"/>
    <mergeCell ref="AA111:AB111"/>
    <mergeCell ref="AD111:AE111"/>
    <mergeCell ref="Y109:AB109"/>
    <mergeCell ref="AG109:AJ109"/>
    <mergeCell ref="B110:C110"/>
    <mergeCell ref="D110:J110"/>
    <mergeCell ref="K110:M110"/>
    <mergeCell ref="B98:AF98"/>
    <mergeCell ref="V102:W102"/>
    <mergeCell ref="Y102:Z102"/>
    <mergeCell ref="AA102:AB102"/>
    <mergeCell ref="AD102:AE102"/>
    <mergeCell ref="B102:C102"/>
    <mergeCell ref="D102:J102"/>
    <mergeCell ref="K102:M102"/>
    <mergeCell ref="O102:P102"/>
    <mergeCell ref="Q102:R102"/>
    <mergeCell ref="T102:U102"/>
    <mergeCell ref="B101:C101"/>
    <mergeCell ref="D101:J101"/>
    <mergeCell ref="O110:P110"/>
    <mergeCell ref="AG110:AJ110"/>
    <mergeCell ref="T103:U103"/>
    <mergeCell ref="V103:W103"/>
    <mergeCell ref="Y103:Z103"/>
    <mergeCell ref="AA103:AB103"/>
    <mergeCell ref="AD103:AE103"/>
    <mergeCell ref="V111:W111"/>
    <mergeCell ref="B103:C103"/>
    <mergeCell ref="D103:J103"/>
    <mergeCell ref="K103:M103"/>
    <mergeCell ref="O103:P103"/>
    <mergeCell ref="Q103:R103"/>
    <mergeCell ref="D104:J104"/>
    <mergeCell ref="B111:C111"/>
    <mergeCell ref="D111:J111"/>
    <mergeCell ref="K111:M111"/>
    <mergeCell ref="O111:P111"/>
    <mergeCell ref="Q111:R111"/>
    <mergeCell ref="B105:C105"/>
    <mergeCell ref="D105:J105"/>
    <mergeCell ref="K105:M105"/>
    <mergeCell ref="O105:P105"/>
    <mergeCell ref="Q105:R105"/>
    <mergeCell ref="Q104:R104"/>
    <mergeCell ref="B106:AF106"/>
    <mergeCell ref="Q110:R110"/>
    <mergeCell ref="T110:U110"/>
    <mergeCell ref="V110:W110"/>
    <mergeCell ref="Y110:Z110"/>
    <mergeCell ref="AA110:AB110"/>
  </mergeCells>
  <phoneticPr fontId="14" type="noConversion"/>
  <printOptions horizontalCentered="1"/>
  <pageMargins left="0.18" right="0.17" top="0.16" bottom="0.42" header="0.17" footer="0.18"/>
  <pageSetup scale="38" orientation="portrait" r:id="rId1"/>
  <headerFooter alignWithMargins="0">
    <oddFooter>&amp;L&amp;Z&amp;F&amp;T&amp;C
&amp;RPage &amp;P</oddFooter>
  </headerFooter>
  <rowBreaks count="1" manualBreakCount="1">
    <brk id="99" min="1" max="3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073"/>
  <sheetViews>
    <sheetView showGridLines="0" view="pageBreakPreview" zoomScaleNormal="85" zoomScaleSheetLayoutView="100" workbookViewId="0">
      <selection activeCell="Q16" sqref="Q16:R16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f ca="1">NOW()</f>
        <v>45043.493019097223</v>
      </c>
      <c r="X1" s="79"/>
      <c r="Y1" s="80"/>
      <c r="Z1" s="80"/>
      <c r="AA1" s="1"/>
      <c r="AD1" s="1"/>
      <c r="AH1" s="6" t="s">
        <v>6</v>
      </c>
      <c r="AI1" s="81" t="s">
        <v>108</v>
      </c>
      <c r="AJ1" s="81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107097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109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13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1:38" s="8" customFormat="1" ht="17.45" customHeight="1" thickBo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/>
    </row>
    <row r="6" spans="1:38" s="8" customFormat="1" ht="20.100000000000001" customHeight="1" thickTop="1" thickBot="1" x14ac:dyDescent="0.25">
      <c r="A6"/>
      <c r="B6" s="73" t="s">
        <v>56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5"/>
      <c r="AK6"/>
    </row>
    <row r="7" spans="1:38" s="8" customFormat="1" ht="20.100000000000001" customHeight="1" thickBot="1" x14ac:dyDescent="0.25">
      <c r="A7"/>
      <c r="B7" s="66" t="s">
        <v>23</v>
      </c>
      <c r="C7" s="67"/>
      <c r="D7" s="67" t="s">
        <v>30</v>
      </c>
      <c r="E7" s="67"/>
      <c r="F7" s="67"/>
      <c r="G7" s="67"/>
      <c r="H7" s="67"/>
      <c r="I7" s="67"/>
      <c r="J7" s="67"/>
      <c r="K7" s="78" t="s">
        <v>11</v>
      </c>
      <c r="L7" s="59"/>
      <c r="M7" s="59"/>
      <c r="N7" s="22"/>
      <c r="O7" s="59" t="s">
        <v>9</v>
      </c>
      <c r="P7" s="59"/>
      <c r="Q7" s="59"/>
      <c r="R7" s="59"/>
      <c r="S7" s="22"/>
      <c r="T7" s="59" t="s">
        <v>10</v>
      </c>
      <c r="U7" s="59"/>
      <c r="V7" s="59"/>
      <c r="W7" s="59"/>
      <c r="X7" s="22"/>
      <c r="Y7" s="78" t="s">
        <v>24</v>
      </c>
      <c r="Z7" s="59"/>
      <c r="AA7" s="59"/>
      <c r="AB7" s="59"/>
      <c r="AC7" s="23"/>
      <c r="AD7" s="85" t="s">
        <v>25</v>
      </c>
      <c r="AE7" s="86"/>
      <c r="AF7" s="23"/>
      <c r="AG7" s="78" t="s">
        <v>31</v>
      </c>
      <c r="AH7" s="59"/>
      <c r="AI7" s="59"/>
      <c r="AJ7" s="60"/>
      <c r="AK7"/>
    </row>
    <row r="8" spans="1:38" s="8" customFormat="1" ht="20.100000000000001" customHeight="1" x14ac:dyDescent="0.2">
      <c r="A8"/>
      <c r="B8" s="91" t="s">
        <v>110</v>
      </c>
      <c r="C8" s="62"/>
      <c r="D8" s="63" t="s">
        <v>114</v>
      </c>
      <c r="E8" s="63"/>
      <c r="F8" s="63"/>
      <c r="G8" s="63"/>
      <c r="H8" s="63"/>
      <c r="I8" s="63"/>
      <c r="J8" s="63"/>
      <c r="K8" s="63">
        <v>1</v>
      </c>
      <c r="L8" s="63"/>
      <c r="M8" s="63"/>
      <c r="N8" s="20" t="s">
        <v>26</v>
      </c>
      <c r="O8" s="57">
        <v>4</v>
      </c>
      <c r="P8" s="58"/>
      <c r="Q8" s="55"/>
      <c r="R8" s="56"/>
      <c r="S8" s="18" t="s">
        <v>26</v>
      </c>
      <c r="T8" s="57">
        <v>4</v>
      </c>
      <c r="U8" s="58"/>
      <c r="V8" s="55"/>
      <c r="W8" s="56"/>
      <c r="X8" s="18" t="s">
        <v>26</v>
      </c>
      <c r="Y8" s="57">
        <v>1</v>
      </c>
      <c r="Z8" s="58"/>
      <c r="AA8" s="55"/>
      <c r="AB8" s="56"/>
      <c r="AC8" s="24" t="s">
        <v>27</v>
      </c>
      <c r="AD8" s="64">
        <v>27</v>
      </c>
      <c r="AE8" s="65"/>
      <c r="AF8" s="16" t="s">
        <v>28</v>
      </c>
      <c r="AG8" s="69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0.6</v>
      </c>
      <c r="AH8" s="69"/>
      <c r="AI8" s="69"/>
      <c r="AJ8" s="96"/>
      <c r="AK8"/>
      <c r="AL8" s="9">
        <v>1</v>
      </c>
    </row>
    <row r="9" spans="1:38" s="8" customFormat="1" ht="20.100000000000001" customHeight="1" x14ac:dyDescent="0.2">
      <c r="A9"/>
      <c r="B9" s="92" t="s">
        <v>111</v>
      </c>
      <c r="C9" s="48"/>
      <c r="D9" s="49" t="s">
        <v>115</v>
      </c>
      <c r="E9" s="49"/>
      <c r="F9" s="49"/>
      <c r="G9" s="49"/>
      <c r="H9" s="49"/>
      <c r="I9" s="49"/>
      <c r="J9" s="49"/>
      <c r="K9" s="49">
        <v>1</v>
      </c>
      <c r="L9" s="49"/>
      <c r="M9" s="49"/>
      <c r="N9" s="21" t="s">
        <v>26</v>
      </c>
      <c r="O9" s="50">
        <v>4</v>
      </c>
      <c r="P9" s="51"/>
      <c r="Q9" s="45"/>
      <c r="R9" s="46"/>
      <c r="S9" s="19" t="s">
        <v>26</v>
      </c>
      <c r="T9" s="50">
        <v>4</v>
      </c>
      <c r="U9" s="51"/>
      <c r="V9" s="45"/>
      <c r="W9" s="46"/>
      <c r="X9" s="19" t="s">
        <v>26</v>
      </c>
      <c r="Y9" s="50">
        <v>1</v>
      </c>
      <c r="Z9" s="51"/>
      <c r="AA9" s="45"/>
      <c r="AB9" s="46"/>
      <c r="AC9" s="25" t="s">
        <v>27</v>
      </c>
      <c r="AD9" s="70">
        <f>AD8</f>
        <v>27</v>
      </c>
      <c r="AE9" s="71"/>
      <c r="AF9" s="17" t="s">
        <v>28</v>
      </c>
      <c r="AG9" s="72">
        <f t="shared" si="0"/>
        <v>0.6</v>
      </c>
      <c r="AH9" s="72"/>
      <c r="AI9" s="72"/>
      <c r="AJ9" s="95"/>
      <c r="AK9"/>
      <c r="AL9" s="8">
        <f>AL8</f>
        <v>1</v>
      </c>
    </row>
    <row r="10" spans="1:38" s="8" customFormat="1" ht="20.100000000000001" customHeight="1" x14ac:dyDescent="0.2">
      <c r="A10"/>
      <c r="B10" s="92" t="s">
        <v>112</v>
      </c>
      <c r="C10" s="48"/>
      <c r="D10" s="49" t="s">
        <v>116</v>
      </c>
      <c r="E10" s="49"/>
      <c r="F10" s="49"/>
      <c r="G10" s="49"/>
      <c r="H10" s="49"/>
      <c r="I10" s="49"/>
      <c r="J10" s="49"/>
      <c r="K10" s="49">
        <v>1</v>
      </c>
      <c r="L10" s="49"/>
      <c r="M10" s="49"/>
      <c r="N10" s="21" t="s">
        <v>26</v>
      </c>
      <c r="O10" s="50">
        <v>4</v>
      </c>
      <c r="P10" s="51"/>
      <c r="Q10" s="45"/>
      <c r="R10" s="46"/>
      <c r="S10" s="19" t="s">
        <v>26</v>
      </c>
      <c r="T10" s="50">
        <v>4</v>
      </c>
      <c r="U10" s="51"/>
      <c r="V10" s="45"/>
      <c r="W10" s="46"/>
      <c r="X10" s="19" t="s">
        <v>26</v>
      </c>
      <c r="Y10" s="50">
        <v>1</v>
      </c>
      <c r="Z10" s="51"/>
      <c r="AA10" s="45"/>
      <c r="AB10" s="46"/>
      <c r="AC10" s="25" t="s">
        <v>27</v>
      </c>
      <c r="AD10" s="70">
        <f>AD9</f>
        <v>27</v>
      </c>
      <c r="AE10" s="71"/>
      <c r="AF10" s="17" t="s">
        <v>28</v>
      </c>
      <c r="AG10" s="72">
        <f t="shared" si="0"/>
        <v>0.6</v>
      </c>
      <c r="AH10" s="72"/>
      <c r="AI10" s="72"/>
      <c r="AJ10" s="95"/>
      <c r="AK10"/>
      <c r="AL10" s="8">
        <f t="shared" ref="AL10:AL11" si="1">AL9</f>
        <v>1</v>
      </c>
    </row>
    <row r="11" spans="1:38" s="8" customFormat="1" ht="20.100000000000001" customHeight="1" thickBot="1" x14ac:dyDescent="0.25">
      <c r="A11"/>
      <c r="B11" s="92" t="s">
        <v>113</v>
      </c>
      <c r="C11" s="48"/>
      <c r="D11" s="49" t="s">
        <v>117</v>
      </c>
      <c r="E11" s="49"/>
      <c r="F11" s="49"/>
      <c r="G11" s="49"/>
      <c r="H11" s="49"/>
      <c r="I11" s="49"/>
      <c r="J11" s="49"/>
      <c r="K11" s="49">
        <v>1</v>
      </c>
      <c r="L11" s="49"/>
      <c r="M11" s="49"/>
      <c r="N11" s="21" t="s">
        <v>26</v>
      </c>
      <c r="O11" s="50">
        <v>4</v>
      </c>
      <c r="P11" s="51"/>
      <c r="Q11" s="45"/>
      <c r="R11" s="46"/>
      <c r="S11" s="19" t="s">
        <v>26</v>
      </c>
      <c r="T11" s="50">
        <v>4</v>
      </c>
      <c r="U11" s="51"/>
      <c r="V11" s="45"/>
      <c r="W11" s="46"/>
      <c r="X11" s="19" t="s">
        <v>26</v>
      </c>
      <c r="Y11" s="50">
        <v>1</v>
      </c>
      <c r="Z11" s="51"/>
      <c r="AA11" s="45"/>
      <c r="AB11" s="46"/>
      <c r="AC11" s="25" t="s">
        <v>27</v>
      </c>
      <c r="AD11" s="70">
        <f>AD10</f>
        <v>27</v>
      </c>
      <c r="AE11" s="71"/>
      <c r="AF11" s="17" t="s">
        <v>28</v>
      </c>
      <c r="AG11" s="72">
        <f t="shared" si="0"/>
        <v>0.6</v>
      </c>
      <c r="AH11" s="72"/>
      <c r="AI11" s="72"/>
      <c r="AJ11" s="95"/>
      <c r="AK11"/>
      <c r="AL11" s="8">
        <f t="shared" si="1"/>
        <v>1</v>
      </c>
    </row>
    <row r="12" spans="1:38" s="8" customFormat="1" ht="20.100000000000001" customHeight="1" thickTop="1" thickBot="1" x14ac:dyDescent="0.25">
      <c r="A12"/>
      <c r="B12" s="52" t="s">
        <v>29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4"/>
      <c r="AG12" s="93">
        <f>SUM(AG8:AG11)</f>
        <v>2.4</v>
      </c>
      <c r="AH12" s="93"/>
      <c r="AI12" s="93"/>
      <c r="AJ12" s="94"/>
      <c r="AK12"/>
    </row>
    <row r="13" spans="1:38" s="8" customFormat="1" ht="15" customHeight="1" thickTop="1" thickBot="1" x14ac:dyDescent="0.25">
      <c r="A13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  <c r="AK13"/>
    </row>
    <row r="14" spans="1:38" s="8" customFormat="1" ht="20.100000000000001" customHeight="1" thickTop="1" thickBot="1" x14ac:dyDescent="0.25">
      <c r="A14"/>
      <c r="B14" s="73" t="s">
        <v>32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5"/>
      <c r="AK14"/>
    </row>
    <row r="15" spans="1:38" s="8" customFormat="1" ht="20.100000000000001" customHeight="1" thickBot="1" x14ac:dyDescent="0.25">
      <c r="A15"/>
      <c r="B15" s="66" t="s">
        <v>23</v>
      </c>
      <c r="C15" s="67"/>
      <c r="D15" s="67" t="s">
        <v>30</v>
      </c>
      <c r="E15" s="67"/>
      <c r="F15" s="67"/>
      <c r="G15" s="67"/>
      <c r="H15" s="67"/>
      <c r="I15" s="67"/>
      <c r="J15" s="67"/>
      <c r="K15" s="78" t="s">
        <v>11</v>
      </c>
      <c r="L15" s="59"/>
      <c r="M15" s="59"/>
      <c r="N15" s="22"/>
      <c r="O15" s="59" t="s">
        <v>9</v>
      </c>
      <c r="P15" s="59"/>
      <c r="Q15" s="59"/>
      <c r="R15" s="59"/>
      <c r="S15" s="22"/>
      <c r="T15" s="59" t="s">
        <v>10</v>
      </c>
      <c r="U15" s="59"/>
      <c r="V15" s="59"/>
      <c r="W15" s="59"/>
      <c r="X15" s="22"/>
      <c r="Y15" s="78" t="s">
        <v>24</v>
      </c>
      <c r="Z15" s="59"/>
      <c r="AA15" s="59"/>
      <c r="AB15" s="59"/>
      <c r="AC15" s="23"/>
      <c r="AD15" s="85" t="s">
        <v>25</v>
      </c>
      <c r="AE15" s="86"/>
      <c r="AF15" s="23"/>
      <c r="AG15" s="78" t="s">
        <v>31</v>
      </c>
      <c r="AH15" s="59"/>
      <c r="AI15" s="59"/>
      <c r="AJ15" s="60"/>
      <c r="AK15"/>
    </row>
    <row r="16" spans="1:38" s="8" customFormat="1" ht="20.100000000000001" customHeight="1" x14ac:dyDescent="0.2">
      <c r="A16"/>
      <c r="B16" s="91" t="s">
        <v>118</v>
      </c>
      <c r="C16" s="62"/>
      <c r="D16" s="63" t="s">
        <v>120</v>
      </c>
      <c r="E16" s="63"/>
      <c r="F16" s="63"/>
      <c r="G16" s="63"/>
      <c r="H16" s="63"/>
      <c r="I16" s="63"/>
      <c r="J16" s="63"/>
      <c r="K16" s="63">
        <v>1.1200000000000001</v>
      </c>
      <c r="L16" s="63"/>
      <c r="M16" s="63"/>
      <c r="N16" s="20" t="s">
        <v>26</v>
      </c>
      <c r="O16" s="57">
        <v>13</v>
      </c>
      <c r="P16" s="58"/>
      <c r="Q16" s="55"/>
      <c r="R16" s="56"/>
      <c r="S16" s="18" t="s">
        <v>26</v>
      </c>
      <c r="T16" s="57">
        <v>46</v>
      </c>
      <c r="U16" s="58"/>
      <c r="V16" s="55"/>
      <c r="W16" s="56"/>
      <c r="X16" s="18" t="s">
        <v>26</v>
      </c>
      <c r="Y16" s="57">
        <v>2</v>
      </c>
      <c r="Z16" s="58"/>
      <c r="AA16" s="55"/>
      <c r="AB16" s="56"/>
      <c r="AC16" s="24" t="s">
        <v>27</v>
      </c>
      <c r="AD16" s="64">
        <v>27</v>
      </c>
      <c r="AE16" s="65"/>
      <c r="AF16" s="16" t="s">
        <v>28</v>
      </c>
      <c r="AG16" s="69">
        <f t="shared" ref="AG16:AG17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49.6</v>
      </c>
      <c r="AH16" s="69"/>
      <c r="AI16" s="69"/>
      <c r="AJ16" s="96"/>
      <c r="AK16"/>
      <c r="AL16" s="9">
        <v>1</v>
      </c>
    </row>
    <row r="17" spans="1:38" s="8" customFormat="1" ht="20.100000000000001" customHeight="1" thickBot="1" x14ac:dyDescent="0.25">
      <c r="A17"/>
      <c r="B17" s="92" t="s">
        <v>119</v>
      </c>
      <c r="C17" s="48"/>
      <c r="D17" s="49" t="s">
        <v>121</v>
      </c>
      <c r="E17" s="49"/>
      <c r="F17" s="49"/>
      <c r="G17" s="49"/>
      <c r="H17" s="49"/>
      <c r="I17" s="49"/>
      <c r="J17" s="49"/>
      <c r="K17" s="49">
        <v>1.1200000000000001</v>
      </c>
      <c r="L17" s="49"/>
      <c r="M17" s="49"/>
      <c r="N17" s="21" t="s">
        <v>26</v>
      </c>
      <c r="O17" s="50">
        <v>13</v>
      </c>
      <c r="P17" s="51"/>
      <c r="Q17" s="45"/>
      <c r="R17" s="46"/>
      <c r="S17" s="19" t="s">
        <v>26</v>
      </c>
      <c r="T17" s="50">
        <v>46</v>
      </c>
      <c r="U17" s="51"/>
      <c r="V17" s="45"/>
      <c r="W17" s="46"/>
      <c r="X17" s="19" t="s">
        <v>26</v>
      </c>
      <c r="Y17" s="50">
        <v>2</v>
      </c>
      <c r="Z17" s="51"/>
      <c r="AA17" s="45"/>
      <c r="AB17" s="46"/>
      <c r="AC17" s="25" t="s">
        <v>27</v>
      </c>
      <c r="AD17" s="70">
        <f>AD16</f>
        <v>27</v>
      </c>
      <c r="AE17" s="71"/>
      <c r="AF17" s="17" t="s">
        <v>28</v>
      </c>
      <c r="AG17" s="72">
        <f t="shared" si="2"/>
        <v>49.6</v>
      </c>
      <c r="AH17" s="72"/>
      <c r="AI17" s="72"/>
      <c r="AJ17" s="95"/>
      <c r="AK17"/>
      <c r="AL17" s="8">
        <f>AL16</f>
        <v>1</v>
      </c>
    </row>
    <row r="18" spans="1:38" s="8" customFormat="1" ht="20.100000000000001" customHeight="1" thickTop="1" thickBot="1" x14ac:dyDescent="0.25">
      <c r="A18"/>
      <c r="B18" s="52" t="s">
        <v>29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4"/>
      <c r="AG18" s="93">
        <f>SUM(AG16:AG17)</f>
        <v>99.2</v>
      </c>
      <c r="AH18" s="93"/>
      <c r="AI18" s="93"/>
      <c r="AJ18" s="94"/>
      <c r="AK18"/>
    </row>
    <row r="19" spans="1:38" s="8" customFormat="1" ht="15" customHeight="1" thickTop="1" thickBot="1" x14ac:dyDescent="0.25">
      <c r="A1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  <c r="AK19"/>
    </row>
    <row r="20" spans="1:38" s="8" customFormat="1" ht="20.100000000000001" customHeight="1" thickTop="1" thickBot="1" x14ac:dyDescent="0.25">
      <c r="A20"/>
      <c r="B20" s="73" t="s">
        <v>45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5"/>
      <c r="AK20"/>
    </row>
    <row r="21" spans="1:38" s="8" customFormat="1" ht="20.100000000000001" customHeight="1" thickBot="1" x14ac:dyDescent="0.25">
      <c r="A21"/>
      <c r="B21" s="66" t="s">
        <v>23</v>
      </c>
      <c r="C21" s="67"/>
      <c r="D21" s="67" t="s">
        <v>30</v>
      </c>
      <c r="E21" s="67"/>
      <c r="F21" s="67"/>
      <c r="G21" s="67"/>
      <c r="H21" s="67"/>
      <c r="I21" s="67"/>
      <c r="J21" s="67"/>
      <c r="K21" s="78" t="s">
        <v>11</v>
      </c>
      <c r="L21" s="59"/>
      <c r="M21" s="59"/>
      <c r="N21" s="22"/>
      <c r="O21" s="59" t="s">
        <v>9</v>
      </c>
      <c r="P21" s="59"/>
      <c r="Q21" s="59"/>
      <c r="R21" s="59"/>
      <c r="S21" s="22"/>
      <c r="T21" s="59" t="s">
        <v>10</v>
      </c>
      <c r="U21" s="59"/>
      <c r="V21" s="59"/>
      <c r="W21" s="59"/>
      <c r="X21" s="22"/>
      <c r="Y21" s="78" t="s">
        <v>24</v>
      </c>
      <c r="Z21" s="59"/>
      <c r="AA21" s="59"/>
      <c r="AB21" s="59"/>
      <c r="AC21" s="23"/>
      <c r="AD21" s="85" t="s">
        <v>25</v>
      </c>
      <c r="AE21" s="86"/>
      <c r="AF21" s="23"/>
      <c r="AG21" s="78" t="s">
        <v>48</v>
      </c>
      <c r="AH21" s="78"/>
      <c r="AI21" s="78"/>
      <c r="AJ21" s="103"/>
      <c r="AK21"/>
    </row>
    <row r="22" spans="1:38" s="8" customFormat="1" ht="20.100000000000001" customHeight="1" thickBot="1" x14ac:dyDescent="0.25">
      <c r="A22"/>
      <c r="B22" s="91"/>
      <c r="C22" s="62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20" t="s">
        <v>26</v>
      </c>
      <c r="O22" s="57"/>
      <c r="P22" s="58"/>
      <c r="Q22" s="55"/>
      <c r="R22" s="56"/>
      <c r="S22" s="18" t="s">
        <v>26</v>
      </c>
      <c r="T22" s="57"/>
      <c r="U22" s="58"/>
      <c r="V22" s="55"/>
      <c r="W22" s="56"/>
      <c r="X22" s="18" t="s">
        <v>26</v>
      </c>
      <c r="Y22" s="57"/>
      <c r="Z22" s="58"/>
      <c r="AA22" s="55"/>
      <c r="AB22" s="56"/>
      <c r="AC22" s="24" t="s">
        <v>27</v>
      </c>
      <c r="AD22" s="64">
        <v>2000</v>
      </c>
      <c r="AE22" s="65"/>
      <c r="AF22" s="16" t="s">
        <v>28</v>
      </c>
      <c r="AG22" s="99" t="str">
        <f t="shared" ref="AG22" si="3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 xml:space="preserve"> </v>
      </c>
      <c r="AH22" s="100"/>
      <c r="AI22" s="100"/>
      <c r="AJ22" s="101"/>
      <c r="AK22"/>
      <c r="AL22" s="9">
        <v>1</v>
      </c>
    </row>
    <row r="23" spans="1:38" s="8" customFormat="1" ht="20.100000000000001" customHeight="1" thickTop="1" thickBot="1" x14ac:dyDescent="0.25">
      <c r="A23"/>
      <c r="B23" s="52" t="s">
        <v>29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4"/>
      <c r="AG23" s="97">
        <f>SUM(AG22:AG22)</f>
        <v>0</v>
      </c>
      <c r="AH23" s="97"/>
      <c r="AI23" s="97"/>
      <c r="AJ23" s="98"/>
      <c r="AK23"/>
    </row>
    <row r="24" spans="1:38" s="8" customFormat="1" ht="15" customHeight="1" thickTop="1" thickBot="1" x14ac:dyDescent="0.25">
      <c r="A24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  <c r="AH24" s="12"/>
      <c r="AI24" s="12"/>
      <c r="AJ24" s="13"/>
      <c r="AK24"/>
    </row>
    <row r="25" spans="1:38" s="8" customFormat="1" ht="20.100000000000001" customHeight="1" thickTop="1" thickBot="1" x14ac:dyDescent="0.25">
      <c r="A25"/>
      <c r="B25" s="73" t="s">
        <v>46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5"/>
      <c r="AK25"/>
    </row>
    <row r="26" spans="1:38" s="8" customFormat="1" ht="20.100000000000001" customHeight="1" thickBot="1" x14ac:dyDescent="0.25">
      <c r="A26"/>
      <c r="B26" s="66" t="s">
        <v>23</v>
      </c>
      <c r="C26" s="67"/>
      <c r="D26" s="67" t="s">
        <v>30</v>
      </c>
      <c r="E26" s="67"/>
      <c r="F26" s="67"/>
      <c r="G26" s="67"/>
      <c r="H26" s="67"/>
      <c r="I26" s="67"/>
      <c r="J26" s="67"/>
      <c r="K26" s="78" t="s">
        <v>11</v>
      </c>
      <c r="L26" s="59"/>
      <c r="M26" s="59"/>
      <c r="N26" s="22"/>
      <c r="O26" s="59" t="s">
        <v>9</v>
      </c>
      <c r="P26" s="59"/>
      <c r="Q26" s="59"/>
      <c r="R26" s="59"/>
      <c r="S26" s="22"/>
      <c r="T26" s="59" t="s">
        <v>10</v>
      </c>
      <c r="U26" s="59"/>
      <c r="V26" s="59"/>
      <c r="W26" s="59"/>
      <c r="X26" s="22"/>
      <c r="Y26" s="78" t="s">
        <v>24</v>
      </c>
      <c r="Z26" s="59"/>
      <c r="AA26" s="59"/>
      <c r="AB26" s="59"/>
      <c r="AC26" s="23"/>
      <c r="AD26" s="85" t="s">
        <v>25</v>
      </c>
      <c r="AE26" s="86"/>
      <c r="AF26" s="23"/>
      <c r="AG26" s="78" t="s">
        <v>49</v>
      </c>
      <c r="AH26" s="59"/>
      <c r="AI26" s="59"/>
      <c r="AJ26" s="60"/>
      <c r="AK26"/>
    </row>
    <row r="27" spans="1:38" s="8" customFormat="1" ht="20.100000000000001" customHeight="1" thickBot="1" x14ac:dyDescent="0.25">
      <c r="A27"/>
      <c r="B27" s="91"/>
      <c r="C27" s="62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20" t="s">
        <v>26</v>
      </c>
      <c r="O27" s="57"/>
      <c r="P27" s="58"/>
      <c r="Q27" s="55"/>
      <c r="R27" s="56"/>
      <c r="S27" s="18" t="s">
        <v>26</v>
      </c>
      <c r="T27" s="57"/>
      <c r="U27" s="58"/>
      <c r="V27" s="55"/>
      <c r="W27" s="56"/>
      <c r="X27" s="18" t="s">
        <v>26</v>
      </c>
      <c r="Y27" s="57"/>
      <c r="Z27" s="58"/>
      <c r="AA27" s="55"/>
      <c r="AB27" s="56"/>
      <c r="AC27" s="24" t="s">
        <v>27</v>
      </c>
      <c r="AD27" s="64">
        <v>43560</v>
      </c>
      <c r="AE27" s="65"/>
      <c r="AF27" s="16" t="s">
        <v>28</v>
      </c>
      <c r="AG27" s="102" t="str">
        <f t="shared" ref="AG27" si="4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 xml:space="preserve"> </v>
      </c>
      <c r="AH27" s="102"/>
      <c r="AI27" s="102"/>
      <c r="AJ27" s="102"/>
      <c r="AK27"/>
      <c r="AL27" s="9">
        <v>1</v>
      </c>
    </row>
    <row r="28" spans="1:38" s="8" customFormat="1" ht="20.100000000000001" customHeight="1" thickTop="1" thickBot="1" x14ac:dyDescent="0.25">
      <c r="A28"/>
      <c r="B28" s="52" t="s">
        <v>29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4"/>
      <c r="AG28" s="97">
        <f>SUM(AG27:AG27)</f>
        <v>0</v>
      </c>
      <c r="AH28" s="97"/>
      <c r="AI28" s="97"/>
      <c r="AJ28" s="98"/>
      <c r="AK28"/>
    </row>
    <row r="29" spans="1:38" s="8" customFormat="1" ht="15" customHeight="1" thickTop="1" thickBot="1" x14ac:dyDescent="0.25">
      <c r="A2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  <c r="AK29"/>
    </row>
    <row r="30" spans="1:38" s="8" customFormat="1" ht="20.100000000000001" customHeight="1" thickTop="1" thickBot="1" x14ac:dyDescent="0.25">
      <c r="A30"/>
      <c r="B30" s="73" t="s">
        <v>47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5"/>
      <c r="AK30"/>
    </row>
    <row r="31" spans="1:38" s="8" customFormat="1" ht="20.100000000000001" customHeight="1" thickBot="1" x14ac:dyDescent="0.25">
      <c r="A31"/>
      <c r="B31" s="66" t="s">
        <v>23</v>
      </c>
      <c r="C31" s="67"/>
      <c r="D31" s="67" t="s">
        <v>30</v>
      </c>
      <c r="E31" s="67"/>
      <c r="F31" s="67"/>
      <c r="G31" s="67"/>
      <c r="H31" s="67"/>
      <c r="I31" s="67"/>
      <c r="J31" s="67"/>
      <c r="K31" s="78" t="s">
        <v>11</v>
      </c>
      <c r="L31" s="59"/>
      <c r="M31" s="59"/>
      <c r="N31" s="22"/>
      <c r="O31" s="59" t="s">
        <v>9</v>
      </c>
      <c r="P31" s="59"/>
      <c r="Q31" s="59"/>
      <c r="R31" s="59"/>
      <c r="S31" s="22"/>
      <c r="T31" s="59" t="s">
        <v>10</v>
      </c>
      <c r="U31" s="59"/>
      <c r="V31" s="59"/>
      <c r="W31" s="59"/>
      <c r="X31" s="22"/>
      <c r="Y31" s="78" t="s">
        <v>24</v>
      </c>
      <c r="Z31" s="59"/>
      <c r="AA31" s="59"/>
      <c r="AB31" s="59"/>
      <c r="AC31" s="23"/>
      <c r="AD31" s="85" t="s">
        <v>25</v>
      </c>
      <c r="AE31" s="86"/>
      <c r="AF31" s="23"/>
      <c r="AG31" s="78" t="s">
        <v>50</v>
      </c>
      <c r="AH31" s="59"/>
      <c r="AI31" s="59"/>
      <c r="AJ31" s="60"/>
      <c r="AK31"/>
    </row>
    <row r="32" spans="1:38" s="8" customFormat="1" ht="20.100000000000001" customHeight="1" thickBot="1" x14ac:dyDescent="0.25">
      <c r="A32"/>
      <c r="B32" s="91"/>
      <c r="C32" s="62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20" t="s">
        <v>26</v>
      </c>
      <c r="O32" s="57"/>
      <c r="P32" s="58"/>
      <c r="Q32" s="55"/>
      <c r="R32" s="56"/>
      <c r="S32" s="18" t="s">
        <v>26</v>
      </c>
      <c r="T32" s="57"/>
      <c r="U32" s="58"/>
      <c r="V32" s="55"/>
      <c r="W32" s="56"/>
      <c r="X32" s="18" t="s">
        <v>26</v>
      </c>
      <c r="Y32" s="57"/>
      <c r="Z32" s="58"/>
      <c r="AA32" s="55"/>
      <c r="AB32" s="56"/>
      <c r="AC32" s="24" t="s">
        <v>27</v>
      </c>
      <c r="AD32" s="64">
        <v>1000</v>
      </c>
      <c r="AE32" s="65"/>
      <c r="AF32" s="16" t="s">
        <v>28</v>
      </c>
      <c r="AG32" s="69" t="str">
        <f t="shared" ref="AG32" si="5">IF(K32=0," ",IF(AND(0&lt;ABS($O32),0&lt;ABS($T32),0&lt;ABS($Y32)),ROUND(($K32*IF($Q32&gt;0,($O32+$Q32)/2,$O32)*IF($V32&gt;0,($T32+$V32)/2,$T32)*IF($AA32&gt;0,($Y32+$AA32)/2,$Y32))/AD32,AL32),IF(AND(0&lt;ABS($O32),0&lt;ABS($T32)),ROUND(($K32*IF($Q32&gt;0,($O32+$Q32)/2,$O32)*IF($V32&gt;0,($T32+$V32)/2,$T32))/AD32,AL32),IF(AND(0&lt;ABS($O32)),ROUND($K32*IF($Q32&gt;0,($O32+$Q32)/2,$O32)/AD32,AL32),IF(AND(0&lt;ABS($K32)),K32," ")))))</f>
        <v xml:space="preserve"> </v>
      </c>
      <c r="AH32" s="69"/>
      <c r="AI32" s="69"/>
      <c r="AJ32" s="69"/>
      <c r="AK32"/>
      <c r="AL32" s="9">
        <v>1</v>
      </c>
    </row>
    <row r="33" spans="1:37" s="8" customFormat="1" ht="20.100000000000001" customHeight="1" thickTop="1" thickBot="1" x14ac:dyDescent="0.25">
      <c r="A33"/>
      <c r="B33" s="52" t="s">
        <v>29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4"/>
      <c r="AG33" s="97">
        <f>SUM(AG32:AG32)</f>
        <v>0</v>
      </c>
      <c r="AH33" s="97"/>
      <c r="AI33" s="97"/>
      <c r="AJ33" s="98"/>
      <c r="AK33"/>
    </row>
    <row r="34" spans="1:37" s="8" customFormat="1" ht="15" customHeight="1" thickTop="1" thickBot="1" x14ac:dyDescent="0.25">
      <c r="A34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2"/>
      <c r="AH34" s="12"/>
      <c r="AI34" s="12"/>
      <c r="AJ34" s="13"/>
      <c r="AK34"/>
    </row>
    <row r="35" spans="1:37" s="8" customFormat="1" ht="15" customHeight="1" thickTop="1" x14ac:dyDescent="0.2">
      <c r="A35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3"/>
      <c r="AH35" s="33"/>
      <c r="AI35" s="33"/>
      <c r="AJ35" s="33"/>
      <c r="AK35"/>
    </row>
    <row r="36" spans="1:37" ht="20.100000000000001" customHeight="1" x14ac:dyDescent="0.2"/>
    <row r="37" spans="1:37" ht="20.100000000000001" customHeight="1" x14ac:dyDescent="0.2"/>
    <row r="38" spans="1:37" ht="20.100000000000001" customHeight="1" x14ac:dyDescent="0.2"/>
    <row r="39" spans="1:37" ht="20.100000000000001" customHeight="1" x14ac:dyDescent="0.2"/>
    <row r="40" spans="1:37" ht="20.100000000000001" customHeight="1" x14ac:dyDescent="0.2"/>
    <row r="41" spans="1:37" ht="20.100000000000001" customHeight="1" x14ac:dyDescent="0.2"/>
    <row r="42" spans="1:37" ht="20.100000000000001" customHeight="1" x14ac:dyDescent="0.2"/>
    <row r="43" spans="1:37" ht="20.100000000000001" customHeight="1" x14ac:dyDescent="0.2"/>
    <row r="44" spans="1:37" ht="20.100000000000001" customHeight="1" x14ac:dyDescent="0.2"/>
    <row r="45" spans="1:37" ht="20.100000000000001" customHeight="1" x14ac:dyDescent="0.2"/>
    <row r="46" spans="1:37" ht="20.100000000000001" customHeight="1" x14ac:dyDescent="0.2"/>
    <row r="47" spans="1:37" ht="20.100000000000001" customHeight="1" x14ac:dyDescent="0.2"/>
    <row r="48" spans="1:37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</sheetData>
  <mergeCells count="160">
    <mergeCell ref="B33:AF33"/>
    <mergeCell ref="AG33:AJ33"/>
    <mergeCell ref="AA32:AB32"/>
    <mergeCell ref="AD32:AE32"/>
    <mergeCell ref="AG32:AJ32"/>
    <mergeCell ref="B21:C21"/>
    <mergeCell ref="D21:J21"/>
    <mergeCell ref="K21:M21"/>
    <mergeCell ref="O21:R21"/>
    <mergeCell ref="T21:W21"/>
    <mergeCell ref="B30:AJ30"/>
    <mergeCell ref="B23:AF23"/>
    <mergeCell ref="AG23:AJ23"/>
    <mergeCell ref="B26:C26"/>
    <mergeCell ref="D26:J26"/>
    <mergeCell ref="K26:M26"/>
    <mergeCell ref="Y21:AB21"/>
    <mergeCell ref="AD21:AE21"/>
    <mergeCell ref="AG21:AJ21"/>
    <mergeCell ref="B22:C22"/>
    <mergeCell ref="D22:J22"/>
    <mergeCell ref="K22:M22"/>
    <mergeCell ref="O22:P22"/>
    <mergeCell ref="Q22:R22"/>
    <mergeCell ref="AG22:AJ22"/>
    <mergeCell ref="T27:U27"/>
    <mergeCell ref="V27:W27"/>
    <mergeCell ref="Y27:Z27"/>
    <mergeCell ref="AA27:AB27"/>
    <mergeCell ref="AD27:AE27"/>
    <mergeCell ref="AG27:AJ27"/>
    <mergeCell ref="O26:R26"/>
    <mergeCell ref="T26:W26"/>
    <mergeCell ref="Y26:AB26"/>
    <mergeCell ref="AD26:AE26"/>
    <mergeCell ref="AG26:AJ26"/>
    <mergeCell ref="T22:U22"/>
    <mergeCell ref="V22:W22"/>
    <mergeCell ref="O27:P27"/>
    <mergeCell ref="Q27:R27"/>
    <mergeCell ref="Y22:Z22"/>
    <mergeCell ref="AA22:AB22"/>
    <mergeCell ref="B25:AJ25"/>
    <mergeCell ref="B27:C27"/>
    <mergeCell ref="D27:J27"/>
    <mergeCell ref="K27:M27"/>
    <mergeCell ref="AG28:AJ28"/>
    <mergeCell ref="B31:C31"/>
    <mergeCell ref="D31:J31"/>
    <mergeCell ref="K31:M31"/>
    <mergeCell ref="O31:R31"/>
    <mergeCell ref="T31:W31"/>
    <mergeCell ref="Y31:AB31"/>
    <mergeCell ref="AD31:AE31"/>
    <mergeCell ref="AG31:AJ31"/>
    <mergeCell ref="B32:C32"/>
    <mergeCell ref="D32:J32"/>
    <mergeCell ref="K32:M32"/>
    <mergeCell ref="O32:P32"/>
    <mergeCell ref="Q32:R32"/>
    <mergeCell ref="T32:U32"/>
    <mergeCell ref="V32:W32"/>
    <mergeCell ref="Y32:Z32"/>
    <mergeCell ref="AD11:AE11"/>
    <mergeCell ref="B18:AF18"/>
    <mergeCell ref="B28:AF28"/>
    <mergeCell ref="AD22:AE22"/>
    <mergeCell ref="AD16:AE16"/>
    <mergeCell ref="Y17:Z17"/>
    <mergeCell ref="AA17:AB17"/>
    <mergeCell ref="AD17:AE17"/>
    <mergeCell ref="AG11:AJ11"/>
    <mergeCell ref="B20:AJ20"/>
    <mergeCell ref="B11:C11"/>
    <mergeCell ref="D11:J11"/>
    <mergeCell ref="K11:M11"/>
    <mergeCell ref="O11:P11"/>
    <mergeCell ref="AG16:AJ16"/>
    <mergeCell ref="B17:C17"/>
    <mergeCell ref="D17:J17"/>
    <mergeCell ref="K17:M17"/>
    <mergeCell ref="O17:P17"/>
    <mergeCell ref="Q17:R17"/>
    <mergeCell ref="B16:C16"/>
    <mergeCell ref="D16:J16"/>
    <mergeCell ref="K16:M16"/>
    <mergeCell ref="O16:P16"/>
    <mergeCell ref="Q16:R16"/>
    <mergeCell ref="T16:U16"/>
    <mergeCell ref="V16:W16"/>
    <mergeCell ref="Y16:Z16"/>
    <mergeCell ref="AA16:AB16"/>
    <mergeCell ref="AG18:AJ18"/>
    <mergeCell ref="T17:U17"/>
    <mergeCell ref="V17:W17"/>
    <mergeCell ref="AG17:AJ17"/>
    <mergeCell ref="W1:Z1"/>
    <mergeCell ref="AI1:AJ1"/>
    <mergeCell ref="W2:Z2"/>
    <mergeCell ref="AI2:AJ2"/>
    <mergeCell ref="W3:AJ3"/>
    <mergeCell ref="W4:AJ4"/>
    <mergeCell ref="B14:AJ14"/>
    <mergeCell ref="B15:C15"/>
    <mergeCell ref="D15:J15"/>
    <mergeCell ref="K15:M15"/>
    <mergeCell ref="O15:R15"/>
    <mergeCell ref="T15:W15"/>
    <mergeCell ref="Y15:AB15"/>
    <mergeCell ref="AD15:AE15"/>
    <mergeCell ref="AG15:AJ15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V8:W8"/>
    <mergeCell ref="Y8:Z8"/>
    <mergeCell ref="AA8:AB8"/>
    <mergeCell ref="AD8:AE8"/>
    <mergeCell ref="AG8:AJ8"/>
    <mergeCell ref="B9:C9"/>
    <mergeCell ref="D9:J9"/>
    <mergeCell ref="K9:M9"/>
    <mergeCell ref="O9:P9"/>
    <mergeCell ref="Q9:R9"/>
    <mergeCell ref="B8:C8"/>
    <mergeCell ref="D8:J8"/>
    <mergeCell ref="K8:M8"/>
    <mergeCell ref="O8:P8"/>
    <mergeCell ref="Q8:R8"/>
    <mergeCell ref="T8:U8"/>
    <mergeCell ref="AG12:AJ12"/>
    <mergeCell ref="B12:AF12"/>
    <mergeCell ref="T9:U9"/>
    <mergeCell ref="V9:W9"/>
    <mergeCell ref="Y9:Z9"/>
    <mergeCell ref="AA9:AB9"/>
    <mergeCell ref="AD9:AE9"/>
    <mergeCell ref="AG9:AJ9"/>
    <mergeCell ref="Q11:R11"/>
    <mergeCell ref="T11:U11"/>
    <mergeCell ref="V10:W10"/>
    <mergeCell ref="Y10:Z10"/>
    <mergeCell ref="AA10:AB10"/>
    <mergeCell ref="AD10:AE10"/>
    <mergeCell ref="AG10:AJ10"/>
    <mergeCell ref="B10:C10"/>
    <mergeCell ref="D10:J10"/>
    <mergeCell ref="K10:M10"/>
    <mergeCell ref="O10:P10"/>
    <mergeCell ref="Q10:R10"/>
    <mergeCell ref="T10:U10"/>
    <mergeCell ref="V11:W11"/>
    <mergeCell ref="Y11:Z11"/>
    <mergeCell ref="AA11:AB11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1215"/>
  <sheetViews>
    <sheetView showGridLines="0" view="pageBreakPreview" zoomScaleNormal="85" zoomScaleSheetLayoutView="100" workbookViewId="0">
      <selection activeCell="AL28" sqref="AL28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f ca="1">NOW()</f>
        <v>45043.493019097223</v>
      </c>
      <c r="X1" s="79"/>
      <c r="Y1" s="80"/>
      <c r="Z1" s="80"/>
      <c r="AA1" s="1"/>
      <c r="AD1" s="1"/>
      <c r="AH1" s="6" t="s">
        <v>6</v>
      </c>
      <c r="AI1" s="81" t="s">
        <v>108</v>
      </c>
      <c r="AJ1" s="81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107097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109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13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3" t="s">
        <v>130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5"/>
    </row>
    <row r="7" spans="2:38" ht="20.100000000000001" customHeight="1" thickBot="1" x14ac:dyDescent="0.25">
      <c r="B7" s="66" t="s">
        <v>23</v>
      </c>
      <c r="C7" s="67"/>
      <c r="D7" s="68" t="s">
        <v>30</v>
      </c>
      <c r="E7" s="68"/>
      <c r="F7" s="68"/>
      <c r="G7" s="68"/>
      <c r="H7" s="68"/>
      <c r="I7" s="68"/>
      <c r="J7" s="68"/>
      <c r="K7" s="78" t="s">
        <v>11</v>
      </c>
      <c r="L7" s="59"/>
      <c r="M7" s="59"/>
      <c r="N7" s="22"/>
      <c r="O7" s="59" t="s">
        <v>9</v>
      </c>
      <c r="P7" s="59"/>
      <c r="Q7" s="59"/>
      <c r="R7" s="59"/>
      <c r="S7" s="22"/>
      <c r="T7" s="59" t="s">
        <v>10</v>
      </c>
      <c r="U7" s="59"/>
      <c r="V7" s="59"/>
      <c r="W7" s="59"/>
      <c r="X7" s="22"/>
      <c r="Y7" s="78" t="s">
        <v>24</v>
      </c>
      <c r="Z7" s="59"/>
      <c r="AA7" s="59"/>
      <c r="AB7" s="59"/>
      <c r="AC7" s="23"/>
      <c r="AD7" s="85" t="s">
        <v>25</v>
      </c>
      <c r="AE7" s="86"/>
      <c r="AF7" s="23"/>
      <c r="AG7" s="59" t="str">
        <f>IF(AND(0&lt;ABS($O8),0&lt;ABS($T8),0&lt;ABS($Y8)),"CU YD",IF(AND(0&lt;ABS($O8),0&lt;ABS($T8)),"SQ YD",IF(AND(0&lt;ABS($O8)),"FT","EACH")))</f>
        <v>EACH</v>
      </c>
      <c r="AH7" s="59"/>
      <c r="AI7" s="59"/>
      <c r="AJ7" s="60"/>
    </row>
    <row r="8" spans="2:38" ht="20.100000000000001" customHeight="1" x14ac:dyDescent="0.2">
      <c r="B8" s="91"/>
      <c r="C8" s="62"/>
      <c r="D8" s="63"/>
      <c r="E8" s="63"/>
      <c r="F8" s="63"/>
      <c r="G8" s="63"/>
      <c r="H8" s="63"/>
      <c r="I8" s="63"/>
      <c r="J8" s="63"/>
      <c r="K8" s="63"/>
      <c r="L8" s="63"/>
      <c r="M8" s="63"/>
      <c r="N8" s="20" t="s">
        <v>26</v>
      </c>
      <c r="O8" s="57"/>
      <c r="P8" s="58"/>
      <c r="Q8" s="55"/>
      <c r="R8" s="56"/>
      <c r="S8" s="18" t="s">
        <v>26</v>
      </c>
      <c r="T8" s="57"/>
      <c r="U8" s="58"/>
      <c r="V8" s="55"/>
      <c r="W8" s="56"/>
      <c r="X8" s="18" t="s">
        <v>26</v>
      </c>
      <c r="Y8" s="57"/>
      <c r="Z8" s="58"/>
      <c r="AA8" s="55"/>
      <c r="AB8" s="56"/>
      <c r="AC8" s="24" t="s">
        <v>27</v>
      </c>
      <c r="AD8" s="64">
        <v>9</v>
      </c>
      <c r="AE8" s="65"/>
      <c r="AF8" s="16" t="s">
        <v>28</v>
      </c>
      <c r="AG8" s="69" t="str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 xml:space="preserve"> </v>
      </c>
      <c r="AH8" s="69"/>
      <c r="AI8" s="69"/>
      <c r="AJ8" s="96"/>
      <c r="AL8" s="9">
        <v>1</v>
      </c>
    </row>
    <row r="9" spans="2:38" ht="20.100000000000001" customHeight="1" x14ac:dyDescent="0.2">
      <c r="B9" s="92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21" t="s">
        <v>26</v>
      </c>
      <c r="O9" s="50"/>
      <c r="P9" s="51"/>
      <c r="Q9" s="45"/>
      <c r="R9" s="46"/>
      <c r="S9" s="19" t="s">
        <v>26</v>
      </c>
      <c r="T9" s="50"/>
      <c r="U9" s="51"/>
      <c r="V9" s="45"/>
      <c r="W9" s="46"/>
      <c r="X9" s="19" t="s">
        <v>26</v>
      </c>
      <c r="Y9" s="50"/>
      <c r="Z9" s="51"/>
      <c r="AA9" s="45"/>
      <c r="AB9" s="46"/>
      <c r="AC9" s="25" t="s">
        <v>27</v>
      </c>
      <c r="AD9" s="70">
        <f>AD8</f>
        <v>9</v>
      </c>
      <c r="AE9" s="71"/>
      <c r="AF9" s="17" t="s">
        <v>28</v>
      </c>
      <c r="AG9" s="72" t="str">
        <f t="shared" si="0"/>
        <v xml:space="preserve"> </v>
      </c>
      <c r="AH9" s="72"/>
      <c r="AI9" s="72"/>
      <c r="AJ9" s="95"/>
      <c r="AL9" s="8">
        <f>AL8</f>
        <v>1</v>
      </c>
    </row>
    <row r="10" spans="2:38" ht="20.100000000000001" customHeight="1" x14ac:dyDescent="0.2">
      <c r="B10" s="70"/>
      <c r="C10" s="71"/>
      <c r="D10" s="117"/>
      <c r="E10" s="118"/>
      <c r="F10" s="118"/>
      <c r="G10" s="118"/>
      <c r="H10" s="118"/>
      <c r="I10" s="118"/>
      <c r="J10" s="119"/>
      <c r="K10" s="117"/>
      <c r="L10" s="118"/>
      <c r="M10" s="119"/>
      <c r="N10" s="21" t="s">
        <v>26</v>
      </c>
      <c r="O10" s="120"/>
      <c r="P10" s="121"/>
      <c r="Q10" s="122"/>
      <c r="R10" s="119"/>
      <c r="S10" s="21" t="s">
        <v>26</v>
      </c>
      <c r="T10" s="120"/>
      <c r="U10" s="121"/>
      <c r="V10" s="122"/>
      <c r="W10" s="119"/>
      <c r="X10" s="31"/>
      <c r="Y10" s="50"/>
      <c r="Z10" s="51"/>
      <c r="AA10" s="45"/>
      <c r="AB10" s="46"/>
      <c r="AC10" s="25" t="s">
        <v>27</v>
      </c>
      <c r="AD10" s="70">
        <f>AD9</f>
        <v>9</v>
      </c>
      <c r="AE10" s="71"/>
      <c r="AF10" s="15" t="s">
        <v>28</v>
      </c>
      <c r="AG10" s="72" t="str">
        <f t="shared" si="0"/>
        <v xml:space="preserve"> </v>
      </c>
      <c r="AH10" s="72"/>
      <c r="AI10" s="72"/>
      <c r="AJ10" s="72"/>
      <c r="AL10" s="8">
        <f t="shared" ref="AL10:AL11" si="1">AL9</f>
        <v>1</v>
      </c>
    </row>
    <row r="11" spans="2:38" ht="20.100000000000001" customHeight="1" thickBot="1" x14ac:dyDescent="0.25">
      <c r="B11" s="127"/>
      <c r="C11" s="128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26" t="s">
        <v>26</v>
      </c>
      <c r="O11" s="104"/>
      <c r="P11" s="105"/>
      <c r="Q11" s="106"/>
      <c r="R11" s="107"/>
      <c r="S11" s="27" t="s">
        <v>26</v>
      </c>
      <c r="T11" s="104"/>
      <c r="U11" s="105"/>
      <c r="V11" s="106"/>
      <c r="W11" s="107"/>
      <c r="X11" s="27" t="s">
        <v>26</v>
      </c>
      <c r="Y11" s="104"/>
      <c r="Z11" s="105"/>
      <c r="AA11" s="106"/>
      <c r="AB11" s="107"/>
      <c r="AC11" s="28" t="s">
        <v>27</v>
      </c>
      <c r="AD11" s="123">
        <f>AD9</f>
        <v>9</v>
      </c>
      <c r="AE11" s="124"/>
      <c r="AF11" s="29" t="s">
        <v>28</v>
      </c>
      <c r="AG11" s="125" t="str">
        <f t="shared" si="0"/>
        <v xml:space="preserve"> </v>
      </c>
      <c r="AH11" s="125"/>
      <c r="AI11" s="125"/>
      <c r="AJ11" s="126"/>
      <c r="AL11" s="8">
        <f t="shared" si="1"/>
        <v>1</v>
      </c>
    </row>
    <row r="12" spans="2:38" ht="20.100000000000001" customHeight="1" thickTop="1" thickBot="1" x14ac:dyDescent="0.25">
      <c r="B12" s="52" t="s">
        <v>29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4"/>
      <c r="AG12" s="76">
        <f>SUM(AG8:AG11)</f>
        <v>0</v>
      </c>
      <c r="AH12" s="76"/>
      <c r="AI12" s="76"/>
      <c r="AJ12" s="77"/>
    </row>
    <row r="13" spans="2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2:38" ht="20.100000000000001" customHeight="1" thickTop="1" thickBot="1" x14ac:dyDescent="0.25">
      <c r="B14" s="73" t="s">
        <v>14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5"/>
    </row>
    <row r="15" spans="2:38" ht="20.100000000000001" customHeight="1" thickBot="1" x14ac:dyDescent="0.25">
      <c r="B15" s="66" t="s">
        <v>23</v>
      </c>
      <c r="C15" s="67"/>
      <c r="D15" s="68" t="s">
        <v>30</v>
      </c>
      <c r="E15" s="68"/>
      <c r="F15" s="68"/>
      <c r="G15" s="68"/>
      <c r="H15" s="68"/>
      <c r="I15" s="68"/>
      <c r="J15" s="68"/>
      <c r="K15" s="78" t="s">
        <v>11</v>
      </c>
      <c r="L15" s="59"/>
      <c r="M15" s="59"/>
      <c r="N15" s="22"/>
      <c r="O15" s="59" t="s">
        <v>9</v>
      </c>
      <c r="P15" s="59"/>
      <c r="Q15" s="59"/>
      <c r="R15" s="59"/>
      <c r="S15" s="22"/>
      <c r="T15" s="59" t="s">
        <v>10</v>
      </c>
      <c r="U15" s="59"/>
      <c r="V15" s="59"/>
      <c r="W15" s="59"/>
      <c r="X15" s="22"/>
      <c r="Y15" s="78" t="s">
        <v>24</v>
      </c>
      <c r="Z15" s="59"/>
      <c r="AA15" s="59"/>
      <c r="AB15" s="59"/>
      <c r="AC15" s="23"/>
      <c r="AD15" s="85" t="s">
        <v>25</v>
      </c>
      <c r="AE15" s="86"/>
      <c r="AF15" s="23"/>
      <c r="AG15" s="59" t="str">
        <f>IF(AND(0&lt;ABS($O16),0&lt;ABS($T16),0&lt;ABS($Y16)),"CU YD",IF(AND(0&lt;ABS($O16),0&lt;ABS($T16)),"SQ YD",IF(AND(0&lt;ABS($O16)),"FT","EACH")))</f>
        <v>CU YD</v>
      </c>
      <c r="AH15" s="59"/>
      <c r="AI15" s="59"/>
      <c r="AJ15" s="60"/>
    </row>
    <row r="16" spans="2:38" ht="20.100000000000001" customHeight="1" x14ac:dyDescent="0.2">
      <c r="B16" s="61" t="s">
        <v>71</v>
      </c>
      <c r="C16" s="62"/>
      <c r="D16" s="63" t="s">
        <v>131</v>
      </c>
      <c r="E16" s="63"/>
      <c r="F16" s="63"/>
      <c r="G16" s="63"/>
      <c r="H16" s="63"/>
      <c r="I16" s="63"/>
      <c r="J16" s="63"/>
      <c r="K16" s="63">
        <v>1</v>
      </c>
      <c r="L16" s="63"/>
      <c r="M16" s="63"/>
      <c r="N16" s="20" t="s">
        <v>26</v>
      </c>
      <c r="O16" s="57">
        <v>125.92</v>
      </c>
      <c r="P16" s="58"/>
      <c r="Q16" s="55"/>
      <c r="R16" s="56"/>
      <c r="S16" s="20" t="s">
        <v>26</v>
      </c>
      <c r="T16" s="57">
        <f>28+(2*0.3333)</f>
        <v>28.666599999999999</v>
      </c>
      <c r="U16" s="58"/>
      <c r="V16" s="55">
        <f>40+(2*0.3333)</f>
        <v>40.666600000000003</v>
      </c>
      <c r="W16" s="56"/>
      <c r="X16" s="20" t="s">
        <v>26</v>
      </c>
      <c r="Y16" s="57">
        <v>0.5</v>
      </c>
      <c r="Z16" s="58"/>
      <c r="AA16" s="55"/>
      <c r="AB16" s="56"/>
      <c r="AC16" s="24" t="s">
        <v>27</v>
      </c>
      <c r="AD16" s="64">
        <v>27</v>
      </c>
      <c r="AE16" s="65"/>
      <c r="AF16" s="14" t="s">
        <v>28</v>
      </c>
      <c r="AG16" s="69">
        <f t="shared" ref="AG16:AG17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80.8</v>
      </c>
      <c r="AH16" s="69"/>
      <c r="AI16" s="69"/>
      <c r="AJ16" s="69"/>
      <c r="AL16" s="9">
        <v>1</v>
      </c>
    </row>
    <row r="17" spans="2:38" ht="20.100000000000001" customHeight="1" x14ac:dyDescent="0.2">
      <c r="B17" s="47" t="s">
        <v>65</v>
      </c>
      <c r="C17" s="48"/>
      <c r="D17" s="49" t="s">
        <v>85</v>
      </c>
      <c r="E17" s="49"/>
      <c r="F17" s="49"/>
      <c r="G17" s="49"/>
      <c r="H17" s="49"/>
      <c r="I17" s="49"/>
      <c r="J17" s="49"/>
      <c r="K17" s="49">
        <v>1</v>
      </c>
      <c r="L17" s="49"/>
      <c r="M17" s="49"/>
      <c r="N17" s="21" t="s">
        <v>26</v>
      </c>
      <c r="O17" s="50">
        <v>20</v>
      </c>
      <c r="P17" s="51"/>
      <c r="Q17" s="45"/>
      <c r="R17" s="46"/>
      <c r="S17" s="21" t="s">
        <v>26</v>
      </c>
      <c r="T17" s="50">
        <v>40.666600000000003</v>
      </c>
      <c r="U17" s="51"/>
      <c r="V17" s="45"/>
      <c r="W17" s="46"/>
      <c r="X17" s="21" t="s">
        <v>26</v>
      </c>
      <c r="Y17" s="50">
        <f t="shared" ref="Y17:Y18" si="3">Y16</f>
        <v>0.5</v>
      </c>
      <c r="Z17" s="51"/>
      <c r="AA17" s="45"/>
      <c r="AB17" s="46"/>
      <c r="AC17" s="25" t="s">
        <v>27</v>
      </c>
      <c r="AD17" s="70">
        <f t="shared" ref="AD17:AD18" si="4">AD16</f>
        <v>27</v>
      </c>
      <c r="AE17" s="71"/>
      <c r="AF17" s="15" t="s">
        <v>28</v>
      </c>
      <c r="AG17" s="72">
        <f t="shared" si="2"/>
        <v>15.1</v>
      </c>
      <c r="AH17" s="72"/>
      <c r="AI17" s="72"/>
      <c r="AJ17" s="72"/>
      <c r="AL17" s="8">
        <f>AL16</f>
        <v>1</v>
      </c>
    </row>
    <row r="18" spans="2:38" ht="20.100000000000001" customHeight="1" x14ac:dyDescent="0.2">
      <c r="B18" s="47" t="s">
        <v>66</v>
      </c>
      <c r="C18" s="48"/>
      <c r="D18" s="49" t="s">
        <v>90</v>
      </c>
      <c r="E18" s="49"/>
      <c r="F18" s="49"/>
      <c r="G18" s="49"/>
      <c r="H18" s="49"/>
      <c r="I18" s="49"/>
      <c r="J18" s="49"/>
      <c r="K18" s="49">
        <v>1</v>
      </c>
      <c r="L18" s="49"/>
      <c r="M18" s="49"/>
      <c r="N18" s="21" t="s">
        <v>26</v>
      </c>
      <c r="O18" s="50">
        <v>20</v>
      </c>
      <c r="P18" s="51"/>
      <c r="Q18" s="45"/>
      <c r="R18" s="46"/>
      <c r="S18" s="21" t="s">
        <v>26</v>
      </c>
      <c r="T18" s="50">
        <v>40.666600000000003</v>
      </c>
      <c r="U18" s="51"/>
      <c r="V18" s="45"/>
      <c r="W18" s="46"/>
      <c r="X18" s="21" t="s">
        <v>26</v>
      </c>
      <c r="Y18" s="50">
        <f t="shared" si="3"/>
        <v>0.5</v>
      </c>
      <c r="Z18" s="51"/>
      <c r="AA18" s="45"/>
      <c r="AB18" s="46"/>
      <c r="AC18" s="25" t="s">
        <v>27</v>
      </c>
      <c r="AD18" s="70">
        <f t="shared" si="4"/>
        <v>27</v>
      </c>
      <c r="AE18" s="71"/>
      <c r="AF18" s="15" t="s">
        <v>28</v>
      </c>
      <c r="AG18" s="72">
        <f t="shared" ref="AG18" si="5">IF(K18=0," ",IF(AND(0&lt;ABS($O18),0&lt;ABS($T18),0&lt;ABS($Y18)),ROUND(($K18*IF($Q18&gt;0,($O18+$Q18)/2,$O18)*IF($V18&gt;0,($T18+$V18)/2,$T18)*IF($AA18&gt;0,($Y18+$AA18)/2,$Y18))/AD18,AL18),IF(AND(0&lt;ABS($O18),0&lt;ABS($T18)),ROUND(($K18*IF($Q18&gt;0,($O18+$Q18)/2,$O18)*IF($V18&gt;0,($T18+$V18)/2,$T18))/AD18,AL18),IF(AND(0&lt;ABS($O18)),ROUND($K18*IF($Q18&gt;0,($O18+$Q18)/2,$O18)/AD18,AL18),IF(AND(0&lt;ABS($K18)),K18," ")))))</f>
        <v>15.1</v>
      </c>
      <c r="AH18" s="72"/>
      <c r="AI18" s="72"/>
      <c r="AJ18" s="72"/>
      <c r="AL18" s="8">
        <f>AL17</f>
        <v>1</v>
      </c>
    </row>
    <row r="19" spans="2:38" ht="20.100000000000001" customHeight="1" thickBot="1" x14ac:dyDescent="0.25">
      <c r="B19" s="47" t="s">
        <v>72</v>
      </c>
      <c r="C19" s="48"/>
      <c r="D19" s="49" t="s">
        <v>107</v>
      </c>
      <c r="E19" s="49"/>
      <c r="F19" s="49"/>
      <c r="G19" s="49"/>
      <c r="H19" s="49"/>
      <c r="I19" s="49"/>
      <c r="J19" s="49"/>
      <c r="K19" s="49">
        <v>1</v>
      </c>
      <c r="L19" s="49"/>
      <c r="M19" s="49"/>
      <c r="N19" s="21" t="s">
        <v>26</v>
      </c>
      <c r="O19" s="50">
        <v>123.92</v>
      </c>
      <c r="P19" s="51"/>
      <c r="Q19" s="45"/>
      <c r="R19" s="46"/>
      <c r="S19" s="21" t="s">
        <v>26</v>
      </c>
      <c r="T19" s="50">
        <v>28.666599999999999</v>
      </c>
      <c r="U19" s="51"/>
      <c r="V19" s="45">
        <v>40.666600000000003</v>
      </c>
      <c r="W19" s="46"/>
      <c r="X19" s="21" t="s">
        <v>26</v>
      </c>
      <c r="Y19" s="50">
        <f>Y17</f>
        <v>0.5</v>
      </c>
      <c r="Z19" s="51"/>
      <c r="AA19" s="45"/>
      <c r="AB19" s="46"/>
      <c r="AC19" s="25" t="s">
        <v>27</v>
      </c>
      <c r="AD19" s="70">
        <f>AD17</f>
        <v>27</v>
      </c>
      <c r="AE19" s="71"/>
      <c r="AF19" s="15" t="s">
        <v>28</v>
      </c>
      <c r="AG19" s="72">
        <f t="shared" ref="AG19" si="6">IF(K19=0," ",IF(AND(0&lt;ABS($O19),0&lt;ABS($T19),0&lt;ABS($Y19)),ROUND(($K19*IF($Q19&gt;0,($O19+$Q19)/2,$O19)*IF($V19&gt;0,($T19+$V19)/2,$T19)*IF($AA19&gt;0,($Y19+$AA19)/2,$Y19))/AD19,AL19),IF(AND(0&lt;ABS($O19),0&lt;ABS($T19)),ROUND(($K19*IF($Q19&gt;0,($O19+$Q19)/2,$O19)*IF($V19&gt;0,($T19+$V19)/2,$T19))/AD19,AL19),IF(AND(0&lt;ABS($O19)),ROUND($K19*IF($Q19&gt;0,($O19+$Q19)/2,$O19)/AD19,AL19),IF(AND(0&lt;ABS($K19)),K19," ")))))</f>
        <v>79.599999999999994</v>
      </c>
      <c r="AH19" s="72"/>
      <c r="AI19" s="72"/>
      <c r="AJ19" s="72"/>
      <c r="AL19" s="8">
        <f>AL17</f>
        <v>1</v>
      </c>
    </row>
    <row r="20" spans="2:38" ht="20.100000000000001" customHeight="1" thickTop="1" thickBot="1" x14ac:dyDescent="0.25">
      <c r="B20" s="52" t="s">
        <v>29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4"/>
      <c r="AG20" s="76">
        <f>SUM(AG16:AJ19)</f>
        <v>190.59999999999997</v>
      </c>
      <c r="AH20" s="76"/>
      <c r="AI20" s="76"/>
      <c r="AJ20" s="77"/>
    </row>
    <row r="21" spans="2:38" ht="15" customHeight="1" thickTop="1" thickBot="1" x14ac:dyDescent="0.25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2"/>
      <c r="AH21" s="12"/>
      <c r="AI21" s="12"/>
      <c r="AJ21" s="13"/>
    </row>
    <row r="22" spans="2:38" ht="20.100000000000001" customHeight="1" thickTop="1" thickBot="1" x14ac:dyDescent="0.25">
      <c r="B22" s="73" t="s">
        <v>15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5"/>
    </row>
    <row r="23" spans="2:38" ht="20.100000000000001" customHeight="1" thickBot="1" x14ac:dyDescent="0.25">
      <c r="B23" s="66" t="s">
        <v>23</v>
      </c>
      <c r="C23" s="67"/>
      <c r="D23" s="68" t="s">
        <v>30</v>
      </c>
      <c r="E23" s="68"/>
      <c r="F23" s="68"/>
      <c r="G23" s="68"/>
      <c r="H23" s="68"/>
      <c r="I23" s="68"/>
      <c r="J23" s="68"/>
      <c r="K23" s="78" t="s">
        <v>11</v>
      </c>
      <c r="L23" s="59"/>
      <c r="M23" s="59"/>
      <c r="N23" s="22"/>
      <c r="O23" s="59" t="s">
        <v>9</v>
      </c>
      <c r="P23" s="59"/>
      <c r="Q23" s="59"/>
      <c r="R23" s="59"/>
      <c r="S23" s="22"/>
      <c r="T23" s="59" t="s">
        <v>10</v>
      </c>
      <c r="U23" s="59"/>
      <c r="V23" s="59"/>
      <c r="W23" s="59"/>
      <c r="X23" s="22"/>
      <c r="Y23" s="78" t="s">
        <v>24</v>
      </c>
      <c r="Z23" s="59"/>
      <c r="AA23" s="59"/>
      <c r="AB23" s="59"/>
      <c r="AC23" s="23"/>
      <c r="AD23" s="85" t="s">
        <v>25</v>
      </c>
      <c r="AE23" s="86"/>
      <c r="AF23" s="23"/>
      <c r="AG23" s="59" t="str">
        <f>IF(AND(0&lt;ABS($O24),0&lt;ABS($T24),0&lt;ABS($Y24)),"CU YD",IF(AND(0&lt;ABS($O24),0&lt;ABS($T24)),"SQ YD",IF(AND(0&lt;ABS($O24)),"FT","EACH")))</f>
        <v>CU YD</v>
      </c>
      <c r="AH23" s="59"/>
      <c r="AI23" s="59"/>
      <c r="AJ23" s="60"/>
    </row>
    <row r="24" spans="2:38" ht="20.100000000000001" customHeight="1" x14ac:dyDescent="0.2">
      <c r="B24" s="61" t="s">
        <v>71</v>
      </c>
      <c r="C24" s="62"/>
      <c r="D24" s="63" t="s">
        <v>131</v>
      </c>
      <c r="E24" s="63"/>
      <c r="F24" s="63"/>
      <c r="G24" s="63"/>
      <c r="H24" s="63"/>
      <c r="I24" s="63"/>
      <c r="J24" s="63"/>
      <c r="K24" s="63">
        <v>1</v>
      </c>
      <c r="L24" s="63"/>
      <c r="M24" s="63"/>
      <c r="N24" s="20" t="s">
        <v>26</v>
      </c>
      <c r="O24" s="57">
        <v>125.92</v>
      </c>
      <c r="P24" s="58"/>
      <c r="Q24" s="55"/>
      <c r="R24" s="56"/>
      <c r="S24" s="20" t="s">
        <v>26</v>
      </c>
      <c r="T24" s="57">
        <f>28+(2*0.83333)</f>
        <v>29.66666</v>
      </c>
      <c r="U24" s="58"/>
      <c r="V24" s="55">
        <f>40+(2*0.8333)</f>
        <v>41.666600000000003</v>
      </c>
      <c r="W24" s="56"/>
      <c r="X24" s="20" t="s">
        <v>26</v>
      </c>
      <c r="Y24" s="57">
        <v>0.5</v>
      </c>
      <c r="Z24" s="58"/>
      <c r="AA24" s="55"/>
      <c r="AB24" s="56"/>
      <c r="AC24" s="24" t="s">
        <v>27</v>
      </c>
      <c r="AD24" s="64">
        <v>27</v>
      </c>
      <c r="AE24" s="65"/>
      <c r="AF24" s="14" t="s">
        <v>28</v>
      </c>
      <c r="AG24" s="69">
        <f t="shared" ref="AG24:AG25" si="7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>83.2</v>
      </c>
      <c r="AH24" s="69"/>
      <c r="AI24" s="69"/>
      <c r="AJ24" s="69"/>
      <c r="AL24" s="9">
        <v>1</v>
      </c>
    </row>
    <row r="25" spans="2:38" ht="20.100000000000001" customHeight="1" x14ac:dyDescent="0.2">
      <c r="B25" s="47" t="s">
        <v>65</v>
      </c>
      <c r="C25" s="48"/>
      <c r="D25" s="49" t="s">
        <v>85</v>
      </c>
      <c r="E25" s="49"/>
      <c r="F25" s="49"/>
      <c r="G25" s="49"/>
      <c r="H25" s="49"/>
      <c r="I25" s="49"/>
      <c r="J25" s="49"/>
      <c r="K25" s="49">
        <v>1</v>
      </c>
      <c r="L25" s="49"/>
      <c r="M25" s="49"/>
      <c r="N25" s="21" t="s">
        <v>26</v>
      </c>
      <c r="O25" s="50">
        <v>20</v>
      </c>
      <c r="P25" s="51"/>
      <c r="Q25" s="45"/>
      <c r="R25" s="46"/>
      <c r="S25" s="21" t="s">
        <v>26</v>
      </c>
      <c r="T25" s="50">
        <f>41.6667+(2*1.5)</f>
        <v>44.666699999999999</v>
      </c>
      <c r="U25" s="51"/>
      <c r="V25" s="45"/>
      <c r="W25" s="46"/>
      <c r="X25" s="21" t="s">
        <v>26</v>
      </c>
      <c r="Y25" s="50">
        <f t="shared" ref="Y25:Y27" si="8">Y24</f>
        <v>0.5</v>
      </c>
      <c r="Z25" s="51"/>
      <c r="AA25" s="45"/>
      <c r="AB25" s="46"/>
      <c r="AC25" s="25" t="s">
        <v>27</v>
      </c>
      <c r="AD25" s="70">
        <f t="shared" ref="AD25:AD27" si="9">AD24</f>
        <v>27</v>
      </c>
      <c r="AE25" s="71"/>
      <c r="AF25" s="15" t="s">
        <v>28</v>
      </c>
      <c r="AG25" s="72">
        <f t="shared" si="7"/>
        <v>16.5</v>
      </c>
      <c r="AH25" s="72"/>
      <c r="AI25" s="72"/>
      <c r="AJ25" s="72"/>
      <c r="AL25" s="8">
        <f>AL24</f>
        <v>1</v>
      </c>
    </row>
    <row r="26" spans="2:38" ht="20.100000000000001" customHeight="1" x14ac:dyDescent="0.2">
      <c r="B26" s="47" t="s">
        <v>66</v>
      </c>
      <c r="C26" s="48"/>
      <c r="D26" s="49" t="s">
        <v>90</v>
      </c>
      <c r="E26" s="49"/>
      <c r="F26" s="49"/>
      <c r="G26" s="49"/>
      <c r="H26" s="49"/>
      <c r="I26" s="49"/>
      <c r="J26" s="49"/>
      <c r="K26" s="49">
        <v>1</v>
      </c>
      <c r="L26" s="49"/>
      <c r="M26" s="49"/>
      <c r="N26" s="21" t="s">
        <v>26</v>
      </c>
      <c r="O26" s="50">
        <v>20</v>
      </c>
      <c r="P26" s="51"/>
      <c r="Q26" s="45"/>
      <c r="R26" s="46"/>
      <c r="S26" s="21" t="s">
        <v>26</v>
      </c>
      <c r="T26" s="50">
        <v>44.666699999999999</v>
      </c>
      <c r="U26" s="51"/>
      <c r="V26" s="45"/>
      <c r="W26" s="46"/>
      <c r="X26" s="21" t="s">
        <v>26</v>
      </c>
      <c r="Y26" s="50">
        <f t="shared" si="8"/>
        <v>0.5</v>
      </c>
      <c r="Z26" s="51"/>
      <c r="AA26" s="45"/>
      <c r="AB26" s="46"/>
      <c r="AC26" s="25" t="s">
        <v>27</v>
      </c>
      <c r="AD26" s="70">
        <f t="shared" si="9"/>
        <v>27</v>
      </c>
      <c r="AE26" s="71"/>
      <c r="AF26" s="15" t="s">
        <v>28</v>
      </c>
      <c r="AG26" s="72">
        <f t="shared" ref="AG26:AG27" si="10">IF(K26=0," ",IF(AND(0&lt;ABS($O26),0&lt;ABS($T26),0&lt;ABS($Y26)),ROUND(($K26*IF($Q26&gt;0,($O26+$Q26)/2,$O26)*IF($V26&gt;0,($T26+$V26)/2,$T26)*IF($AA26&gt;0,($Y26+$AA26)/2,$Y26))/AD26,AL26),IF(AND(0&lt;ABS($O26),0&lt;ABS($T26)),ROUND(($K26*IF($Q26&gt;0,($O26+$Q26)/2,$O26)*IF($V26&gt;0,($T26+$V26)/2,$T26))/AD26,AL26),IF(AND(0&lt;ABS($O26)),ROUND($K26*IF($Q26&gt;0,($O26+$Q26)/2,$O26)/AD26,AL26),IF(AND(0&lt;ABS($K26)),K26," ")))))</f>
        <v>16.5</v>
      </c>
      <c r="AH26" s="72"/>
      <c r="AI26" s="72"/>
      <c r="AJ26" s="72"/>
      <c r="AL26" s="8">
        <f t="shared" ref="AL26:AL27" si="11">AL25</f>
        <v>1</v>
      </c>
    </row>
    <row r="27" spans="2:38" ht="20.100000000000001" customHeight="1" thickBot="1" x14ac:dyDescent="0.25">
      <c r="B27" s="47" t="s">
        <v>72</v>
      </c>
      <c r="C27" s="48"/>
      <c r="D27" s="49" t="s">
        <v>107</v>
      </c>
      <c r="E27" s="49"/>
      <c r="F27" s="49"/>
      <c r="G27" s="49"/>
      <c r="H27" s="49"/>
      <c r="I27" s="49"/>
      <c r="J27" s="49"/>
      <c r="K27" s="49">
        <v>1</v>
      </c>
      <c r="L27" s="49"/>
      <c r="M27" s="49"/>
      <c r="N27" s="21" t="s">
        <v>26</v>
      </c>
      <c r="O27" s="50">
        <v>123.92</v>
      </c>
      <c r="P27" s="51"/>
      <c r="Q27" s="45"/>
      <c r="R27" s="46"/>
      <c r="S27" s="21" t="s">
        <v>26</v>
      </c>
      <c r="T27" s="50">
        <v>29.666599999999999</v>
      </c>
      <c r="U27" s="51"/>
      <c r="V27" s="45">
        <v>41.666600000000003</v>
      </c>
      <c r="W27" s="46"/>
      <c r="X27" s="21" t="s">
        <v>26</v>
      </c>
      <c r="Y27" s="50">
        <f t="shared" si="8"/>
        <v>0.5</v>
      </c>
      <c r="Z27" s="51"/>
      <c r="AA27" s="45"/>
      <c r="AB27" s="46"/>
      <c r="AC27" s="25" t="s">
        <v>27</v>
      </c>
      <c r="AD27" s="70">
        <f t="shared" si="9"/>
        <v>27</v>
      </c>
      <c r="AE27" s="71"/>
      <c r="AF27" s="15" t="s">
        <v>28</v>
      </c>
      <c r="AG27" s="72">
        <f t="shared" si="10"/>
        <v>81.8</v>
      </c>
      <c r="AH27" s="72"/>
      <c r="AI27" s="72"/>
      <c r="AJ27" s="72"/>
      <c r="AL27" s="8">
        <f t="shared" si="11"/>
        <v>1</v>
      </c>
    </row>
    <row r="28" spans="2:38" ht="20.100000000000001" customHeight="1" thickTop="1" thickBot="1" x14ac:dyDescent="0.25">
      <c r="B28" s="52" t="s">
        <v>29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4"/>
      <c r="AG28" s="76">
        <f>SUM(AG24:AJ27)</f>
        <v>198</v>
      </c>
      <c r="AH28" s="76"/>
      <c r="AI28" s="76"/>
      <c r="AJ28" s="77"/>
    </row>
    <row r="29" spans="2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2:38" ht="20.100000000000001" customHeight="1" thickTop="1" thickBot="1" x14ac:dyDescent="0.25">
      <c r="B30" s="73" t="s">
        <v>16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5"/>
    </row>
    <row r="31" spans="2:38" ht="20.100000000000001" customHeight="1" thickBot="1" x14ac:dyDescent="0.25">
      <c r="B31" s="66" t="s">
        <v>23</v>
      </c>
      <c r="C31" s="67"/>
      <c r="D31" s="68" t="s">
        <v>30</v>
      </c>
      <c r="E31" s="68"/>
      <c r="F31" s="68"/>
      <c r="G31" s="68"/>
      <c r="H31" s="68"/>
      <c r="I31" s="68"/>
      <c r="J31" s="68"/>
      <c r="K31" s="78" t="s">
        <v>11</v>
      </c>
      <c r="L31" s="59"/>
      <c r="M31" s="59"/>
      <c r="N31" s="22"/>
      <c r="O31" s="59" t="s">
        <v>9</v>
      </c>
      <c r="P31" s="59"/>
      <c r="Q31" s="59"/>
      <c r="R31" s="59"/>
      <c r="S31" s="22"/>
      <c r="T31" s="59" t="s">
        <v>10</v>
      </c>
      <c r="U31" s="59"/>
      <c r="V31" s="59"/>
      <c r="W31" s="59"/>
      <c r="X31" s="22"/>
      <c r="Y31" s="78" t="s">
        <v>24</v>
      </c>
      <c r="Z31" s="59"/>
      <c r="AA31" s="59"/>
      <c r="AB31" s="59"/>
      <c r="AC31" s="23"/>
      <c r="AD31" s="85" t="s">
        <v>25</v>
      </c>
      <c r="AE31" s="86"/>
      <c r="AF31" s="23"/>
      <c r="AG31" s="133" t="s">
        <v>43</v>
      </c>
      <c r="AH31" s="134"/>
      <c r="AI31" s="134"/>
      <c r="AJ31" s="135"/>
    </row>
    <row r="32" spans="2:38" ht="20.100000000000001" customHeight="1" x14ac:dyDescent="0.2">
      <c r="B32" s="61" t="s">
        <v>71</v>
      </c>
      <c r="C32" s="62"/>
      <c r="D32" s="63" t="s">
        <v>131</v>
      </c>
      <c r="E32" s="63"/>
      <c r="F32" s="63"/>
      <c r="G32" s="63"/>
      <c r="H32" s="63"/>
      <c r="I32" s="63"/>
      <c r="J32" s="63"/>
      <c r="K32" s="63">
        <v>0.09</v>
      </c>
      <c r="L32" s="63"/>
      <c r="M32" s="63"/>
      <c r="N32" s="20" t="s">
        <v>26</v>
      </c>
      <c r="O32" s="57">
        <v>125.92</v>
      </c>
      <c r="P32" s="58"/>
      <c r="Q32" s="55"/>
      <c r="R32" s="56"/>
      <c r="S32" s="18" t="s">
        <v>26</v>
      </c>
      <c r="T32" s="57">
        <f>28</f>
        <v>28</v>
      </c>
      <c r="U32" s="58"/>
      <c r="V32" s="55">
        <f>40</f>
        <v>40</v>
      </c>
      <c r="W32" s="56"/>
      <c r="X32" s="20" t="s">
        <v>26</v>
      </c>
      <c r="Y32" s="142"/>
      <c r="Z32" s="143"/>
      <c r="AA32" s="115"/>
      <c r="AB32" s="116"/>
      <c r="AC32" s="24" t="s">
        <v>27</v>
      </c>
      <c r="AD32" s="64">
        <v>9</v>
      </c>
      <c r="AE32" s="65"/>
      <c r="AF32" s="14" t="s">
        <v>28</v>
      </c>
      <c r="AG32" s="87">
        <f t="shared" ref="AG32:AG39" si="12">IF(K32=0," ",IF(AND(0&lt;ABS($O32),0&lt;ABS($T32),0&lt;ABS($Y32)),ROUND(($K32*IF($Q32&gt;0,($O32+$Q32)/2,$O32)*IF($V32&gt;0,($T32+$V32)/2,$T32)*IF($AA32&gt;0,($Y32+$AA32)/2,$Y32))/AD32,AL32),IF(AND(0&lt;ABS($O32),0&lt;ABS($T32)),ROUND(($K32*IF($Q32&gt;0,($O32+$Q32)/2,$O32)*IF($V32&gt;0,($T32+$V32)/2,$T32))/AD32,AL32),IF(AND(0&lt;ABS($O32)),ROUND($K32*IF($Q32&gt;0,($O32+$Q32)/2,$O32)/AD32,AL32),IF(AND(0&lt;ABS($K32)),K32," ")))))</f>
        <v>42.8</v>
      </c>
      <c r="AH32" s="88"/>
      <c r="AI32" s="88"/>
      <c r="AJ32" s="89"/>
      <c r="AL32" s="9">
        <v>1</v>
      </c>
    </row>
    <row r="33" spans="2:38" ht="20.100000000000001" customHeight="1" x14ac:dyDescent="0.2">
      <c r="B33" s="47" t="s">
        <v>65</v>
      </c>
      <c r="C33" s="48"/>
      <c r="D33" s="49" t="s">
        <v>85</v>
      </c>
      <c r="E33" s="49"/>
      <c r="F33" s="49"/>
      <c r="G33" s="49"/>
      <c r="H33" s="49"/>
      <c r="I33" s="49"/>
      <c r="J33" s="49"/>
      <c r="K33" s="49">
        <v>0.09</v>
      </c>
      <c r="L33" s="49"/>
      <c r="M33" s="49"/>
      <c r="N33" s="21" t="s">
        <v>26</v>
      </c>
      <c r="O33" s="50">
        <v>20</v>
      </c>
      <c r="P33" s="51"/>
      <c r="Q33" s="45"/>
      <c r="R33" s="46"/>
      <c r="S33" s="21" t="s">
        <v>26</v>
      </c>
      <c r="T33" s="50">
        <v>40</v>
      </c>
      <c r="U33" s="51"/>
      <c r="V33" s="45"/>
      <c r="W33" s="46"/>
      <c r="X33" s="21" t="s">
        <v>26</v>
      </c>
      <c r="Y33" s="36"/>
      <c r="Z33" s="37"/>
      <c r="AA33" s="34"/>
      <c r="AB33" s="35"/>
      <c r="AC33" s="25" t="s">
        <v>27</v>
      </c>
      <c r="AD33" s="70">
        <f>AD32</f>
        <v>9</v>
      </c>
      <c r="AE33" s="71"/>
      <c r="AF33" s="15" t="s">
        <v>28</v>
      </c>
      <c r="AG33" s="136">
        <f t="shared" si="12"/>
        <v>8</v>
      </c>
      <c r="AH33" s="137"/>
      <c r="AI33" s="137"/>
      <c r="AJ33" s="138"/>
      <c r="AL33" s="8">
        <f>AL32</f>
        <v>1</v>
      </c>
    </row>
    <row r="34" spans="2:38" ht="20.100000000000001" customHeight="1" x14ac:dyDescent="0.2">
      <c r="B34" s="47" t="s">
        <v>66</v>
      </c>
      <c r="C34" s="48"/>
      <c r="D34" s="49" t="s">
        <v>90</v>
      </c>
      <c r="E34" s="49"/>
      <c r="F34" s="49"/>
      <c r="G34" s="49"/>
      <c r="H34" s="49"/>
      <c r="I34" s="49"/>
      <c r="J34" s="49"/>
      <c r="K34" s="49">
        <v>0.09</v>
      </c>
      <c r="L34" s="49"/>
      <c r="M34" s="49"/>
      <c r="N34" s="21" t="s">
        <v>26</v>
      </c>
      <c r="O34" s="50">
        <v>20</v>
      </c>
      <c r="P34" s="51"/>
      <c r="Q34" s="45"/>
      <c r="R34" s="46"/>
      <c r="S34" s="21" t="s">
        <v>26</v>
      </c>
      <c r="T34" s="50">
        <v>40</v>
      </c>
      <c r="U34" s="51"/>
      <c r="V34" s="45"/>
      <c r="W34" s="46"/>
      <c r="X34" s="21" t="s">
        <v>26</v>
      </c>
      <c r="Y34" s="36"/>
      <c r="Z34" s="37"/>
      <c r="AA34" s="34"/>
      <c r="AB34" s="35"/>
      <c r="AC34" s="25" t="s">
        <v>27</v>
      </c>
      <c r="AD34" s="70">
        <f t="shared" ref="AD34:AD35" si="13">AD33</f>
        <v>9</v>
      </c>
      <c r="AE34" s="71"/>
      <c r="AF34" s="15" t="s">
        <v>28</v>
      </c>
      <c r="AG34" s="136">
        <f t="shared" si="12"/>
        <v>8</v>
      </c>
      <c r="AH34" s="137"/>
      <c r="AI34" s="137"/>
      <c r="AJ34" s="138"/>
      <c r="AL34" s="8">
        <f t="shared" ref="AL34:AL39" si="14">AL33</f>
        <v>1</v>
      </c>
    </row>
    <row r="35" spans="2:38" ht="20.100000000000001" customHeight="1" thickBot="1" x14ac:dyDescent="0.25">
      <c r="B35" s="113" t="s">
        <v>72</v>
      </c>
      <c r="C35" s="114"/>
      <c r="D35" s="112" t="s">
        <v>107</v>
      </c>
      <c r="E35" s="112"/>
      <c r="F35" s="112"/>
      <c r="G35" s="112"/>
      <c r="H35" s="112"/>
      <c r="I35" s="112"/>
      <c r="J35" s="112"/>
      <c r="K35" s="112">
        <v>0.09</v>
      </c>
      <c r="L35" s="112"/>
      <c r="M35" s="112"/>
      <c r="N35" s="31" t="s">
        <v>26</v>
      </c>
      <c r="O35" s="108">
        <v>123.92</v>
      </c>
      <c r="P35" s="109"/>
      <c r="Q35" s="110"/>
      <c r="R35" s="111"/>
      <c r="S35" s="44" t="s">
        <v>26</v>
      </c>
      <c r="T35" s="108">
        <v>28</v>
      </c>
      <c r="U35" s="109"/>
      <c r="V35" s="110">
        <v>40</v>
      </c>
      <c r="W35" s="111"/>
      <c r="X35" s="31" t="s">
        <v>26</v>
      </c>
      <c r="Y35" s="148"/>
      <c r="Z35" s="149"/>
      <c r="AA35" s="144"/>
      <c r="AB35" s="145"/>
      <c r="AC35" s="42" t="s">
        <v>27</v>
      </c>
      <c r="AD35" s="146">
        <f t="shared" si="13"/>
        <v>9</v>
      </c>
      <c r="AE35" s="147"/>
      <c r="AF35" s="43" t="s">
        <v>28</v>
      </c>
      <c r="AG35" s="139">
        <f t="shared" si="12"/>
        <v>42.1</v>
      </c>
      <c r="AH35" s="140"/>
      <c r="AI35" s="140"/>
      <c r="AJ35" s="141"/>
      <c r="AL35" s="8">
        <f t="shared" si="14"/>
        <v>1</v>
      </c>
    </row>
    <row r="36" spans="2:38" ht="20.100000000000001" customHeight="1" x14ac:dyDescent="0.2">
      <c r="B36" s="61" t="s">
        <v>71</v>
      </c>
      <c r="C36" s="62"/>
      <c r="D36" s="63" t="s">
        <v>131</v>
      </c>
      <c r="E36" s="63"/>
      <c r="F36" s="63"/>
      <c r="G36" s="63"/>
      <c r="H36" s="63"/>
      <c r="I36" s="63"/>
      <c r="J36" s="63"/>
      <c r="K36" s="63">
        <v>0.06</v>
      </c>
      <c r="L36" s="63"/>
      <c r="M36" s="63"/>
      <c r="N36" s="20" t="s">
        <v>26</v>
      </c>
      <c r="O36" s="57">
        <v>125.92</v>
      </c>
      <c r="P36" s="58"/>
      <c r="Q36" s="55"/>
      <c r="R36" s="56"/>
      <c r="S36" s="18" t="s">
        <v>26</v>
      </c>
      <c r="T36" s="57">
        <f>28</f>
        <v>28</v>
      </c>
      <c r="U36" s="58"/>
      <c r="V36" s="55">
        <f>40</f>
        <v>40</v>
      </c>
      <c r="W36" s="56"/>
      <c r="X36" s="20" t="s">
        <v>26</v>
      </c>
      <c r="Y36" s="142"/>
      <c r="Z36" s="143"/>
      <c r="AA36" s="115"/>
      <c r="AB36" s="116"/>
      <c r="AC36" s="24" t="s">
        <v>27</v>
      </c>
      <c r="AD36" s="64">
        <f>AD35</f>
        <v>9</v>
      </c>
      <c r="AE36" s="65"/>
      <c r="AF36" s="14" t="s">
        <v>28</v>
      </c>
      <c r="AG36" s="87">
        <f t="shared" si="12"/>
        <v>28.5</v>
      </c>
      <c r="AH36" s="88"/>
      <c r="AI36" s="88"/>
      <c r="AJ36" s="89"/>
      <c r="AL36" s="8">
        <f t="shared" si="14"/>
        <v>1</v>
      </c>
    </row>
    <row r="37" spans="2:38" ht="20.100000000000001" customHeight="1" x14ac:dyDescent="0.2">
      <c r="B37" s="47" t="s">
        <v>65</v>
      </c>
      <c r="C37" s="48"/>
      <c r="D37" s="49" t="s">
        <v>85</v>
      </c>
      <c r="E37" s="49"/>
      <c r="F37" s="49"/>
      <c r="G37" s="49"/>
      <c r="H37" s="49"/>
      <c r="I37" s="49"/>
      <c r="J37" s="49"/>
      <c r="K37" s="49">
        <v>0.06</v>
      </c>
      <c r="L37" s="49"/>
      <c r="M37" s="49"/>
      <c r="N37" s="21" t="s">
        <v>26</v>
      </c>
      <c r="O37" s="50">
        <v>20</v>
      </c>
      <c r="P37" s="51"/>
      <c r="Q37" s="45"/>
      <c r="R37" s="46"/>
      <c r="S37" s="21" t="s">
        <v>26</v>
      </c>
      <c r="T37" s="50">
        <v>40</v>
      </c>
      <c r="U37" s="51"/>
      <c r="V37" s="45"/>
      <c r="W37" s="46"/>
      <c r="X37" s="21" t="s">
        <v>26</v>
      </c>
      <c r="Y37" s="120"/>
      <c r="Z37" s="121"/>
      <c r="AA37" s="122"/>
      <c r="AB37" s="119"/>
      <c r="AC37" s="25" t="s">
        <v>27</v>
      </c>
      <c r="AD37" s="70">
        <f>AD36</f>
        <v>9</v>
      </c>
      <c r="AE37" s="71"/>
      <c r="AF37" s="15" t="s">
        <v>28</v>
      </c>
      <c r="AG37" s="136">
        <f t="shared" si="12"/>
        <v>5.3</v>
      </c>
      <c r="AH37" s="137"/>
      <c r="AI37" s="137"/>
      <c r="AJ37" s="138"/>
      <c r="AL37" s="8">
        <f t="shared" si="14"/>
        <v>1</v>
      </c>
    </row>
    <row r="38" spans="2:38" ht="20.100000000000001" customHeight="1" x14ac:dyDescent="0.2">
      <c r="B38" s="47" t="s">
        <v>66</v>
      </c>
      <c r="C38" s="48"/>
      <c r="D38" s="49" t="s">
        <v>90</v>
      </c>
      <c r="E38" s="49"/>
      <c r="F38" s="49"/>
      <c r="G38" s="49"/>
      <c r="H38" s="49"/>
      <c r="I38" s="49"/>
      <c r="J38" s="49"/>
      <c r="K38" s="49">
        <v>0.06</v>
      </c>
      <c r="L38" s="49"/>
      <c r="M38" s="49"/>
      <c r="N38" s="21" t="s">
        <v>26</v>
      </c>
      <c r="O38" s="50">
        <v>20</v>
      </c>
      <c r="P38" s="51"/>
      <c r="Q38" s="45"/>
      <c r="R38" s="46"/>
      <c r="S38" s="21" t="s">
        <v>26</v>
      </c>
      <c r="T38" s="50">
        <v>40</v>
      </c>
      <c r="U38" s="51"/>
      <c r="V38" s="45"/>
      <c r="W38" s="46"/>
      <c r="X38" s="21" t="s">
        <v>26</v>
      </c>
      <c r="Y38" s="120"/>
      <c r="Z38" s="121"/>
      <c r="AA38" s="122"/>
      <c r="AB38" s="119"/>
      <c r="AC38" s="25" t="s">
        <v>27</v>
      </c>
      <c r="AD38" s="70">
        <f t="shared" ref="AD38:AD39" si="15">AD37</f>
        <v>9</v>
      </c>
      <c r="AE38" s="71"/>
      <c r="AF38" s="15" t="s">
        <v>28</v>
      </c>
      <c r="AG38" s="136">
        <f t="shared" si="12"/>
        <v>5.3</v>
      </c>
      <c r="AH38" s="137"/>
      <c r="AI38" s="137"/>
      <c r="AJ38" s="138"/>
      <c r="AL38" s="8">
        <f t="shared" si="14"/>
        <v>1</v>
      </c>
    </row>
    <row r="39" spans="2:38" ht="20.100000000000001" customHeight="1" thickBot="1" x14ac:dyDescent="0.25">
      <c r="B39" s="150" t="s">
        <v>72</v>
      </c>
      <c r="C39" s="128"/>
      <c r="D39" s="129" t="s">
        <v>107</v>
      </c>
      <c r="E39" s="129"/>
      <c r="F39" s="129"/>
      <c r="G39" s="129"/>
      <c r="H39" s="129"/>
      <c r="I39" s="129"/>
      <c r="J39" s="129"/>
      <c r="K39" s="129">
        <v>0.06</v>
      </c>
      <c r="L39" s="129"/>
      <c r="M39" s="129"/>
      <c r="N39" s="26" t="s">
        <v>26</v>
      </c>
      <c r="O39" s="104">
        <v>123.92</v>
      </c>
      <c r="P39" s="105"/>
      <c r="Q39" s="106"/>
      <c r="R39" s="107"/>
      <c r="S39" s="27" t="s">
        <v>26</v>
      </c>
      <c r="T39" s="104">
        <v>28</v>
      </c>
      <c r="U39" s="105"/>
      <c r="V39" s="106">
        <v>40</v>
      </c>
      <c r="W39" s="107"/>
      <c r="X39" s="26" t="s">
        <v>26</v>
      </c>
      <c r="Y39" s="151"/>
      <c r="Z39" s="152"/>
      <c r="AA39" s="153"/>
      <c r="AB39" s="154"/>
      <c r="AC39" s="28" t="s">
        <v>27</v>
      </c>
      <c r="AD39" s="123">
        <f t="shared" si="15"/>
        <v>9</v>
      </c>
      <c r="AE39" s="124"/>
      <c r="AF39" s="30" t="s">
        <v>28</v>
      </c>
      <c r="AG39" s="155">
        <f t="shared" si="12"/>
        <v>28.1</v>
      </c>
      <c r="AH39" s="156"/>
      <c r="AI39" s="156"/>
      <c r="AJ39" s="157"/>
      <c r="AL39" s="8">
        <f t="shared" si="14"/>
        <v>1</v>
      </c>
    </row>
    <row r="40" spans="2:38" ht="20.100000000000001" customHeight="1" thickTop="1" thickBot="1" x14ac:dyDescent="0.25">
      <c r="B40" s="52" t="s">
        <v>29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4"/>
      <c r="AG40" s="76">
        <f>SUM(AG32:AJ39)</f>
        <v>168.10000000000002</v>
      </c>
      <c r="AH40" s="76"/>
      <c r="AI40" s="76"/>
      <c r="AJ40" s="77"/>
    </row>
    <row r="41" spans="2:38" ht="15" customHeight="1" thickTop="1" thickBot="1" x14ac:dyDescent="0.25">
      <c r="B41" s="10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2"/>
      <c r="AH41" s="12"/>
      <c r="AI41" s="12"/>
      <c r="AJ41" s="13"/>
    </row>
    <row r="42" spans="2:38" ht="20.100000000000001" customHeight="1" thickTop="1" thickBot="1" x14ac:dyDescent="0.25">
      <c r="B42" s="73" t="s">
        <v>59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5"/>
    </row>
    <row r="43" spans="2:38" ht="20.100000000000001" customHeight="1" thickBot="1" x14ac:dyDescent="0.25">
      <c r="B43" s="66" t="s">
        <v>23</v>
      </c>
      <c r="C43" s="67"/>
      <c r="D43" s="68" t="s">
        <v>30</v>
      </c>
      <c r="E43" s="68"/>
      <c r="F43" s="68"/>
      <c r="G43" s="68"/>
      <c r="H43" s="68"/>
      <c r="I43" s="68"/>
      <c r="J43" s="68"/>
      <c r="K43" s="78" t="s">
        <v>11</v>
      </c>
      <c r="L43" s="59"/>
      <c r="M43" s="59"/>
      <c r="N43" s="22"/>
      <c r="O43" s="59" t="s">
        <v>9</v>
      </c>
      <c r="P43" s="59"/>
      <c r="Q43" s="59"/>
      <c r="R43" s="59"/>
      <c r="S43" s="22"/>
      <c r="T43" s="59" t="s">
        <v>10</v>
      </c>
      <c r="U43" s="59"/>
      <c r="V43" s="59"/>
      <c r="W43" s="59"/>
      <c r="X43" s="22"/>
      <c r="Y43" s="78" t="s">
        <v>24</v>
      </c>
      <c r="Z43" s="59"/>
      <c r="AA43" s="59"/>
      <c r="AB43" s="59"/>
      <c r="AC43" s="23"/>
      <c r="AD43" s="85" t="s">
        <v>25</v>
      </c>
      <c r="AE43" s="86"/>
      <c r="AF43" s="23"/>
      <c r="AG43" s="130" t="str">
        <f>IF(AND(0&lt;ABS($O44),0&lt;ABS($T44),0&lt;ABS($Y44)),"CU YD",IF(AND(0&lt;ABS($O44),0&lt;ABS($T44)),"SQ YD",IF(AND(0&lt;ABS($O44)),"FT","EACH")))</f>
        <v>CU YD</v>
      </c>
      <c r="AH43" s="131"/>
      <c r="AI43" s="131"/>
      <c r="AJ43" s="132"/>
      <c r="AL43"/>
    </row>
    <row r="44" spans="2:38" ht="20.100000000000001" customHeight="1" x14ac:dyDescent="0.2">
      <c r="B44" s="61" t="s">
        <v>71</v>
      </c>
      <c r="C44" s="62"/>
      <c r="D44" s="63" t="s">
        <v>131</v>
      </c>
      <c r="E44" s="63"/>
      <c r="F44" s="63"/>
      <c r="G44" s="63"/>
      <c r="H44" s="63"/>
      <c r="I44" s="63"/>
      <c r="J44" s="63"/>
      <c r="K44" s="63">
        <v>1</v>
      </c>
      <c r="L44" s="63"/>
      <c r="M44" s="63"/>
      <c r="N44" s="20" t="s">
        <v>26</v>
      </c>
      <c r="O44" s="57">
        <v>125.92</v>
      </c>
      <c r="P44" s="58"/>
      <c r="Q44" s="55"/>
      <c r="R44" s="56"/>
      <c r="S44" s="20" t="s">
        <v>26</v>
      </c>
      <c r="T44" s="57">
        <f>28</f>
        <v>28</v>
      </c>
      <c r="U44" s="58"/>
      <c r="V44" s="55">
        <f>40</f>
        <v>40</v>
      </c>
      <c r="W44" s="56"/>
      <c r="X44" s="20" t="s">
        <v>26</v>
      </c>
      <c r="Y44" s="57">
        <v>0.125</v>
      </c>
      <c r="Z44" s="58"/>
      <c r="AA44" s="55"/>
      <c r="AB44" s="56"/>
      <c r="AC44" s="24" t="s">
        <v>27</v>
      </c>
      <c r="AD44" s="64">
        <v>27</v>
      </c>
      <c r="AE44" s="65"/>
      <c r="AF44" s="14" t="s">
        <v>28</v>
      </c>
      <c r="AG44" s="69">
        <f t="shared" ref="AG44:AG47" si="16">IF(K44=0," ",IF(AND(0&lt;ABS($O44),0&lt;ABS($T44),0&lt;ABS($Y44)),ROUND(($K44*IF($Q44&gt;0,($O44+$Q44)/2,$O44)*IF($V44&gt;0,($T44+$V44)/2,$T44)*IF($AA44&gt;0,($Y44+$AA44)/2,$Y44))/AD44,AL44),IF(AND(0&lt;ABS($O44),0&lt;ABS($T44)),ROUND(($K44*IF($Q44&gt;0,($O44+$Q44)/2,$O44)*IF($V44&gt;0,($T44+$V44)/2,$T44))/AD44,AL44),IF(AND(0&lt;ABS($O44)),ROUND($K44*IF($Q44&gt;0,($O44+$Q44)/2,$O44)/AD44,AL44),IF(AND(0&lt;ABS($K44)),K44," ")))))</f>
        <v>19.8</v>
      </c>
      <c r="AH44" s="69"/>
      <c r="AI44" s="69"/>
      <c r="AJ44" s="69"/>
      <c r="AL44" s="9">
        <v>1</v>
      </c>
    </row>
    <row r="45" spans="2:38" ht="20.100000000000001" customHeight="1" x14ac:dyDescent="0.2">
      <c r="B45" s="47" t="s">
        <v>65</v>
      </c>
      <c r="C45" s="48"/>
      <c r="D45" s="49" t="s">
        <v>85</v>
      </c>
      <c r="E45" s="49"/>
      <c r="F45" s="49"/>
      <c r="G45" s="49"/>
      <c r="H45" s="49"/>
      <c r="I45" s="49"/>
      <c r="J45" s="49"/>
      <c r="K45" s="49">
        <v>1</v>
      </c>
      <c r="L45" s="49"/>
      <c r="M45" s="49"/>
      <c r="N45" s="21" t="s">
        <v>26</v>
      </c>
      <c r="O45" s="50">
        <v>20</v>
      </c>
      <c r="P45" s="51"/>
      <c r="Q45" s="45"/>
      <c r="R45" s="46"/>
      <c r="S45" s="21" t="s">
        <v>26</v>
      </c>
      <c r="T45" s="50">
        <v>40</v>
      </c>
      <c r="U45" s="51"/>
      <c r="V45" s="45"/>
      <c r="W45" s="46"/>
      <c r="X45" s="21" t="s">
        <v>26</v>
      </c>
      <c r="Y45" s="50">
        <f>Y44</f>
        <v>0.125</v>
      </c>
      <c r="Z45" s="51"/>
      <c r="AA45" s="45"/>
      <c r="AB45" s="46"/>
      <c r="AC45" s="25" t="s">
        <v>27</v>
      </c>
      <c r="AD45" s="70">
        <f>AD44</f>
        <v>27</v>
      </c>
      <c r="AE45" s="71"/>
      <c r="AF45" s="15" t="s">
        <v>28</v>
      </c>
      <c r="AG45" s="72">
        <f t="shared" si="16"/>
        <v>3.7</v>
      </c>
      <c r="AH45" s="72"/>
      <c r="AI45" s="72"/>
      <c r="AJ45" s="72"/>
      <c r="AL45" s="8">
        <f>AL44</f>
        <v>1</v>
      </c>
    </row>
    <row r="46" spans="2:38" ht="20.100000000000001" customHeight="1" x14ac:dyDescent="0.2">
      <c r="B46" s="47" t="s">
        <v>66</v>
      </c>
      <c r="C46" s="48"/>
      <c r="D46" s="49" t="s">
        <v>90</v>
      </c>
      <c r="E46" s="49"/>
      <c r="F46" s="49"/>
      <c r="G46" s="49"/>
      <c r="H46" s="49"/>
      <c r="I46" s="49"/>
      <c r="J46" s="49"/>
      <c r="K46" s="49">
        <v>1</v>
      </c>
      <c r="L46" s="49"/>
      <c r="M46" s="49"/>
      <c r="N46" s="21" t="s">
        <v>26</v>
      </c>
      <c r="O46" s="50">
        <v>20</v>
      </c>
      <c r="P46" s="51"/>
      <c r="Q46" s="45"/>
      <c r="R46" s="46"/>
      <c r="S46" s="21" t="s">
        <v>26</v>
      </c>
      <c r="T46" s="50">
        <v>40</v>
      </c>
      <c r="U46" s="51"/>
      <c r="V46" s="45"/>
      <c r="W46" s="46"/>
      <c r="X46" s="21" t="s">
        <v>26</v>
      </c>
      <c r="Y46" s="50">
        <f t="shared" ref="Y46:Y47" si="17">Y45</f>
        <v>0.125</v>
      </c>
      <c r="Z46" s="51"/>
      <c r="AA46" s="45"/>
      <c r="AB46" s="46"/>
      <c r="AC46" s="25" t="s">
        <v>27</v>
      </c>
      <c r="AD46" s="70">
        <f t="shared" ref="AD46:AD47" si="18">AD45</f>
        <v>27</v>
      </c>
      <c r="AE46" s="71"/>
      <c r="AF46" s="15" t="s">
        <v>28</v>
      </c>
      <c r="AG46" s="72">
        <f t="shared" si="16"/>
        <v>3.7</v>
      </c>
      <c r="AH46" s="72"/>
      <c r="AI46" s="72"/>
      <c r="AJ46" s="72"/>
      <c r="AL46" s="8">
        <f t="shared" ref="AL46:AL47" si="19">AL45</f>
        <v>1</v>
      </c>
    </row>
    <row r="47" spans="2:38" ht="20.100000000000001" customHeight="1" thickBot="1" x14ac:dyDescent="0.25">
      <c r="B47" s="47" t="s">
        <v>72</v>
      </c>
      <c r="C47" s="48"/>
      <c r="D47" s="49" t="s">
        <v>107</v>
      </c>
      <c r="E47" s="49"/>
      <c r="F47" s="49"/>
      <c r="G47" s="49"/>
      <c r="H47" s="49"/>
      <c r="I47" s="49"/>
      <c r="J47" s="49"/>
      <c r="K47" s="49">
        <v>1</v>
      </c>
      <c r="L47" s="49"/>
      <c r="M47" s="49"/>
      <c r="N47" s="21" t="s">
        <v>26</v>
      </c>
      <c r="O47" s="50">
        <v>123.92</v>
      </c>
      <c r="P47" s="51"/>
      <c r="Q47" s="45"/>
      <c r="R47" s="46"/>
      <c r="S47" s="21" t="s">
        <v>26</v>
      </c>
      <c r="T47" s="50">
        <v>28</v>
      </c>
      <c r="U47" s="51"/>
      <c r="V47" s="45">
        <v>40</v>
      </c>
      <c r="W47" s="46"/>
      <c r="X47" s="21" t="s">
        <v>26</v>
      </c>
      <c r="Y47" s="50">
        <f t="shared" si="17"/>
        <v>0.125</v>
      </c>
      <c r="Z47" s="51"/>
      <c r="AA47" s="45"/>
      <c r="AB47" s="46"/>
      <c r="AC47" s="25" t="s">
        <v>27</v>
      </c>
      <c r="AD47" s="70">
        <f t="shared" si="18"/>
        <v>27</v>
      </c>
      <c r="AE47" s="71"/>
      <c r="AF47" s="15" t="s">
        <v>28</v>
      </c>
      <c r="AG47" s="72">
        <f t="shared" si="16"/>
        <v>19.5</v>
      </c>
      <c r="AH47" s="72"/>
      <c r="AI47" s="72"/>
      <c r="AJ47" s="72"/>
      <c r="AL47" s="8">
        <f t="shared" si="19"/>
        <v>1</v>
      </c>
    </row>
    <row r="48" spans="2:38" ht="20.100000000000001" customHeight="1" thickTop="1" thickBot="1" x14ac:dyDescent="0.25">
      <c r="B48" s="52" t="s">
        <v>29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4"/>
      <c r="AG48" s="76">
        <f>SUM(AG44:AJ47)</f>
        <v>46.7</v>
      </c>
      <c r="AH48" s="76"/>
      <c r="AI48" s="76"/>
      <c r="AJ48" s="77"/>
      <c r="AL48"/>
    </row>
    <row r="49" spans="2:38" ht="15" customHeight="1" thickTop="1" thickBot="1" x14ac:dyDescent="0.25"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2"/>
      <c r="AH49" s="12"/>
      <c r="AI49" s="12"/>
      <c r="AJ49" s="13"/>
      <c r="AL49"/>
    </row>
    <row r="50" spans="2:38" ht="20.100000000000001" customHeight="1" thickTop="1" thickBot="1" x14ac:dyDescent="0.25">
      <c r="B50" s="73" t="s">
        <v>19</v>
      </c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5"/>
      <c r="AL50"/>
    </row>
    <row r="51" spans="2:38" ht="20.100000000000001" customHeight="1" thickBot="1" x14ac:dyDescent="0.25">
      <c r="B51" s="66" t="s">
        <v>23</v>
      </c>
      <c r="C51" s="67"/>
      <c r="D51" s="68" t="s">
        <v>30</v>
      </c>
      <c r="E51" s="68"/>
      <c r="F51" s="68"/>
      <c r="G51" s="68"/>
      <c r="H51" s="68"/>
      <c r="I51" s="68"/>
      <c r="J51" s="68"/>
      <c r="K51" s="78" t="s">
        <v>11</v>
      </c>
      <c r="L51" s="59"/>
      <c r="M51" s="59"/>
      <c r="N51" s="22"/>
      <c r="O51" s="59" t="s">
        <v>9</v>
      </c>
      <c r="P51" s="59"/>
      <c r="Q51" s="59"/>
      <c r="R51" s="59"/>
      <c r="S51" s="22"/>
      <c r="T51" s="59" t="s">
        <v>10</v>
      </c>
      <c r="U51" s="59"/>
      <c r="V51" s="59"/>
      <c r="W51" s="59"/>
      <c r="X51" s="22"/>
      <c r="Y51" s="78" t="s">
        <v>24</v>
      </c>
      <c r="Z51" s="59"/>
      <c r="AA51" s="59"/>
      <c r="AB51" s="59"/>
      <c r="AC51" s="23"/>
      <c r="AD51" s="85" t="s">
        <v>25</v>
      </c>
      <c r="AE51" s="86"/>
      <c r="AF51" s="23"/>
      <c r="AG51" s="130" t="str">
        <f>IF(AND(0&lt;ABS($O52),0&lt;ABS($T52),0&lt;ABS($Y52)),"CU YD",IF(AND(0&lt;ABS($O52),0&lt;ABS($T52)),"SQ YD",IF(AND(0&lt;ABS($O52)),"FT","EACH")))</f>
        <v>CU YD</v>
      </c>
      <c r="AH51" s="131"/>
      <c r="AI51" s="131"/>
      <c r="AJ51" s="132"/>
      <c r="AL51"/>
    </row>
    <row r="52" spans="2:38" ht="20.100000000000001" customHeight="1" x14ac:dyDescent="0.2">
      <c r="B52" s="61" t="s">
        <v>71</v>
      </c>
      <c r="C52" s="62"/>
      <c r="D52" s="63" t="s">
        <v>131</v>
      </c>
      <c r="E52" s="63"/>
      <c r="F52" s="63"/>
      <c r="G52" s="63"/>
      <c r="H52" s="63"/>
      <c r="I52" s="63"/>
      <c r="J52" s="63"/>
      <c r="K52" s="63">
        <v>1</v>
      </c>
      <c r="L52" s="63"/>
      <c r="M52" s="63"/>
      <c r="N52" s="20" t="s">
        <v>26</v>
      </c>
      <c r="O52" s="57">
        <v>125.92</v>
      </c>
      <c r="P52" s="58"/>
      <c r="Q52" s="55"/>
      <c r="R52" s="56"/>
      <c r="S52" s="20" t="s">
        <v>26</v>
      </c>
      <c r="T52" s="57">
        <f>28</f>
        <v>28</v>
      </c>
      <c r="U52" s="58"/>
      <c r="V52" s="55">
        <f>40</f>
        <v>40</v>
      </c>
      <c r="W52" s="56"/>
      <c r="X52" s="20" t="s">
        <v>26</v>
      </c>
      <c r="Y52" s="57">
        <v>0.14580000000000001</v>
      </c>
      <c r="Z52" s="58"/>
      <c r="AA52" s="55"/>
      <c r="AB52" s="56"/>
      <c r="AC52" s="24" t="s">
        <v>27</v>
      </c>
      <c r="AD52" s="64">
        <v>27</v>
      </c>
      <c r="AE52" s="65"/>
      <c r="AF52" s="14" t="s">
        <v>28</v>
      </c>
      <c r="AG52" s="69">
        <f t="shared" ref="AG52:AG55" si="20">IF(K52=0," ",IF(AND(0&lt;ABS($O52),0&lt;ABS($T52),0&lt;ABS($Y52)),ROUND(($K52*IF($Q52&gt;0,($O52+$Q52)/2,$O52)*IF($V52&gt;0,($T52+$V52)/2,$T52)*IF($AA52&gt;0,($Y52+$AA52)/2,$Y52))/AD52,AL52),IF(AND(0&lt;ABS($O52),0&lt;ABS($T52)),ROUND(($K52*IF($Q52&gt;0,($O52+$Q52)/2,$O52)*IF($V52&gt;0,($T52+$V52)/2,$T52))/AD52,AL52),IF(AND(0&lt;ABS($O52)),ROUND($K52*IF($Q52&gt;0,($O52+$Q52)/2,$O52)/AD52,AL52),IF(AND(0&lt;ABS($K52)),K52," ")))))</f>
        <v>23.1</v>
      </c>
      <c r="AH52" s="69"/>
      <c r="AI52" s="69"/>
      <c r="AJ52" s="69"/>
      <c r="AL52" s="9">
        <v>1</v>
      </c>
    </row>
    <row r="53" spans="2:38" ht="20.100000000000001" customHeight="1" x14ac:dyDescent="0.2">
      <c r="B53" s="47" t="s">
        <v>65</v>
      </c>
      <c r="C53" s="48"/>
      <c r="D53" s="49" t="s">
        <v>85</v>
      </c>
      <c r="E53" s="49"/>
      <c r="F53" s="49"/>
      <c r="G53" s="49"/>
      <c r="H53" s="49"/>
      <c r="I53" s="49"/>
      <c r="J53" s="49"/>
      <c r="K53" s="49">
        <v>1</v>
      </c>
      <c r="L53" s="49"/>
      <c r="M53" s="49"/>
      <c r="N53" s="21" t="s">
        <v>26</v>
      </c>
      <c r="O53" s="50">
        <v>20</v>
      </c>
      <c r="P53" s="51"/>
      <c r="Q53" s="45"/>
      <c r="R53" s="46"/>
      <c r="S53" s="21" t="s">
        <v>26</v>
      </c>
      <c r="T53" s="50">
        <v>40</v>
      </c>
      <c r="U53" s="51"/>
      <c r="V53" s="45"/>
      <c r="W53" s="46"/>
      <c r="X53" s="21" t="s">
        <v>26</v>
      </c>
      <c r="Y53" s="50">
        <f>Y52</f>
        <v>0.14580000000000001</v>
      </c>
      <c r="Z53" s="51"/>
      <c r="AA53" s="45"/>
      <c r="AB53" s="46"/>
      <c r="AC53" s="25" t="s">
        <v>27</v>
      </c>
      <c r="AD53" s="70">
        <f>AD52</f>
        <v>27</v>
      </c>
      <c r="AE53" s="71"/>
      <c r="AF53" s="15" t="s">
        <v>28</v>
      </c>
      <c r="AG53" s="72">
        <f t="shared" si="20"/>
        <v>4.3</v>
      </c>
      <c r="AH53" s="72"/>
      <c r="AI53" s="72"/>
      <c r="AJ53" s="72"/>
      <c r="AL53" s="8">
        <f>AL52</f>
        <v>1</v>
      </c>
    </row>
    <row r="54" spans="2:38" ht="20.100000000000001" customHeight="1" x14ac:dyDescent="0.2">
      <c r="B54" s="47" t="s">
        <v>66</v>
      </c>
      <c r="C54" s="48"/>
      <c r="D54" s="49" t="s">
        <v>90</v>
      </c>
      <c r="E54" s="49"/>
      <c r="F54" s="49"/>
      <c r="G54" s="49"/>
      <c r="H54" s="49"/>
      <c r="I54" s="49"/>
      <c r="J54" s="49"/>
      <c r="K54" s="49">
        <v>1</v>
      </c>
      <c r="L54" s="49"/>
      <c r="M54" s="49"/>
      <c r="N54" s="21" t="s">
        <v>26</v>
      </c>
      <c r="O54" s="50">
        <v>20</v>
      </c>
      <c r="P54" s="51"/>
      <c r="Q54" s="45"/>
      <c r="R54" s="46"/>
      <c r="S54" s="21" t="s">
        <v>26</v>
      </c>
      <c r="T54" s="50">
        <v>40</v>
      </c>
      <c r="U54" s="51"/>
      <c r="V54" s="45"/>
      <c r="W54" s="46"/>
      <c r="X54" s="21" t="s">
        <v>26</v>
      </c>
      <c r="Y54" s="50">
        <f t="shared" ref="Y54:Y55" si="21">Y53</f>
        <v>0.14580000000000001</v>
      </c>
      <c r="Z54" s="51"/>
      <c r="AA54" s="45"/>
      <c r="AB54" s="46"/>
      <c r="AC54" s="25" t="s">
        <v>27</v>
      </c>
      <c r="AD54" s="70">
        <f t="shared" ref="AD54:AD55" si="22">AD53</f>
        <v>27</v>
      </c>
      <c r="AE54" s="71"/>
      <c r="AF54" s="15" t="s">
        <v>28</v>
      </c>
      <c r="AG54" s="72">
        <f t="shared" si="20"/>
        <v>4.3</v>
      </c>
      <c r="AH54" s="72"/>
      <c r="AI54" s="72"/>
      <c r="AJ54" s="72"/>
      <c r="AL54" s="8">
        <f t="shared" ref="AL54:AL55" si="23">AL53</f>
        <v>1</v>
      </c>
    </row>
    <row r="55" spans="2:38" ht="20.100000000000001" customHeight="1" thickBot="1" x14ac:dyDescent="0.25">
      <c r="B55" s="47" t="s">
        <v>72</v>
      </c>
      <c r="C55" s="48"/>
      <c r="D55" s="49" t="s">
        <v>107</v>
      </c>
      <c r="E55" s="49"/>
      <c r="F55" s="49"/>
      <c r="G55" s="49"/>
      <c r="H55" s="49"/>
      <c r="I55" s="49"/>
      <c r="J55" s="49"/>
      <c r="K55" s="49">
        <v>1</v>
      </c>
      <c r="L55" s="49"/>
      <c r="M55" s="49"/>
      <c r="N55" s="21" t="s">
        <v>26</v>
      </c>
      <c r="O55" s="50">
        <v>123.92</v>
      </c>
      <c r="P55" s="51"/>
      <c r="Q55" s="45"/>
      <c r="R55" s="46"/>
      <c r="S55" s="21" t="s">
        <v>26</v>
      </c>
      <c r="T55" s="50">
        <v>28</v>
      </c>
      <c r="U55" s="51"/>
      <c r="V55" s="45">
        <v>40</v>
      </c>
      <c r="W55" s="46"/>
      <c r="X55" s="21" t="s">
        <v>26</v>
      </c>
      <c r="Y55" s="50">
        <f t="shared" si="21"/>
        <v>0.14580000000000001</v>
      </c>
      <c r="Z55" s="51"/>
      <c r="AA55" s="45"/>
      <c r="AB55" s="46"/>
      <c r="AC55" s="25" t="s">
        <v>27</v>
      </c>
      <c r="AD55" s="70">
        <f t="shared" si="22"/>
        <v>27</v>
      </c>
      <c r="AE55" s="71"/>
      <c r="AF55" s="15" t="s">
        <v>28</v>
      </c>
      <c r="AG55" s="72">
        <f t="shared" si="20"/>
        <v>22.8</v>
      </c>
      <c r="AH55" s="72"/>
      <c r="AI55" s="72"/>
      <c r="AJ55" s="72"/>
      <c r="AL55" s="8">
        <f t="shared" si="23"/>
        <v>1</v>
      </c>
    </row>
    <row r="56" spans="2:38" ht="20.100000000000001" customHeight="1" thickTop="1" thickBot="1" x14ac:dyDescent="0.25">
      <c r="B56" s="52" t="s">
        <v>29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4"/>
      <c r="AG56" s="76">
        <f>SUM(AG52:AJ55)</f>
        <v>54.5</v>
      </c>
      <c r="AH56" s="76"/>
      <c r="AI56" s="76"/>
      <c r="AJ56" s="77"/>
      <c r="AL56"/>
    </row>
    <row r="57" spans="2:38" ht="15" customHeight="1" thickTop="1" thickBot="1" x14ac:dyDescent="0.25">
      <c r="B57" s="10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2"/>
      <c r="AH57" s="12"/>
      <c r="AI57" s="12"/>
      <c r="AJ57" s="13"/>
      <c r="AL57"/>
    </row>
    <row r="58" spans="2:38" ht="20.100000000000001" customHeight="1" thickTop="1" thickBot="1" x14ac:dyDescent="0.25">
      <c r="B58" s="73" t="s">
        <v>44</v>
      </c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5"/>
      <c r="AL58"/>
    </row>
    <row r="59" spans="2:38" ht="20.100000000000001" customHeight="1" thickBot="1" x14ac:dyDescent="0.25">
      <c r="B59" s="66" t="s">
        <v>23</v>
      </c>
      <c r="C59" s="67"/>
      <c r="D59" s="68" t="s">
        <v>30</v>
      </c>
      <c r="E59" s="68"/>
      <c r="F59" s="68"/>
      <c r="G59" s="68"/>
      <c r="H59" s="68"/>
      <c r="I59" s="68"/>
      <c r="J59" s="68"/>
      <c r="K59" s="78" t="s">
        <v>11</v>
      </c>
      <c r="L59" s="59"/>
      <c r="M59" s="59"/>
      <c r="N59" s="22"/>
      <c r="O59" s="59" t="s">
        <v>9</v>
      </c>
      <c r="P59" s="59"/>
      <c r="Q59" s="59"/>
      <c r="R59" s="59"/>
      <c r="S59" s="22"/>
      <c r="T59" s="59" t="s">
        <v>10</v>
      </c>
      <c r="U59" s="59"/>
      <c r="V59" s="59"/>
      <c r="W59" s="59"/>
      <c r="X59" s="22"/>
      <c r="Y59" s="78" t="s">
        <v>24</v>
      </c>
      <c r="Z59" s="59"/>
      <c r="AA59" s="59"/>
      <c r="AB59" s="59"/>
      <c r="AC59" s="23"/>
      <c r="AD59" s="85" t="s">
        <v>25</v>
      </c>
      <c r="AE59" s="86"/>
      <c r="AF59" s="23"/>
      <c r="AG59" s="130" t="str">
        <f>IF(AND(0&lt;ABS($O60),0&lt;ABS($T60),0&lt;ABS($Y60)),"CU YD",IF(AND(0&lt;ABS($O60),0&lt;ABS($T60)),"SQ YD",IF(AND(0&lt;ABS($O60)),"FT","EACH")))</f>
        <v>SQ YD</v>
      </c>
      <c r="AH59" s="131"/>
      <c r="AI59" s="131"/>
      <c r="AJ59" s="132"/>
      <c r="AL59"/>
    </row>
    <row r="60" spans="2:38" ht="20.100000000000001" customHeight="1" x14ac:dyDescent="0.2">
      <c r="B60" s="61" t="s">
        <v>65</v>
      </c>
      <c r="C60" s="62"/>
      <c r="D60" s="49" t="s">
        <v>132</v>
      </c>
      <c r="E60" s="49"/>
      <c r="F60" s="49"/>
      <c r="G60" s="49"/>
      <c r="H60" s="49"/>
      <c r="I60" s="49"/>
      <c r="J60" s="49"/>
      <c r="K60" s="63">
        <v>1</v>
      </c>
      <c r="L60" s="63"/>
      <c r="M60" s="63"/>
      <c r="N60" s="20" t="s">
        <v>26</v>
      </c>
      <c r="O60" s="57">
        <v>44.166699999999999</v>
      </c>
      <c r="P60" s="58"/>
      <c r="Q60" s="55"/>
      <c r="R60" s="56"/>
      <c r="S60" s="20" t="s">
        <v>26</v>
      </c>
      <c r="T60" s="142">
        <v>5</v>
      </c>
      <c r="U60" s="143"/>
      <c r="V60" s="115"/>
      <c r="W60" s="116"/>
      <c r="X60" s="20" t="s">
        <v>26</v>
      </c>
      <c r="Y60" s="57"/>
      <c r="Z60" s="58"/>
      <c r="AA60" s="55"/>
      <c r="AB60" s="56"/>
      <c r="AC60" s="24" t="s">
        <v>27</v>
      </c>
      <c r="AD60" s="64">
        <v>9</v>
      </c>
      <c r="AE60" s="65"/>
      <c r="AF60" s="14" t="s">
        <v>28</v>
      </c>
      <c r="AG60" s="69">
        <f t="shared" ref="AG60:AG61" si="24">IF(K60=0," ",IF(AND(0&lt;ABS($O60),0&lt;ABS($T60),0&lt;ABS($Y60)),ROUND(($K60*IF($Q60&gt;0,($O60+$Q60)/2,$O60)*IF($V60&gt;0,($T60+$V60)/2,$T60)*IF($AA60&gt;0,($Y60+$AA60)/2,$Y60))/AD60,AL60),IF(AND(0&lt;ABS($O60),0&lt;ABS($T60)),ROUND(($K60*IF($Q60&gt;0,($O60+$Q60)/2,$O60)*IF($V60&gt;0,($T60+$V60)/2,$T60))/AD60,AL60),IF(AND(0&lt;ABS($O60)),ROUND($K60*IF($Q60&gt;0,($O60+$Q60)/2,$O60)/AD60,AL60),IF(AND(0&lt;ABS($K60)),K60," ")))))</f>
        <v>24.5</v>
      </c>
      <c r="AH60" s="69"/>
      <c r="AI60" s="69"/>
      <c r="AJ60" s="69"/>
      <c r="AL60" s="9">
        <v>1</v>
      </c>
    </row>
    <row r="61" spans="2:38" ht="20.100000000000001" customHeight="1" thickBot="1" x14ac:dyDescent="0.25">
      <c r="B61" s="47" t="s">
        <v>66</v>
      </c>
      <c r="C61" s="48"/>
      <c r="D61" s="49" t="s">
        <v>133</v>
      </c>
      <c r="E61" s="49"/>
      <c r="F61" s="49"/>
      <c r="G61" s="49"/>
      <c r="H61" s="49"/>
      <c r="I61" s="49"/>
      <c r="J61" s="49"/>
      <c r="K61" s="49">
        <v>1</v>
      </c>
      <c r="L61" s="49"/>
      <c r="M61" s="49"/>
      <c r="N61" s="21" t="s">
        <v>26</v>
      </c>
      <c r="O61" s="50">
        <v>44.166699999999999</v>
      </c>
      <c r="P61" s="51"/>
      <c r="Q61" s="45"/>
      <c r="R61" s="46"/>
      <c r="S61" s="21" t="s">
        <v>26</v>
      </c>
      <c r="T61" s="120">
        <v>5</v>
      </c>
      <c r="U61" s="121"/>
      <c r="V61" s="122"/>
      <c r="W61" s="119"/>
      <c r="X61" s="21" t="s">
        <v>26</v>
      </c>
      <c r="Y61" s="50"/>
      <c r="Z61" s="51"/>
      <c r="AA61" s="45"/>
      <c r="AB61" s="46"/>
      <c r="AC61" s="25" t="s">
        <v>27</v>
      </c>
      <c r="AD61" s="70">
        <f>AD60</f>
        <v>9</v>
      </c>
      <c r="AE61" s="71"/>
      <c r="AF61" s="15" t="s">
        <v>28</v>
      </c>
      <c r="AG61" s="72">
        <f t="shared" si="24"/>
        <v>24.5</v>
      </c>
      <c r="AH61" s="72"/>
      <c r="AI61" s="72"/>
      <c r="AJ61" s="72"/>
      <c r="AL61" s="8">
        <f>AL60</f>
        <v>1</v>
      </c>
    </row>
    <row r="62" spans="2:38" ht="20.100000000000001" customHeight="1" thickTop="1" thickBot="1" x14ac:dyDescent="0.25">
      <c r="B62" s="52" t="s">
        <v>29</v>
      </c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4"/>
      <c r="AG62" s="76">
        <f>SUM(AG60:AJ61)</f>
        <v>49</v>
      </c>
      <c r="AH62" s="76"/>
      <c r="AI62" s="76"/>
      <c r="AJ62" s="77"/>
      <c r="AL62"/>
    </row>
    <row r="63" spans="2:38" ht="15" customHeight="1" thickTop="1" thickBot="1" x14ac:dyDescent="0.25">
      <c r="B63" s="10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2"/>
      <c r="AH63" s="12"/>
      <c r="AI63" s="12"/>
      <c r="AJ63" s="13"/>
      <c r="AL63"/>
    </row>
    <row r="64" spans="2:38" ht="20.100000000000001" customHeight="1" thickTop="1" x14ac:dyDescent="0.2">
      <c r="AL64"/>
    </row>
    <row r="65" spans="38:38" ht="20.100000000000001" customHeight="1" x14ac:dyDescent="0.2">
      <c r="AL65"/>
    </row>
    <row r="66" spans="38:38" ht="20.100000000000001" customHeight="1" x14ac:dyDescent="0.2">
      <c r="AL66"/>
    </row>
    <row r="67" spans="38:38" ht="20.100000000000001" customHeight="1" x14ac:dyDescent="0.2">
      <c r="AL67"/>
    </row>
    <row r="68" spans="38:38" ht="20.100000000000001" customHeight="1" x14ac:dyDescent="0.2">
      <c r="AL68"/>
    </row>
    <row r="69" spans="38:38" ht="20.100000000000001" customHeight="1" x14ac:dyDescent="0.2">
      <c r="AL69"/>
    </row>
    <row r="70" spans="38:38" ht="20.100000000000001" customHeight="1" x14ac:dyDescent="0.2">
      <c r="AL70"/>
    </row>
    <row r="71" spans="38:38" ht="20.100000000000001" customHeight="1" x14ac:dyDescent="0.2">
      <c r="AL71"/>
    </row>
    <row r="72" spans="38:38" ht="20.100000000000001" customHeight="1" x14ac:dyDescent="0.2">
      <c r="AL72"/>
    </row>
    <row r="73" spans="38:38" ht="20.100000000000001" customHeight="1" x14ac:dyDescent="0.2">
      <c r="AL73"/>
    </row>
    <row r="74" spans="38:38" ht="20.100000000000001" customHeight="1" x14ac:dyDescent="0.2">
      <c r="AL74"/>
    </row>
    <row r="75" spans="38:38" ht="20.100000000000001" customHeight="1" x14ac:dyDescent="0.2">
      <c r="AL75"/>
    </row>
    <row r="76" spans="38:38" ht="20.100000000000001" customHeight="1" x14ac:dyDescent="0.2">
      <c r="AL76"/>
    </row>
    <row r="77" spans="38:38" ht="20.100000000000001" customHeight="1" x14ac:dyDescent="0.2">
      <c r="AL77"/>
    </row>
    <row r="78" spans="38:38" ht="20.100000000000001" customHeight="1" x14ac:dyDescent="0.2">
      <c r="AL78"/>
    </row>
    <row r="79" spans="38:38" ht="20.100000000000001" customHeight="1" x14ac:dyDescent="0.2">
      <c r="AL79"/>
    </row>
    <row r="80" spans="38:38" ht="20.100000000000001" customHeight="1" x14ac:dyDescent="0.2">
      <c r="AL80"/>
    </row>
    <row r="81" spans="38:38" ht="20.100000000000001" customHeight="1" x14ac:dyDescent="0.2">
      <c r="AL81"/>
    </row>
    <row r="82" spans="38:38" ht="20.100000000000001" customHeight="1" x14ac:dyDescent="0.2">
      <c r="AL82"/>
    </row>
    <row r="83" spans="38:38" ht="20.100000000000001" customHeight="1" x14ac:dyDescent="0.2">
      <c r="AL83"/>
    </row>
    <row r="84" spans="38:38" ht="20.100000000000001" customHeight="1" x14ac:dyDescent="0.2">
      <c r="AL84"/>
    </row>
    <row r="85" spans="38:38" ht="20.100000000000001" customHeight="1" x14ac:dyDescent="0.2">
      <c r="AL85"/>
    </row>
    <row r="86" spans="38:38" ht="20.100000000000001" customHeight="1" x14ac:dyDescent="0.2">
      <c r="AL86"/>
    </row>
    <row r="87" spans="38:38" ht="20.100000000000001" customHeight="1" x14ac:dyDescent="0.2">
      <c r="AL87"/>
    </row>
    <row r="88" spans="38:38" ht="20.100000000000001" customHeight="1" x14ac:dyDescent="0.2">
      <c r="AL88"/>
    </row>
    <row r="89" spans="38:38" ht="20.100000000000001" customHeight="1" x14ac:dyDescent="0.2">
      <c r="AL89"/>
    </row>
    <row r="90" spans="38:38" ht="20.100000000000001" customHeight="1" x14ac:dyDescent="0.2">
      <c r="AL90"/>
    </row>
    <row r="91" spans="38:38" ht="20.100000000000001" customHeight="1" x14ac:dyDescent="0.2">
      <c r="AL91"/>
    </row>
    <row r="92" spans="38:38" ht="20.100000000000001" customHeight="1" x14ac:dyDescent="0.2">
      <c r="AL92"/>
    </row>
    <row r="93" spans="38:38" ht="20.100000000000001" customHeight="1" x14ac:dyDescent="0.2">
      <c r="AL93"/>
    </row>
    <row r="94" spans="38:38" ht="20.100000000000001" customHeight="1" x14ac:dyDescent="0.2">
      <c r="AL94"/>
    </row>
    <row r="95" spans="38:38" ht="20.100000000000001" customHeight="1" x14ac:dyDescent="0.2">
      <c r="AL95"/>
    </row>
    <row r="96" spans="38:38" ht="20.100000000000001" customHeight="1" x14ac:dyDescent="0.2">
      <c r="AL96"/>
    </row>
    <row r="97" spans="38:38" ht="20.100000000000001" customHeight="1" x14ac:dyDescent="0.2">
      <c r="AL97"/>
    </row>
    <row r="98" spans="38:38" ht="20.100000000000001" customHeight="1" x14ac:dyDescent="0.2">
      <c r="AL98"/>
    </row>
    <row r="99" spans="38:38" ht="20.100000000000001" customHeight="1" x14ac:dyDescent="0.2">
      <c r="AL99"/>
    </row>
    <row r="100" spans="38:38" ht="20.100000000000001" customHeight="1" x14ac:dyDescent="0.2">
      <c r="AL100"/>
    </row>
    <row r="101" spans="38:38" ht="20.100000000000001" customHeight="1" x14ac:dyDescent="0.2">
      <c r="AL101"/>
    </row>
    <row r="102" spans="38:38" ht="20.100000000000001" customHeight="1" x14ac:dyDescent="0.2">
      <c r="AL102"/>
    </row>
    <row r="103" spans="38:38" ht="20.100000000000001" customHeight="1" x14ac:dyDescent="0.2">
      <c r="AL103"/>
    </row>
    <row r="104" spans="38:38" ht="20.100000000000001" customHeight="1" x14ac:dyDescent="0.2">
      <c r="AL104"/>
    </row>
    <row r="105" spans="38:38" ht="20.100000000000001" customHeight="1" x14ac:dyDescent="0.2">
      <c r="AL105"/>
    </row>
    <row r="106" spans="38:38" ht="20.100000000000001" customHeight="1" x14ac:dyDescent="0.2">
      <c r="AL106"/>
    </row>
    <row r="107" spans="38:38" ht="20.100000000000001" customHeight="1" x14ac:dyDescent="0.2">
      <c r="AL107"/>
    </row>
    <row r="108" spans="38:38" ht="20.100000000000001" customHeight="1" x14ac:dyDescent="0.2">
      <c r="AL108"/>
    </row>
    <row r="109" spans="38:38" ht="20.100000000000001" customHeight="1" x14ac:dyDescent="0.2">
      <c r="AL109"/>
    </row>
    <row r="110" spans="38:38" ht="20.100000000000001" customHeight="1" x14ac:dyDescent="0.2">
      <c r="AL110"/>
    </row>
    <row r="111" spans="38:38" ht="20.100000000000001" customHeight="1" x14ac:dyDescent="0.2">
      <c r="AL111"/>
    </row>
    <row r="112" spans="38:38" ht="20.100000000000001" customHeight="1" x14ac:dyDescent="0.2">
      <c r="AL112"/>
    </row>
    <row r="113" spans="38:38" ht="20.100000000000001" customHeight="1" x14ac:dyDescent="0.2">
      <c r="AL113"/>
    </row>
    <row r="114" spans="38:38" ht="20.100000000000001" customHeight="1" x14ac:dyDescent="0.2">
      <c r="AL114"/>
    </row>
    <row r="115" spans="38:38" ht="20.100000000000001" customHeight="1" x14ac:dyDescent="0.2">
      <c r="AL115"/>
    </row>
    <row r="116" spans="38:38" ht="20.100000000000001" customHeight="1" x14ac:dyDescent="0.2">
      <c r="AL116"/>
    </row>
    <row r="117" spans="38:38" ht="20.100000000000001" customHeight="1" x14ac:dyDescent="0.2">
      <c r="AL117"/>
    </row>
    <row r="118" spans="38:38" ht="20.100000000000001" customHeight="1" x14ac:dyDescent="0.2">
      <c r="AL118"/>
    </row>
    <row r="119" spans="38:38" ht="20.100000000000001" customHeight="1" x14ac:dyDescent="0.2">
      <c r="AL119"/>
    </row>
    <row r="120" spans="38:38" ht="20.100000000000001" customHeight="1" x14ac:dyDescent="0.2">
      <c r="AL120"/>
    </row>
    <row r="121" spans="38:38" ht="20.100000000000001" customHeight="1" x14ac:dyDescent="0.2">
      <c r="AL121"/>
    </row>
    <row r="122" spans="38:38" ht="20.100000000000001" customHeight="1" x14ac:dyDescent="0.2">
      <c r="AL122"/>
    </row>
    <row r="123" spans="38:38" ht="20.100000000000001" customHeight="1" x14ac:dyDescent="0.2">
      <c r="AL123"/>
    </row>
    <row r="124" spans="38:38" ht="20.100000000000001" customHeight="1" x14ac:dyDescent="0.2">
      <c r="AL124"/>
    </row>
    <row r="125" spans="38:38" ht="20.100000000000001" customHeight="1" x14ac:dyDescent="0.2">
      <c r="AL125"/>
    </row>
    <row r="126" spans="38:38" ht="20.100000000000001" customHeight="1" x14ac:dyDescent="0.2">
      <c r="AL126"/>
    </row>
    <row r="127" spans="38:38" ht="20.100000000000001" customHeight="1" x14ac:dyDescent="0.2">
      <c r="AL127"/>
    </row>
    <row r="128" spans="38:38" ht="20.100000000000001" customHeight="1" x14ac:dyDescent="0.2">
      <c r="AL128"/>
    </row>
    <row r="129" spans="38:38" ht="20.100000000000001" customHeight="1" x14ac:dyDescent="0.2">
      <c r="AL129"/>
    </row>
    <row r="130" spans="38:38" ht="20.100000000000001" customHeight="1" x14ac:dyDescent="0.2">
      <c r="AL130"/>
    </row>
    <row r="131" spans="38:38" ht="20.100000000000001" customHeight="1" x14ac:dyDescent="0.2">
      <c r="AL131"/>
    </row>
    <row r="132" spans="38:38" ht="20.100000000000001" customHeight="1" x14ac:dyDescent="0.2">
      <c r="AL132"/>
    </row>
    <row r="133" spans="38:38" ht="20.100000000000001" customHeight="1" x14ac:dyDescent="0.2">
      <c r="AL133"/>
    </row>
    <row r="134" spans="38:38" ht="20.100000000000001" customHeight="1" x14ac:dyDescent="0.2">
      <c r="AL134"/>
    </row>
    <row r="135" spans="38:38" ht="20.100000000000001" customHeight="1" x14ac:dyDescent="0.2">
      <c r="AL135"/>
    </row>
    <row r="136" spans="38:38" ht="20.100000000000001" customHeight="1" x14ac:dyDescent="0.2">
      <c r="AL136"/>
    </row>
    <row r="137" spans="38:38" ht="20.100000000000001" customHeight="1" x14ac:dyDescent="0.2">
      <c r="AL137"/>
    </row>
    <row r="138" spans="38:38" ht="20.100000000000001" customHeight="1" x14ac:dyDescent="0.2">
      <c r="AL138"/>
    </row>
    <row r="139" spans="38:38" ht="20.100000000000001" customHeight="1" x14ac:dyDescent="0.2">
      <c r="AL139"/>
    </row>
    <row r="140" spans="38:38" ht="20.100000000000001" customHeight="1" x14ac:dyDescent="0.2">
      <c r="AL140"/>
    </row>
    <row r="141" spans="38:38" ht="20.100000000000001" customHeight="1" x14ac:dyDescent="0.2">
      <c r="AL141"/>
    </row>
    <row r="142" spans="38:38" ht="20.100000000000001" customHeight="1" x14ac:dyDescent="0.2">
      <c r="AL142"/>
    </row>
    <row r="143" spans="38:38" ht="20.100000000000001" customHeight="1" x14ac:dyDescent="0.2">
      <c r="AL143"/>
    </row>
    <row r="144" spans="38:38" ht="20.100000000000001" customHeight="1" x14ac:dyDescent="0.2">
      <c r="AL144"/>
    </row>
    <row r="145" spans="38:38" ht="20.100000000000001" customHeight="1" x14ac:dyDescent="0.2">
      <c r="AL145"/>
    </row>
    <row r="146" spans="38:38" ht="20.100000000000001" customHeight="1" x14ac:dyDescent="0.2">
      <c r="AL146"/>
    </row>
    <row r="147" spans="38:38" ht="20.100000000000001" customHeight="1" x14ac:dyDescent="0.2">
      <c r="AL147"/>
    </row>
    <row r="148" spans="38:38" ht="20.100000000000001" customHeight="1" x14ac:dyDescent="0.2">
      <c r="AL148"/>
    </row>
    <row r="149" spans="38:38" ht="20.100000000000001" customHeight="1" x14ac:dyDescent="0.2">
      <c r="AL149"/>
    </row>
    <row r="150" spans="38:38" ht="20.100000000000001" customHeight="1" x14ac:dyDescent="0.2">
      <c r="AL150"/>
    </row>
    <row r="151" spans="38:38" ht="20.100000000000001" customHeight="1" x14ac:dyDescent="0.2">
      <c r="AL151"/>
    </row>
    <row r="152" spans="38:38" ht="20.100000000000001" customHeight="1" x14ac:dyDescent="0.2">
      <c r="AL152"/>
    </row>
    <row r="153" spans="38:38" ht="20.100000000000001" customHeight="1" x14ac:dyDescent="0.2">
      <c r="AL153"/>
    </row>
    <row r="154" spans="38:38" ht="20.100000000000001" customHeight="1" x14ac:dyDescent="0.2">
      <c r="AL154"/>
    </row>
    <row r="155" spans="38:38" ht="20.100000000000001" customHeight="1" x14ac:dyDescent="0.2">
      <c r="AL155"/>
    </row>
    <row r="156" spans="38:38" ht="20.100000000000001" customHeight="1" x14ac:dyDescent="0.2">
      <c r="AL156"/>
    </row>
    <row r="157" spans="38:38" ht="20.100000000000001" customHeight="1" x14ac:dyDescent="0.2">
      <c r="AL157"/>
    </row>
    <row r="158" spans="38:38" ht="20.100000000000001" customHeight="1" x14ac:dyDescent="0.2">
      <c r="AL158"/>
    </row>
    <row r="159" spans="38:38" ht="20.100000000000001" customHeight="1" x14ac:dyDescent="0.2">
      <c r="AL159"/>
    </row>
    <row r="160" spans="38:38" ht="20.100000000000001" customHeight="1" x14ac:dyDescent="0.2">
      <c r="AL160"/>
    </row>
    <row r="161" spans="38:38" ht="20.100000000000001" customHeight="1" x14ac:dyDescent="0.2">
      <c r="AL161"/>
    </row>
    <row r="162" spans="38:38" ht="20.100000000000001" customHeight="1" x14ac:dyDescent="0.2">
      <c r="AL162"/>
    </row>
    <row r="163" spans="38:38" ht="20.100000000000001" customHeight="1" x14ac:dyDescent="0.2">
      <c r="AL163"/>
    </row>
    <row r="164" spans="38:38" ht="20.100000000000001" customHeight="1" x14ac:dyDescent="0.2">
      <c r="AL164"/>
    </row>
    <row r="165" spans="38:38" ht="20.100000000000001" customHeight="1" x14ac:dyDescent="0.2">
      <c r="AL165"/>
    </row>
    <row r="166" spans="38:38" ht="20.100000000000001" customHeight="1" x14ac:dyDescent="0.2">
      <c r="AL166"/>
    </row>
    <row r="167" spans="38:38" ht="20.100000000000001" customHeight="1" x14ac:dyDescent="0.2">
      <c r="AL167"/>
    </row>
    <row r="168" spans="38:38" ht="20.100000000000001" customHeight="1" x14ac:dyDescent="0.2">
      <c r="AL168"/>
    </row>
    <row r="169" spans="38:38" ht="20.100000000000001" customHeight="1" x14ac:dyDescent="0.2">
      <c r="AL169"/>
    </row>
    <row r="170" spans="38:38" ht="20.100000000000001" customHeight="1" x14ac:dyDescent="0.2">
      <c r="AL170"/>
    </row>
    <row r="171" spans="38:38" ht="20.100000000000001" customHeight="1" x14ac:dyDescent="0.2">
      <c r="AL171"/>
    </row>
    <row r="172" spans="38:38" ht="20.100000000000001" customHeight="1" x14ac:dyDescent="0.2">
      <c r="AL172"/>
    </row>
    <row r="173" spans="38:38" ht="20.100000000000001" customHeight="1" x14ac:dyDescent="0.2">
      <c r="AL173"/>
    </row>
    <row r="174" spans="38:38" ht="20.100000000000001" customHeight="1" x14ac:dyDescent="0.2">
      <c r="AL174"/>
    </row>
    <row r="175" spans="38:38" ht="20.100000000000001" customHeight="1" x14ac:dyDescent="0.2">
      <c r="AL175"/>
    </row>
    <row r="176" spans="38:38" ht="20.100000000000001" customHeight="1" x14ac:dyDescent="0.2">
      <c r="AL176"/>
    </row>
    <row r="177" spans="38:38" ht="20.100000000000001" customHeight="1" x14ac:dyDescent="0.2">
      <c r="AL177"/>
    </row>
    <row r="178" spans="38:38" ht="20.100000000000001" customHeight="1" x14ac:dyDescent="0.2">
      <c r="AL178"/>
    </row>
    <row r="179" spans="38:38" ht="20.100000000000001" customHeight="1" x14ac:dyDescent="0.2">
      <c r="AL179"/>
    </row>
    <row r="180" spans="38:38" ht="20.100000000000001" customHeight="1" x14ac:dyDescent="0.2">
      <c r="AL180"/>
    </row>
    <row r="181" spans="38:38" ht="20.100000000000001" customHeight="1" x14ac:dyDescent="0.2">
      <c r="AL181"/>
    </row>
    <row r="182" spans="38:38" ht="20.100000000000001" customHeight="1" x14ac:dyDescent="0.2">
      <c r="AL182"/>
    </row>
    <row r="183" spans="38:38" ht="20.100000000000001" customHeight="1" x14ac:dyDescent="0.2">
      <c r="AL183"/>
    </row>
    <row r="184" spans="38:38" ht="20.100000000000001" customHeight="1" x14ac:dyDescent="0.2">
      <c r="AL184"/>
    </row>
    <row r="185" spans="38:38" ht="20.100000000000001" customHeight="1" x14ac:dyDescent="0.2">
      <c r="AL185"/>
    </row>
    <row r="186" spans="38:38" ht="20.100000000000001" customHeight="1" x14ac:dyDescent="0.2">
      <c r="AL186"/>
    </row>
    <row r="187" spans="38:38" ht="20.100000000000001" customHeight="1" x14ac:dyDescent="0.2">
      <c r="AL187"/>
    </row>
    <row r="188" spans="38:38" ht="20.100000000000001" customHeight="1" x14ac:dyDescent="0.2">
      <c r="AL188"/>
    </row>
    <row r="189" spans="38:38" ht="20.100000000000001" customHeight="1" x14ac:dyDescent="0.2">
      <c r="AL189"/>
    </row>
    <row r="190" spans="38:38" ht="20.100000000000001" customHeight="1" x14ac:dyDescent="0.2">
      <c r="AL190"/>
    </row>
    <row r="191" spans="38:38" ht="20.100000000000001" customHeight="1" x14ac:dyDescent="0.2">
      <c r="AL191"/>
    </row>
    <row r="192" spans="38:38" ht="20.100000000000001" customHeight="1" x14ac:dyDescent="0.2">
      <c r="AL192"/>
    </row>
    <row r="193" spans="38:38" ht="20.100000000000001" customHeight="1" x14ac:dyDescent="0.2">
      <c r="AL193"/>
    </row>
    <row r="194" spans="38:38" ht="20.100000000000001" customHeight="1" x14ac:dyDescent="0.2">
      <c r="AL194"/>
    </row>
    <row r="195" spans="38:38" ht="20.100000000000001" customHeight="1" x14ac:dyDescent="0.2">
      <c r="AL195"/>
    </row>
    <row r="196" spans="38:38" ht="20.100000000000001" customHeight="1" x14ac:dyDescent="0.2">
      <c r="AL196"/>
    </row>
    <row r="197" spans="38:38" ht="20.100000000000001" customHeight="1" x14ac:dyDescent="0.2">
      <c r="AL197"/>
    </row>
    <row r="198" spans="38:38" ht="20.100000000000001" customHeight="1" x14ac:dyDescent="0.2">
      <c r="AL198"/>
    </row>
    <row r="199" spans="38:38" ht="20.100000000000001" customHeight="1" x14ac:dyDescent="0.2">
      <c r="AL199"/>
    </row>
    <row r="200" spans="38:38" ht="20.100000000000001" customHeight="1" x14ac:dyDescent="0.2">
      <c r="AL200"/>
    </row>
    <row r="201" spans="38:38" ht="20.100000000000001" customHeight="1" x14ac:dyDescent="0.2">
      <c r="AL201"/>
    </row>
    <row r="202" spans="38:38" ht="20.100000000000001" customHeight="1" x14ac:dyDescent="0.2">
      <c r="AL202"/>
    </row>
    <row r="203" spans="38:38" ht="20.100000000000001" customHeight="1" x14ac:dyDescent="0.2">
      <c r="AL203"/>
    </row>
    <row r="204" spans="38:38" ht="20.100000000000001" customHeight="1" x14ac:dyDescent="0.2">
      <c r="AL204"/>
    </row>
    <row r="205" spans="38:38" ht="20.100000000000001" customHeight="1" x14ac:dyDescent="0.2">
      <c r="AL205"/>
    </row>
    <row r="206" spans="38:38" ht="20.100000000000001" customHeight="1" x14ac:dyDescent="0.2">
      <c r="AL206"/>
    </row>
    <row r="207" spans="38:38" ht="20.100000000000001" customHeight="1" x14ac:dyDescent="0.2">
      <c r="AL207"/>
    </row>
    <row r="208" spans="38:38" ht="20.100000000000001" customHeight="1" x14ac:dyDescent="0.2">
      <c r="AL208"/>
    </row>
    <row r="209" spans="38:38" ht="20.100000000000001" customHeight="1" x14ac:dyDescent="0.2">
      <c r="AL209"/>
    </row>
    <row r="210" spans="38:38" ht="20.100000000000001" customHeight="1" x14ac:dyDescent="0.2">
      <c r="AL210"/>
    </row>
    <row r="211" spans="38:38" ht="20.100000000000001" customHeight="1" x14ac:dyDescent="0.2">
      <c r="AL211"/>
    </row>
    <row r="212" spans="38:38" ht="20.100000000000001" customHeight="1" x14ac:dyDescent="0.2">
      <c r="AL212"/>
    </row>
    <row r="213" spans="38:38" ht="20.100000000000001" customHeight="1" x14ac:dyDescent="0.2">
      <c r="AL213"/>
    </row>
    <row r="214" spans="38:38" ht="20.100000000000001" customHeight="1" x14ac:dyDescent="0.2">
      <c r="AL214"/>
    </row>
    <row r="215" spans="38:38" ht="20.100000000000001" customHeight="1" x14ac:dyDescent="0.2">
      <c r="AL215"/>
    </row>
    <row r="216" spans="38:38" ht="20.100000000000001" customHeight="1" x14ac:dyDescent="0.2">
      <c r="AL216"/>
    </row>
    <row r="217" spans="38:38" ht="20.100000000000001" customHeight="1" x14ac:dyDescent="0.2">
      <c r="AL217"/>
    </row>
    <row r="218" spans="38:38" ht="20.100000000000001" customHeight="1" x14ac:dyDescent="0.2">
      <c r="AL218"/>
    </row>
    <row r="219" spans="38:38" ht="20.100000000000001" customHeight="1" x14ac:dyDescent="0.2">
      <c r="AL219"/>
    </row>
    <row r="220" spans="38:38" ht="20.100000000000001" customHeight="1" x14ac:dyDescent="0.2">
      <c r="AL220"/>
    </row>
    <row r="221" spans="38:38" ht="20.100000000000001" customHeight="1" x14ac:dyDescent="0.2">
      <c r="AL221"/>
    </row>
    <row r="222" spans="38:38" ht="20.100000000000001" customHeight="1" x14ac:dyDescent="0.2">
      <c r="AL222"/>
    </row>
    <row r="223" spans="38:38" ht="20.100000000000001" customHeight="1" x14ac:dyDescent="0.2">
      <c r="AL223"/>
    </row>
    <row r="224" spans="38:38" ht="20.100000000000001" customHeight="1" x14ac:dyDescent="0.2">
      <c r="AL224"/>
    </row>
    <row r="225" spans="38:38" ht="20.100000000000001" customHeight="1" x14ac:dyDescent="0.2">
      <c r="AL225"/>
    </row>
    <row r="226" spans="38:38" ht="20.100000000000001" customHeight="1" x14ac:dyDescent="0.2">
      <c r="AL226"/>
    </row>
    <row r="227" spans="38:38" ht="20.100000000000001" customHeight="1" x14ac:dyDescent="0.2">
      <c r="AL227"/>
    </row>
    <row r="228" spans="38:38" ht="20.100000000000001" customHeight="1" x14ac:dyDescent="0.2">
      <c r="AL228"/>
    </row>
    <row r="229" spans="38:38" ht="20.100000000000001" customHeight="1" x14ac:dyDescent="0.2">
      <c r="AL229"/>
    </row>
    <row r="230" spans="38:38" ht="20.100000000000001" customHeight="1" x14ac:dyDescent="0.2">
      <c r="AL230"/>
    </row>
    <row r="231" spans="38:38" ht="20.100000000000001" customHeight="1" x14ac:dyDescent="0.2">
      <c r="AL231"/>
    </row>
    <row r="232" spans="38:38" ht="20.100000000000001" customHeight="1" x14ac:dyDescent="0.2">
      <c r="AL232"/>
    </row>
    <row r="233" spans="38:38" ht="20.100000000000001" customHeight="1" x14ac:dyDescent="0.2">
      <c r="AL233"/>
    </row>
    <row r="234" spans="38:38" ht="20.100000000000001" customHeight="1" x14ac:dyDescent="0.2">
      <c r="AL234"/>
    </row>
    <row r="235" spans="38:38" ht="20.100000000000001" customHeight="1" x14ac:dyDescent="0.2">
      <c r="AL235"/>
    </row>
    <row r="236" spans="38:38" ht="20.100000000000001" customHeight="1" x14ac:dyDescent="0.2">
      <c r="AL236"/>
    </row>
    <row r="237" spans="38:38" ht="20.100000000000001" customHeight="1" x14ac:dyDescent="0.2">
      <c r="AL237"/>
    </row>
    <row r="238" spans="38:38" ht="20.100000000000001" customHeight="1" x14ac:dyDescent="0.2">
      <c r="AL238"/>
    </row>
    <row r="239" spans="38:38" ht="20.100000000000001" customHeight="1" x14ac:dyDescent="0.2">
      <c r="AL239"/>
    </row>
    <row r="240" spans="38:38" ht="20.100000000000001" customHeight="1" x14ac:dyDescent="0.2">
      <c r="AL240"/>
    </row>
    <row r="241" spans="38:38" ht="20.100000000000001" customHeight="1" x14ac:dyDescent="0.2">
      <c r="AL241"/>
    </row>
    <row r="242" spans="38:38" ht="20.100000000000001" customHeight="1" x14ac:dyDescent="0.2">
      <c r="AL242"/>
    </row>
    <row r="243" spans="38:38" ht="20.100000000000001" customHeight="1" x14ac:dyDescent="0.2">
      <c r="AL243"/>
    </row>
    <row r="244" spans="38:38" ht="20.100000000000001" customHeight="1" x14ac:dyDescent="0.2">
      <c r="AL244"/>
    </row>
    <row r="245" spans="38:38" ht="20.100000000000001" customHeight="1" x14ac:dyDescent="0.2">
      <c r="AL245"/>
    </row>
    <row r="246" spans="38:38" ht="20.100000000000001" customHeight="1" x14ac:dyDescent="0.2">
      <c r="AL246"/>
    </row>
    <row r="247" spans="38:38" ht="20.100000000000001" customHeight="1" x14ac:dyDescent="0.2">
      <c r="AL247"/>
    </row>
    <row r="248" spans="38:38" ht="20.100000000000001" customHeight="1" x14ac:dyDescent="0.2">
      <c r="AL248"/>
    </row>
    <row r="249" spans="38:38" ht="20.100000000000001" customHeight="1" x14ac:dyDescent="0.2">
      <c r="AL249"/>
    </row>
    <row r="250" spans="38:38" ht="20.100000000000001" customHeight="1" x14ac:dyDescent="0.2">
      <c r="AL250"/>
    </row>
    <row r="251" spans="38:38" ht="20.100000000000001" customHeight="1" x14ac:dyDescent="0.2">
      <c r="AL251"/>
    </row>
    <row r="252" spans="38:38" ht="20.100000000000001" customHeight="1" x14ac:dyDescent="0.2">
      <c r="AL252"/>
    </row>
    <row r="253" spans="38:38" ht="20.100000000000001" customHeight="1" x14ac:dyDescent="0.2">
      <c r="AL253"/>
    </row>
    <row r="254" spans="38:38" ht="20.100000000000001" customHeight="1" x14ac:dyDescent="0.2">
      <c r="AL254"/>
    </row>
    <row r="255" spans="38:38" ht="20.100000000000001" customHeight="1" x14ac:dyDescent="0.2">
      <c r="AL255"/>
    </row>
    <row r="256" spans="38:38" ht="20.100000000000001" customHeight="1" x14ac:dyDescent="0.2">
      <c r="AL256"/>
    </row>
    <row r="257" spans="38:38" ht="20.100000000000001" customHeight="1" x14ac:dyDescent="0.2">
      <c r="AL257"/>
    </row>
    <row r="258" spans="38:38" ht="20.100000000000001" customHeight="1" x14ac:dyDescent="0.2">
      <c r="AL258"/>
    </row>
    <row r="259" spans="38:38" ht="20.100000000000001" customHeight="1" x14ac:dyDescent="0.2">
      <c r="AL259"/>
    </row>
    <row r="260" spans="38:38" ht="20.100000000000001" customHeight="1" x14ac:dyDescent="0.2">
      <c r="AL260"/>
    </row>
    <row r="261" spans="38:38" ht="20.100000000000001" customHeight="1" x14ac:dyDescent="0.2">
      <c r="AL261"/>
    </row>
    <row r="262" spans="38:38" ht="20.100000000000001" customHeight="1" x14ac:dyDescent="0.2">
      <c r="AL262"/>
    </row>
    <row r="263" spans="38:38" ht="20.100000000000001" customHeight="1" x14ac:dyDescent="0.2">
      <c r="AL263"/>
    </row>
    <row r="264" spans="38:38" ht="20.100000000000001" customHeight="1" x14ac:dyDescent="0.2">
      <c r="AL264"/>
    </row>
    <row r="265" spans="38:38" ht="20.100000000000001" customHeight="1" x14ac:dyDescent="0.2">
      <c r="AL265"/>
    </row>
    <row r="266" spans="38:38" ht="20.100000000000001" customHeight="1" x14ac:dyDescent="0.2">
      <c r="AL266"/>
    </row>
    <row r="267" spans="38:38" ht="20.100000000000001" customHeight="1" x14ac:dyDescent="0.2">
      <c r="AL267"/>
    </row>
    <row r="268" spans="38:38" ht="20.100000000000001" customHeight="1" x14ac:dyDescent="0.2">
      <c r="AL268"/>
    </row>
    <row r="269" spans="38:38" ht="20.100000000000001" customHeight="1" x14ac:dyDescent="0.2">
      <c r="AL269"/>
    </row>
    <row r="270" spans="38:38" ht="20.100000000000001" customHeight="1" x14ac:dyDescent="0.2">
      <c r="AL270"/>
    </row>
    <row r="271" spans="38:38" ht="20.100000000000001" customHeight="1" x14ac:dyDescent="0.2">
      <c r="AL271"/>
    </row>
    <row r="272" spans="38:38" ht="20.100000000000001" customHeight="1" x14ac:dyDescent="0.2">
      <c r="AL272"/>
    </row>
    <row r="273" spans="38:38" ht="20.100000000000001" customHeight="1" x14ac:dyDescent="0.2">
      <c r="AL273"/>
    </row>
    <row r="274" spans="38:38" ht="20.100000000000001" customHeight="1" x14ac:dyDescent="0.2">
      <c r="AL274"/>
    </row>
    <row r="275" spans="38:38" ht="20.100000000000001" customHeight="1" x14ac:dyDescent="0.2">
      <c r="AL275"/>
    </row>
    <row r="276" spans="38:38" ht="20.100000000000001" customHeight="1" x14ac:dyDescent="0.2">
      <c r="AL276"/>
    </row>
    <row r="277" spans="38:38" ht="20.100000000000001" customHeight="1" x14ac:dyDescent="0.2">
      <c r="AL277"/>
    </row>
    <row r="278" spans="38:38" ht="20.100000000000001" customHeight="1" x14ac:dyDescent="0.2">
      <c r="AL278"/>
    </row>
    <row r="279" spans="38:38" ht="20.100000000000001" customHeight="1" x14ac:dyDescent="0.2">
      <c r="AL279"/>
    </row>
    <row r="280" spans="38:38" ht="20.100000000000001" customHeight="1" x14ac:dyDescent="0.2">
      <c r="AL280"/>
    </row>
    <row r="281" spans="38:38" ht="20.100000000000001" customHeight="1" x14ac:dyDescent="0.2">
      <c r="AL281"/>
    </row>
    <row r="282" spans="38:38" ht="20.100000000000001" customHeight="1" x14ac:dyDescent="0.2">
      <c r="AL282"/>
    </row>
    <row r="283" spans="38:38" ht="20.100000000000001" customHeight="1" x14ac:dyDescent="0.2">
      <c r="AL283"/>
    </row>
    <row r="284" spans="38:38" ht="20.100000000000001" customHeight="1" x14ac:dyDescent="0.2">
      <c r="AL284"/>
    </row>
    <row r="285" spans="38:38" ht="20.100000000000001" customHeight="1" x14ac:dyDescent="0.2">
      <c r="AL285"/>
    </row>
    <row r="286" spans="38:38" ht="20.100000000000001" customHeight="1" x14ac:dyDescent="0.2">
      <c r="AL286"/>
    </row>
    <row r="287" spans="38:38" ht="20.100000000000001" customHeight="1" x14ac:dyDescent="0.2">
      <c r="AL287"/>
    </row>
    <row r="288" spans="38:38" ht="20.100000000000001" customHeight="1" x14ac:dyDescent="0.2">
      <c r="AL288"/>
    </row>
    <row r="289" spans="38:38" ht="20.100000000000001" customHeight="1" x14ac:dyDescent="0.2">
      <c r="AL289"/>
    </row>
    <row r="290" spans="38:38" ht="20.100000000000001" customHeight="1" x14ac:dyDescent="0.2">
      <c r="AL290"/>
    </row>
    <row r="291" spans="38:38" ht="20.100000000000001" customHeight="1" x14ac:dyDescent="0.2">
      <c r="AL291"/>
    </row>
    <row r="292" spans="38:38" ht="20.100000000000001" customHeight="1" x14ac:dyDescent="0.2">
      <c r="AL292"/>
    </row>
    <row r="293" spans="38:38" ht="20.100000000000001" customHeight="1" x14ac:dyDescent="0.2">
      <c r="AL293"/>
    </row>
    <row r="294" spans="38:38" ht="20.100000000000001" customHeight="1" x14ac:dyDescent="0.2">
      <c r="AL294"/>
    </row>
    <row r="295" spans="38:38" ht="20.100000000000001" customHeight="1" x14ac:dyDescent="0.2">
      <c r="AL295"/>
    </row>
    <row r="296" spans="38:38" ht="20.100000000000001" customHeight="1" x14ac:dyDescent="0.2">
      <c r="AL296"/>
    </row>
    <row r="297" spans="38:38" ht="20.100000000000001" customHeight="1" x14ac:dyDescent="0.2">
      <c r="AL297"/>
    </row>
    <row r="298" spans="38:38" ht="20.100000000000001" customHeight="1" x14ac:dyDescent="0.2">
      <c r="AL298"/>
    </row>
    <row r="299" spans="38:38" ht="20.100000000000001" customHeight="1" x14ac:dyDescent="0.2">
      <c r="AL299"/>
    </row>
    <row r="300" spans="38:38" ht="20.100000000000001" customHeight="1" x14ac:dyDescent="0.2">
      <c r="AL300"/>
    </row>
    <row r="301" spans="38:38" ht="20.100000000000001" customHeight="1" x14ac:dyDescent="0.2">
      <c r="AL301"/>
    </row>
    <row r="302" spans="38:38" ht="20.100000000000001" customHeight="1" x14ac:dyDescent="0.2">
      <c r="AL302"/>
    </row>
    <row r="303" spans="38:38" ht="20.100000000000001" customHeight="1" x14ac:dyDescent="0.2">
      <c r="AL303"/>
    </row>
    <row r="304" spans="38:38" ht="20.100000000000001" customHeight="1" x14ac:dyDescent="0.2">
      <c r="AL304"/>
    </row>
    <row r="305" spans="38:38" ht="20.100000000000001" customHeight="1" x14ac:dyDescent="0.2">
      <c r="AL305"/>
    </row>
    <row r="306" spans="38:38" ht="20.100000000000001" customHeight="1" x14ac:dyDescent="0.2">
      <c r="AL306"/>
    </row>
    <row r="307" spans="38:38" ht="20.100000000000001" customHeight="1" x14ac:dyDescent="0.2">
      <c r="AL307"/>
    </row>
    <row r="308" spans="38:38" ht="20.100000000000001" customHeight="1" x14ac:dyDescent="0.2">
      <c r="AL308"/>
    </row>
    <row r="309" spans="38:38" ht="20.100000000000001" customHeight="1" x14ac:dyDescent="0.2">
      <c r="AL309"/>
    </row>
    <row r="310" spans="38:38" ht="20.100000000000001" customHeight="1" x14ac:dyDescent="0.2">
      <c r="AL310"/>
    </row>
    <row r="311" spans="38:38" ht="20.100000000000001" customHeight="1" x14ac:dyDescent="0.2">
      <c r="AL311"/>
    </row>
    <row r="312" spans="38:38" ht="20.100000000000001" customHeight="1" x14ac:dyDescent="0.2">
      <c r="AL312"/>
    </row>
    <row r="313" spans="38:38" ht="20.100000000000001" customHeight="1" x14ac:dyDescent="0.2">
      <c r="AL313"/>
    </row>
    <row r="314" spans="38:38" ht="20.100000000000001" customHeight="1" x14ac:dyDescent="0.2">
      <c r="AL314"/>
    </row>
    <row r="315" spans="38:38" ht="20.100000000000001" customHeight="1" x14ac:dyDescent="0.2">
      <c r="AL315"/>
    </row>
    <row r="316" spans="38:38" ht="20.100000000000001" customHeight="1" x14ac:dyDescent="0.2">
      <c r="AL316"/>
    </row>
    <row r="317" spans="38:38" ht="20.100000000000001" customHeight="1" x14ac:dyDescent="0.2">
      <c r="AL317"/>
    </row>
    <row r="318" spans="38:38" ht="20.100000000000001" customHeight="1" x14ac:dyDescent="0.2">
      <c r="AL318"/>
    </row>
    <row r="319" spans="38:38" ht="20.100000000000001" customHeight="1" x14ac:dyDescent="0.2">
      <c r="AL319"/>
    </row>
    <row r="320" spans="38:38" ht="20.100000000000001" customHeight="1" x14ac:dyDescent="0.2">
      <c r="AL320"/>
    </row>
    <row r="321" spans="38:38" ht="20.100000000000001" customHeight="1" x14ac:dyDescent="0.2">
      <c r="AL321"/>
    </row>
    <row r="322" spans="38:38" ht="20.100000000000001" customHeight="1" x14ac:dyDescent="0.2">
      <c r="AL322"/>
    </row>
    <row r="323" spans="38:38" ht="20.100000000000001" customHeight="1" x14ac:dyDescent="0.2">
      <c r="AL323"/>
    </row>
    <row r="324" spans="38:38" ht="20.100000000000001" customHeight="1" x14ac:dyDescent="0.2">
      <c r="AL324"/>
    </row>
    <row r="325" spans="38:38" ht="20.100000000000001" customHeight="1" x14ac:dyDescent="0.2">
      <c r="AL325"/>
    </row>
    <row r="326" spans="38:38" ht="20.100000000000001" customHeight="1" x14ac:dyDescent="0.2">
      <c r="AL326"/>
    </row>
    <row r="327" spans="38:38" ht="20.100000000000001" customHeight="1" x14ac:dyDescent="0.2">
      <c r="AL327"/>
    </row>
    <row r="328" spans="38:38" ht="20.100000000000001" customHeight="1" x14ac:dyDescent="0.2">
      <c r="AL328"/>
    </row>
    <row r="329" spans="38:38" ht="20.100000000000001" customHeight="1" x14ac:dyDescent="0.2">
      <c r="AL329"/>
    </row>
    <row r="330" spans="38:38" ht="20.100000000000001" customHeight="1" x14ac:dyDescent="0.2">
      <c r="AL330"/>
    </row>
    <row r="331" spans="38:38" ht="20.100000000000001" customHeight="1" x14ac:dyDescent="0.2">
      <c r="AL331"/>
    </row>
    <row r="332" spans="38:38" ht="20.100000000000001" customHeight="1" x14ac:dyDescent="0.2">
      <c r="AL332"/>
    </row>
    <row r="333" spans="38:38" ht="20.100000000000001" customHeight="1" x14ac:dyDescent="0.2">
      <c r="AL333"/>
    </row>
    <row r="334" spans="38:38" ht="20.100000000000001" customHeight="1" x14ac:dyDescent="0.2">
      <c r="AL334"/>
    </row>
    <row r="335" spans="38:38" ht="20.100000000000001" customHeight="1" x14ac:dyDescent="0.2">
      <c r="AL335"/>
    </row>
    <row r="336" spans="38:38" ht="20.100000000000001" customHeight="1" x14ac:dyDescent="0.2">
      <c r="AL336"/>
    </row>
    <row r="337" spans="38:38" ht="20.100000000000001" customHeight="1" x14ac:dyDescent="0.2">
      <c r="AL337"/>
    </row>
    <row r="338" spans="38:38" ht="20.100000000000001" customHeight="1" x14ac:dyDescent="0.2">
      <c r="AL338"/>
    </row>
    <row r="339" spans="38:38" ht="20.100000000000001" customHeight="1" x14ac:dyDescent="0.2">
      <c r="AL339"/>
    </row>
    <row r="340" spans="38:38" ht="20.100000000000001" customHeight="1" x14ac:dyDescent="0.2">
      <c r="AL340"/>
    </row>
    <row r="341" spans="38:38" ht="20.100000000000001" customHeight="1" x14ac:dyDescent="0.2">
      <c r="AL341"/>
    </row>
    <row r="342" spans="38:38" ht="20.100000000000001" customHeight="1" x14ac:dyDescent="0.2">
      <c r="AL342"/>
    </row>
    <row r="343" spans="38:38" ht="20.100000000000001" customHeight="1" x14ac:dyDescent="0.2">
      <c r="AL343"/>
    </row>
    <row r="344" spans="38:38" ht="20.100000000000001" customHeight="1" x14ac:dyDescent="0.2">
      <c r="AL344"/>
    </row>
    <row r="345" spans="38:38" ht="20.100000000000001" customHeight="1" x14ac:dyDescent="0.2">
      <c r="AL345"/>
    </row>
    <row r="346" spans="38:38" ht="20.100000000000001" customHeight="1" x14ac:dyDescent="0.2">
      <c r="AL346"/>
    </row>
    <row r="347" spans="38:38" ht="20.100000000000001" customHeight="1" x14ac:dyDescent="0.2">
      <c r="AL347"/>
    </row>
    <row r="348" spans="38:38" ht="20.100000000000001" customHeight="1" x14ac:dyDescent="0.2">
      <c r="AL348"/>
    </row>
    <row r="349" spans="38:38" ht="20.100000000000001" customHeight="1" x14ac:dyDescent="0.2">
      <c r="AL349"/>
    </row>
    <row r="350" spans="38:38" ht="20.100000000000001" customHeight="1" x14ac:dyDescent="0.2">
      <c r="AL350"/>
    </row>
    <row r="351" spans="38:38" ht="20.100000000000001" customHeight="1" x14ac:dyDescent="0.2">
      <c r="AL351"/>
    </row>
    <row r="352" spans="38:38" ht="20.100000000000001" customHeight="1" x14ac:dyDescent="0.2">
      <c r="AL352"/>
    </row>
    <row r="353" spans="38:38" ht="20.100000000000001" customHeight="1" x14ac:dyDescent="0.2">
      <c r="AL353"/>
    </row>
    <row r="354" spans="38:38" ht="20.100000000000001" customHeight="1" x14ac:dyDescent="0.2">
      <c r="AL354"/>
    </row>
    <row r="355" spans="38:38" ht="20.100000000000001" customHeight="1" x14ac:dyDescent="0.2">
      <c r="AL355"/>
    </row>
    <row r="356" spans="38:38" ht="20.100000000000001" customHeight="1" x14ac:dyDescent="0.2">
      <c r="AL356"/>
    </row>
    <row r="357" spans="38:38" ht="20.100000000000001" customHeight="1" x14ac:dyDescent="0.2">
      <c r="AL357"/>
    </row>
    <row r="358" spans="38:38" ht="20.100000000000001" customHeight="1" x14ac:dyDescent="0.2">
      <c r="AL358"/>
    </row>
    <row r="359" spans="38:38" ht="20.100000000000001" customHeight="1" x14ac:dyDescent="0.2">
      <c r="AL359"/>
    </row>
    <row r="360" spans="38:38" ht="20.100000000000001" customHeight="1" x14ac:dyDescent="0.2">
      <c r="AL360"/>
    </row>
    <row r="361" spans="38:38" ht="20.100000000000001" customHeight="1" x14ac:dyDescent="0.2">
      <c r="AL361"/>
    </row>
    <row r="362" spans="38:38" ht="20.100000000000001" customHeight="1" x14ac:dyDescent="0.2">
      <c r="AL362"/>
    </row>
    <row r="363" spans="38:38" ht="20.100000000000001" customHeight="1" x14ac:dyDescent="0.2">
      <c r="AL363"/>
    </row>
    <row r="364" spans="38:38" ht="20.100000000000001" customHeight="1" x14ac:dyDescent="0.2">
      <c r="AL364"/>
    </row>
    <row r="365" spans="38:38" ht="20.100000000000001" customHeight="1" x14ac:dyDescent="0.2">
      <c r="AL365"/>
    </row>
    <row r="366" spans="38:38" ht="20.100000000000001" customHeight="1" x14ac:dyDescent="0.2">
      <c r="AL366"/>
    </row>
    <row r="367" spans="38:38" ht="20.100000000000001" customHeight="1" x14ac:dyDescent="0.2">
      <c r="AL367"/>
    </row>
    <row r="368" spans="38:38" ht="20.100000000000001" customHeight="1" x14ac:dyDescent="0.2">
      <c r="AL368"/>
    </row>
    <row r="369" spans="38:38" ht="20.100000000000001" customHeight="1" x14ac:dyDescent="0.2">
      <c r="AL369"/>
    </row>
    <row r="370" spans="38:38" ht="20.100000000000001" customHeight="1" x14ac:dyDescent="0.2">
      <c r="AL370"/>
    </row>
    <row r="371" spans="38:38" ht="20.100000000000001" customHeight="1" x14ac:dyDescent="0.2">
      <c r="AL371"/>
    </row>
    <row r="372" spans="38:38" ht="20.100000000000001" customHeight="1" x14ac:dyDescent="0.2">
      <c r="AL372"/>
    </row>
    <row r="373" spans="38:38" ht="20.100000000000001" customHeight="1" x14ac:dyDescent="0.2">
      <c r="AL373"/>
    </row>
    <row r="374" spans="38:38" ht="20.100000000000001" customHeight="1" x14ac:dyDescent="0.2">
      <c r="AL374"/>
    </row>
    <row r="375" spans="38:38" ht="20.100000000000001" customHeight="1" x14ac:dyDescent="0.2">
      <c r="AL375"/>
    </row>
    <row r="376" spans="38:38" ht="20.100000000000001" customHeight="1" x14ac:dyDescent="0.2">
      <c r="AL376"/>
    </row>
    <row r="377" spans="38:38" ht="20.100000000000001" customHeight="1" x14ac:dyDescent="0.2">
      <c r="AL377"/>
    </row>
    <row r="378" spans="38:38" ht="20.100000000000001" customHeight="1" x14ac:dyDescent="0.2">
      <c r="AL378"/>
    </row>
    <row r="379" spans="38:38" ht="20.100000000000001" customHeight="1" x14ac:dyDescent="0.2">
      <c r="AL379"/>
    </row>
    <row r="380" spans="38:38" ht="20.100000000000001" customHeight="1" x14ac:dyDescent="0.2">
      <c r="AL380"/>
    </row>
    <row r="381" spans="38:38" ht="20.100000000000001" customHeight="1" x14ac:dyDescent="0.2">
      <c r="AL381"/>
    </row>
    <row r="382" spans="38:38" ht="20.100000000000001" customHeight="1" x14ac:dyDescent="0.2">
      <c r="AL382"/>
    </row>
    <row r="383" spans="38:38" ht="20.100000000000001" customHeight="1" x14ac:dyDescent="0.2">
      <c r="AL383"/>
    </row>
    <row r="384" spans="38:38" ht="20.100000000000001" customHeight="1" x14ac:dyDescent="0.2">
      <c r="AL384"/>
    </row>
    <row r="385" spans="38:38" ht="20.100000000000001" customHeight="1" x14ac:dyDescent="0.2">
      <c r="AL385"/>
    </row>
    <row r="386" spans="38:38" ht="20.100000000000001" customHeight="1" x14ac:dyDescent="0.2">
      <c r="AL386"/>
    </row>
    <row r="387" spans="38:38" ht="20.100000000000001" customHeight="1" x14ac:dyDescent="0.2">
      <c r="AL387"/>
    </row>
    <row r="388" spans="38:38" ht="20.100000000000001" customHeight="1" x14ac:dyDescent="0.2">
      <c r="AL388"/>
    </row>
    <row r="389" spans="38:38" ht="20.100000000000001" customHeight="1" x14ac:dyDescent="0.2">
      <c r="AL389"/>
    </row>
    <row r="390" spans="38:38" ht="20.100000000000001" customHeight="1" x14ac:dyDescent="0.2">
      <c r="AL390"/>
    </row>
    <row r="391" spans="38:38" ht="20.100000000000001" customHeight="1" x14ac:dyDescent="0.2">
      <c r="AL391"/>
    </row>
    <row r="392" spans="38:38" ht="20.100000000000001" customHeight="1" x14ac:dyDescent="0.2">
      <c r="AL392"/>
    </row>
    <row r="393" spans="38:38" ht="20.100000000000001" customHeight="1" x14ac:dyDescent="0.2">
      <c r="AL393"/>
    </row>
    <row r="394" spans="38:38" ht="20.100000000000001" customHeight="1" x14ac:dyDescent="0.2">
      <c r="AL394"/>
    </row>
    <row r="395" spans="38:38" ht="20.100000000000001" customHeight="1" x14ac:dyDescent="0.2">
      <c r="AL395"/>
    </row>
    <row r="396" spans="38:38" ht="20.100000000000001" customHeight="1" x14ac:dyDescent="0.2">
      <c r="AL396"/>
    </row>
    <row r="397" spans="38:38" ht="20.100000000000001" customHeight="1" x14ac:dyDescent="0.2">
      <c r="AL397"/>
    </row>
    <row r="398" spans="38:38" ht="20.100000000000001" customHeight="1" x14ac:dyDescent="0.2">
      <c r="AL398"/>
    </row>
    <row r="399" spans="38:38" ht="20.100000000000001" customHeight="1" x14ac:dyDescent="0.2">
      <c r="AL399"/>
    </row>
    <row r="400" spans="38:38" ht="20.100000000000001" customHeight="1" x14ac:dyDescent="0.2">
      <c r="AL400"/>
    </row>
    <row r="401" spans="38:38" ht="20.100000000000001" customHeight="1" x14ac:dyDescent="0.2">
      <c r="AL401"/>
    </row>
    <row r="402" spans="38:38" ht="20.100000000000001" customHeight="1" x14ac:dyDescent="0.2">
      <c r="AL402"/>
    </row>
    <row r="403" spans="38:38" ht="20.100000000000001" customHeight="1" x14ac:dyDescent="0.2">
      <c r="AL403"/>
    </row>
    <row r="404" spans="38:38" ht="20.100000000000001" customHeight="1" x14ac:dyDescent="0.2">
      <c r="AL404"/>
    </row>
    <row r="405" spans="38:38" ht="20.100000000000001" customHeight="1" x14ac:dyDescent="0.2">
      <c r="AL405"/>
    </row>
    <row r="406" spans="38:38" ht="20.100000000000001" customHeight="1" x14ac:dyDescent="0.2">
      <c r="AL406"/>
    </row>
    <row r="407" spans="38:38" ht="20.100000000000001" customHeight="1" x14ac:dyDescent="0.2">
      <c r="AL407"/>
    </row>
    <row r="408" spans="38:38" ht="20.100000000000001" customHeight="1" x14ac:dyDescent="0.2">
      <c r="AL408"/>
    </row>
    <row r="409" spans="38:38" ht="20.100000000000001" customHeight="1" x14ac:dyDescent="0.2">
      <c r="AL409"/>
    </row>
    <row r="410" spans="38:38" ht="20.100000000000001" customHeight="1" x14ac:dyDescent="0.2">
      <c r="AL410"/>
    </row>
    <row r="411" spans="38:38" ht="20.100000000000001" customHeight="1" x14ac:dyDescent="0.2">
      <c r="AL411"/>
    </row>
    <row r="412" spans="38:38" ht="20.100000000000001" customHeight="1" x14ac:dyDescent="0.2">
      <c r="AL412"/>
    </row>
    <row r="413" spans="38:38" ht="20.100000000000001" customHeight="1" x14ac:dyDescent="0.2">
      <c r="AL413"/>
    </row>
    <row r="414" spans="38:38" ht="20.100000000000001" customHeight="1" x14ac:dyDescent="0.2">
      <c r="AL414"/>
    </row>
    <row r="415" spans="38:38" ht="20.100000000000001" customHeight="1" x14ac:dyDescent="0.2">
      <c r="AL415"/>
    </row>
    <row r="416" spans="38:38" ht="20.100000000000001" customHeight="1" x14ac:dyDescent="0.2">
      <c r="AL416"/>
    </row>
    <row r="417" spans="38:38" ht="20.100000000000001" customHeight="1" x14ac:dyDescent="0.2">
      <c r="AL417"/>
    </row>
    <row r="418" spans="38:38" ht="20.100000000000001" customHeight="1" x14ac:dyDescent="0.2">
      <c r="AL418"/>
    </row>
    <row r="419" spans="38:38" ht="20.100000000000001" customHeight="1" x14ac:dyDescent="0.2">
      <c r="AL419"/>
    </row>
    <row r="420" spans="38:38" ht="20.100000000000001" customHeight="1" x14ac:dyDescent="0.2">
      <c r="AL420"/>
    </row>
    <row r="421" spans="38:38" ht="20.100000000000001" customHeight="1" x14ac:dyDescent="0.2">
      <c r="AL421"/>
    </row>
    <row r="422" spans="38:38" ht="20.100000000000001" customHeight="1" x14ac:dyDescent="0.2">
      <c r="AL422"/>
    </row>
    <row r="423" spans="38:38" ht="20.100000000000001" customHeight="1" x14ac:dyDescent="0.2">
      <c r="AL423"/>
    </row>
    <row r="424" spans="38:38" ht="20.100000000000001" customHeight="1" x14ac:dyDescent="0.2">
      <c r="AL424"/>
    </row>
    <row r="425" spans="38:38" ht="20.100000000000001" customHeight="1" x14ac:dyDescent="0.2">
      <c r="AL425"/>
    </row>
    <row r="426" spans="38:38" ht="20.100000000000001" customHeight="1" x14ac:dyDescent="0.2">
      <c r="AL426"/>
    </row>
    <row r="427" spans="38:38" ht="20.100000000000001" customHeight="1" x14ac:dyDescent="0.2">
      <c r="AL427"/>
    </row>
    <row r="428" spans="38:38" ht="20.100000000000001" customHeight="1" x14ac:dyDescent="0.2">
      <c r="AL428"/>
    </row>
    <row r="429" spans="38:38" ht="20.100000000000001" customHeight="1" x14ac:dyDescent="0.2">
      <c r="AL429"/>
    </row>
    <row r="430" spans="38:38" ht="20.100000000000001" customHeight="1" x14ac:dyDescent="0.2">
      <c r="AL430"/>
    </row>
    <row r="431" spans="38:38" ht="20.100000000000001" customHeight="1" x14ac:dyDescent="0.2">
      <c r="AL431"/>
    </row>
    <row r="432" spans="38:38" ht="20.100000000000001" customHeight="1" x14ac:dyDescent="0.2">
      <c r="AL432"/>
    </row>
    <row r="433" spans="38:38" ht="20.100000000000001" customHeight="1" x14ac:dyDescent="0.2">
      <c r="AL433"/>
    </row>
    <row r="434" spans="38:38" ht="20.100000000000001" customHeight="1" x14ac:dyDescent="0.2">
      <c r="AL434"/>
    </row>
    <row r="435" spans="38:38" ht="20.100000000000001" customHeight="1" x14ac:dyDescent="0.2">
      <c r="AL435"/>
    </row>
    <row r="436" spans="38:38" ht="20.100000000000001" customHeight="1" x14ac:dyDescent="0.2">
      <c r="AL436"/>
    </row>
    <row r="437" spans="38:38" ht="20.100000000000001" customHeight="1" x14ac:dyDescent="0.2">
      <c r="AL437"/>
    </row>
    <row r="438" spans="38:38" ht="20.100000000000001" customHeight="1" x14ac:dyDescent="0.2">
      <c r="AL438"/>
    </row>
    <row r="439" spans="38:38" ht="20.100000000000001" customHeight="1" x14ac:dyDescent="0.2">
      <c r="AL439"/>
    </row>
    <row r="440" spans="38:38" ht="20.100000000000001" customHeight="1" x14ac:dyDescent="0.2">
      <c r="AL440"/>
    </row>
    <row r="441" spans="38:38" ht="20.100000000000001" customHeight="1" x14ac:dyDescent="0.2">
      <c r="AL441"/>
    </row>
    <row r="442" spans="38:38" ht="20.100000000000001" customHeight="1" x14ac:dyDescent="0.2">
      <c r="AL442"/>
    </row>
    <row r="443" spans="38:38" ht="20.100000000000001" customHeight="1" x14ac:dyDescent="0.2">
      <c r="AL443"/>
    </row>
    <row r="444" spans="38:38" ht="20.100000000000001" customHeight="1" x14ac:dyDescent="0.2">
      <c r="AL444"/>
    </row>
    <row r="445" spans="38:38" ht="20.100000000000001" customHeight="1" x14ac:dyDescent="0.2">
      <c r="AL445"/>
    </row>
    <row r="446" spans="38:38" ht="20.100000000000001" customHeight="1" x14ac:dyDescent="0.2">
      <c r="AL446"/>
    </row>
    <row r="447" spans="38:38" ht="20.100000000000001" customHeight="1" x14ac:dyDescent="0.2">
      <c r="AL447"/>
    </row>
    <row r="448" spans="38:38" ht="20.100000000000001" customHeight="1" x14ac:dyDescent="0.2">
      <c r="AL448"/>
    </row>
    <row r="449" spans="38:38" ht="20.100000000000001" customHeight="1" x14ac:dyDescent="0.2">
      <c r="AL449"/>
    </row>
    <row r="450" spans="38:38" ht="20.100000000000001" customHeight="1" x14ac:dyDescent="0.2">
      <c r="AL450"/>
    </row>
    <row r="451" spans="38:38" ht="20.100000000000001" customHeight="1" x14ac:dyDescent="0.2">
      <c r="AL451"/>
    </row>
    <row r="452" spans="38:38" ht="20.100000000000001" customHeight="1" x14ac:dyDescent="0.2">
      <c r="AL452"/>
    </row>
    <row r="453" spans="38:38" ht="20.100000000000001" customHeight="1" x14ac:dyDescent="0.2">
      <c r="AL453"/>
    </row>
    <row r="454" spans="38:38" ht="20.100000000000001" customHeight="1" x14ac:dyDescent="0.2">
      <c r="AL454"/>
    </row>
    <row r="455" spans="38:38" ht="20.100000000000001" customHeight="1" x14ac:dyDescent="0.2">
      <c r="AL455"/>
    </row>
    <row r="456" spans="38:38" ht="20.100000000000001" customHeight="1" x14ac:dyDescent="0.2">
      <c r="AL456"/>
    </row>
    <row r="457" spans="38:38" ht="20.100000000000001" customHeight="1" x14ac:dyDescent="0.2">
      <c r="AL457"/>
    </row>
    <row r="458" spans="38:38" ht="20.100000000000001" customHeight="1" x14ac:dyDescent="0.2">
      <c r="AL458"/>
    </row>
    <row r="459" spans="38:38" ht="20.100000000000001" customHeight="1" x14ac:dyDescent="0.2">
      <c r="AL459"/>
    </row>
    <row r="460" spans="38:38" ht="20.100000000000001" customHeight="1" x14ac:dyDescent="0.2">
      <c r="AL460"/>
    </row>
    <row r="461" spans="38:38" ht="20.100000000000001" customHeight="1" x14ac:dyDescent="0.2">
      <c r="AL461"/>
    </row>
    <row r="462" spans="38:38" ht="20.100000000000001" customHeight="1" x14ac:dyDescent="0.2">
      <c r="AL462"/>
    </row>
    <row r="463" spans="38:38" ht="20.100000000000001" customHeight="1" x14ac:dyDescent="0.2">
      <c r="AL463"/>
    </row>
    <row r="464" spans="38:38" ht="20.100000000000001" customHeight="1" x14ac:dyDescent="0.2">
      <c r="AL464"/>
    </row>
    <row r="465" spans="38:38" ht="20.100000000000001" customHeight="1" x14ac:dyDescent="0.2">
      <c r="AL465"/>
    </row>
    <row r="466" spans="38:38" ht="20.100000000000001" customHeight="1" x14ac:dyDescent="0.2">
      <c r="AL466"/>
    </row>
    <row r="467" spans="38:38" ht="20.100000000000001" customHeight="1" x14ac:dyDescent="0.2">
      <c r="AL467"/>
    </row>
    <row r="468" spans="38:38" ht="20.100000000000001" customHeight="1" x14ac:dyDescent="0.2">
      <c r="AL468"/>
    </row>
    <row r="469" spans="38:38" ht="20.100000000000001" customHeight="1" x14ac:dyDescent="0.2">
      <c r="AL469"/>
    </row>
    <row r="470" spans="38:38" ht="20.100000000000001" customHeight="1" x14ac:dyDescent="0.2">
      <c r="AL470"/>
    </row>
    <row r="471" spans="38:38" ht="20.100000000000001" customHeight="1" x14ac:dyDescent="0.2">
      <c r="AL471"/>
    </row>
    <row r="472" spans="38:38" ht="20.100000000000001" customHeight="1" x14ac:dyDescent="0.2">
      <c r="AL472"/>
    </row>
    <row r="473" spans="38:38" ht="20.100000000000001" customHeight="1" x14ac:dyDescent="0.2">
      <c r="AL473"/>
    </row>
    <row r="474" spans="38:38" ht="20.100000000000001" customHeight="1" x14ac:dyDescent="0.2">
      <c r="AL474"/>
    </row>
    <row r="475" spans="38:38" ht="20.100000000000001" customHeight="1" x14ac:dyDescent="0.2">
      <c r="AL475"/>
    </row>
    <row r="476" spans="38:38" ht="20.100000000000001" customHeight="1" x14ac:dyDescent="0.2">
      <c r="AL476"/>
    </row>
    <row r="477" spans="38:38" ht="20.100000000000001" customHeight="1" x14ac:dyDescent="0.2">
      <c r="AL477"/>
    </row>
    <row r="478" spans="38:38" ht="20.100000000000001" customHeight="1" x14ac:dyDescent="0.2">
      <c r="AL478"/>
    </row>
    <row r="479" spans="38:38" ht="20.100000000000001" customHeight="1" x14ac:dyDescent="0.2">
      <c r="AL479"/>
    </row>
    <row r="480" spans="38:38" ht="20.100000000000001" customHeight="1" x14ac:dyDescent="0.2">
      <c r="AL480"/>
    </row>
    <row r="481" spans="38:38" ht="20.100000000000001" customHeight="1" x14ac:dyDescent="0.2">
      <c r="AL481"/>
    </row>
    <row r="482" spans="38:38" ht="20.100000000000001" customHeight="1" x14ac:dyDescent="0.2">
      <c r="AL482"/>
    </row>
    <row r="483" spans="38:38" ht="20.100000000000001" customHeight="1" x14ac:dyDescent="0.2">
      <c r="AL483"/>
    </row>
    <row r="484" spans="38:38" ht="20.100000000000001" customHeight="1" x14ac:dyDescent="0.2">
      <c r="AL484"/>
    </row>
    <row r="485" spans="38:38" ht="20.100000000000001" customHeight="1" x14ac:dyDescent="0.2">
      <c r="AL485"/>
    </row>
    <row r="486" spans="38:38" ht="20.100000000000001" customHeight="1" x14ac:dyDescent="0.2">
      <c r="AL486"/>
    </row>
    <row r="487" spans="38:38" ht="20.100000000000001" customHeight="1" x14ac:dyDescent="0.2">
      <c r="AL487"/>
    </row>
    <row r="488" spans="38:38" ht="20.100000000000001" customHeight="1" x14ac:dyDescent="0.2">
      <c r="AL488"/>
    </row>
    <row r="489" spans="38:38" ht="20.100000000000001" customHeight="1" x14ac:dyDescent="0.2">
      <c r="AL489"/>
    </row>
    <row r="490" spans="38:38" ht="20.100000000000001" customHeight="1" x14ac:dyDescent="0.2">
      <c r="AL490"/>
    </row>
    <row r="491" spans="38:38" ht="20.100000000000001" customHeight="1" x14ac:dyDescent="0.2">
      <c r="AL491"/>
    </row>
    <row r="492" spans="38:38" ht="20.100000000000001" customHeight="1" x14ac:dyDescent="0.2">
      <c r="AL492"/>
    </row>
    <row r="493" spans="38:38" ht="20.100000000000001" customHeight="1" x14ac:dyDescent="0.2">
      <c r="AL493"/>
    </row>
    <row r="494" spans="38:38" ht="20.100000000000001" customHeight="1" x14ac:dyDescent="0.2">
      <c r="AL494"/>
    </row>
    <row r="495" spans="38:38" ht="20.100000000000001" customHeight="1" x14ac:dyDescent="0.2">
      <c r="AL495"/>
    </row>
    <row r="496" spans="38:38" ht="20.100000000000001" customHeight="1" x14ac:dyDescent="0.2">
      <c r="AL496"/>
    </row>
    <row r="497" spans="38:38" ht="20.100000000000001" customHeight="1" x14ac:dyDescent="0.2">
      <c r="AL497"/>
    </row>
    <row r="498" spans="38:38" ht="20.100000000000001" customHeight="1" x14ac:dyDescent="0.2">
      <c r="AL498"/>
    </row>
    <row r="499" spans="38:38" ht="20.100000000000001" customHeight="1" x14ac:dyDescent="0.2">
      <c r="AL499"/>
    </row>
    <row r="500" spans="38:38" ht="20.100000000000001" customHeight="1" x14ac:dyDescent="0.2">
      <c r="AL500"/>
    </row>
    <row r="501" spans="38:38" ht="20.100000000000001" customHeight="1" x14ac:dyDescent="0.2">
      <c r="AL501"/>
    </row>
    <row r="502" spans="38:38" ht="20.100000000000001" customHeight="1" x14ac:dyDescent="0.2">
      <c r="AL502"/>
    </row>
    <row r="503" spans="38:38" ht="20.100000000000001" customHeight="1" x14ac:dyDescent="0.2">
      <c r="AL503"/>
    </row>
    <row r="504" spans="38:38" ht="20.100000000000001" customHeight="1" x14ac:dyDescent="0.2">
      <c r="AL504"/>
    </row>
    <row r="505" spans="38:38" ht="20.100000000000001" customHeight="1" x14ac:dyDescent="0.2">
      <c r="AL505"/>
    </row>
    <row r="506" spans="38:38" ht="20.100000000000001" customHeight="1" x14ac:dyDescent="0.2">
      <c r="AL506"/>
    </row>
    <row r="507" spans="38:38" ht="20.100000000000001" customHeight="1" x14ac:dyDescent="0.2">
      <c r="AL507"/>
    </row>
    <row r="508" spans="38:38" ht="20.100000000000001" customHeight="1" x14ac:dyDescent="0.2">
      <c r="AL508"/>
    </row>
    <row r="509" spans="38:38" ht="20.100000000000001" customHeight="1" x14ac:dyDescent="0.2">
      <c r="AL509"/>
    </row>
    <row r="510" spans="38:38" ht="20.100000000000001" customHeight="1" x14ac:dyDescent="0.2">
      <c r="AL510"/>
    </row>
    <row r="511" spans="38:38" ht="20.100000000000001" customHeight="1" x14ac:dyDescent="0.2">
      <c r="AL511"/>
    </row>
    <row r="512" spans="38:38" ht="20.100000000000001" customHeight="1" x14ac:dyDescent="0.2">
      <c r="AL512"/>
    </row>
    <row r="513" spans="38:38" ht="20.100000000000001" customHeight="1" x14ac:dyDescent="0.2">
      <c r="AL513"/>
    </row>
    <row r="514" spans="38:38" ht="20.100000000000001" customHeight="1" x14ac:dyDescent="0.2">
      <c r="AL514"/>
    </row>
    <row r="515" spans="38:38" ht="20.100000000000001" customHeight="1" x14ac:dyDescent="0.2">
      <c r="AL515"/>
    </row>
    <row r="516" spans="38:38" ht="20.100000000000001" customHeight="1" x14ac:dyDescent="0.2">
      <c r="AL516"/>
    </row>
    <row r="517" spans="38:38" ht="20.100000000000001" customHeight="1" x14ac:dyDescent="0.2">
      <c r="AL517"/>
    </row>
    <row r="518" spans="38:38" ht="20.100000000000001" customHeight="1" x14ac:dyDescent="0.2">
      <c r="AL518"/>
    </row>
    <row r="519" spans="38:38" ht="20.100000000000001" customHeight="1" x14ac:dyDescent="0.2">
      <c r="AL519"/>
    </row>
    <row r="520" spans="38:38" ht="20.100000000000001" customHeight="1" x14ac:dyDescent="0.2">
      <c r="AL520"/>
    </row>
    <row r="521" spans="38:38" ht="20.100000000000001" customHeight="1" x14ac:dyDescent="0.2">
      <c r="AL521"/>
    </row>
    <row r="522" spans="38:38" ht="20.100000000000001" customHeight="1" x14ac:dyDescent="0.2">
      <c r="AL522"/>
    </row>
    <row r="523" spans="38:38" ht="20.100000000000001" customHeight="1" x14ac:dyDescent="0.2">
      <c r="AL523"/>
    </row>
    <row r="524" spans="38:38" ht="20.100000000000001" customHeight="1" x14ac:dyDescent="0.2">
      <c r="AL524"/>
    </row>
    <row r="525" spans="38:38" ht="20.100000000000001" customHeight="1" x14ac:dyDescent="0.2">
      <c r="AL525"/>
    </row>
    <row r="526" spans="38:38" ht="20.100000000000001" customHeight="1" x14ac:dyDescent="0.2">
      <c r="AL526"/>
    </row>
    <row r="527" spans="38:38" ht="20.100000000000001" customHeight="1" x14ac:dyDescent="0.2">
      <c r="AL527"/>
    </row>
    <row r="528" spans="38:38" ht="20.100000000000001" customHeight="1" x14ac:dyDescent="0.2">
      <c r="AL528"/>
    </row>
    <row r="529" spans="38:38" ht="20.100000000000001" customHeight="1" x14ac:dyDescent="0.2">
      <c r="AL529"/>
    </row>
    <row r="530" spans="38:38" ht="20.100000000000001" customHeight="1" x14ac:dyDescent="0.2">
      <c r="AL530"/>
    </row>
    <row r="531" spans="38:38" ht="20.100000000000001" customHeight="1" x14ac:dyDescent="0.2">
      <c r="AL531"/>
    </row>
    <row r="532" spans="38:38" ht="20.100000000000001" customHeight="1" x14ac:dyDescent="0.2">
      <c r="AL532"/>
    </row>
    <row r="533" spans="38:38" ht="20.100000000000001" customHeight="1" x14ac:dyDescent="0.2">
      <c r="AL533"/>
    </row>
    <row r="534" spans="38:38" ht="20.100000000000001" customHeight="1" x14ac:dyDescent="0.2">
      <c r="AL534"/>
    </row>
    <row r="535" spans="38:38" ht="20.100000000000001" customHeight="1" x14ac:dyDescent="0.2">
      <c r="AL535"/>
    </row>
    <row r="536" spans="38:38" ht="20.100000000000001" customHeight="1" x14ac:dyDescent="0.2">
      <c r="AL536"/>
    </row>
    <row r="537" spans="38:38" ht="20.100000000000001" customHeight="1" x14ac:dyDescent="0.2">
      <c r="AL537"/>
    </row>
    <row r="538" spans="38:38" ht="20.100000000000001" customHeight="1" x14ac:dyDescent="0.2">
      <c r="AL538"/>
    </row>
    <row r="539" spans="38:38" ht="20.100000000000001" customHeight="1" x14ac:dyDescent="0.2">
      <c r="AL539"/>
    </row>
    <row r="540" spans="38:38" ht="20.100000000000001" customHeight="1" x14ac:dyDescent="0.2">
      <c r="AL540"/>
    </row>
    <row r="541" spans="38:38" ht="20.100000000000001" customHeight="1" x14ac:dyDescent="0.2">
      <c r="AL541"/>
    </row>
    <row r="542" spans="38:38" ht="20.100000000000001" customHeight="1" x14ac:dyDescent="0.2">
      <c r="AL542"/>
    </row>
    <row r="543" spans="38:38" ht="20.100000000000001" customHeight="1" x14ac:dyDescent="0.2">
      <c r="AL543"/>
    </row>
    <row r="544" spans="38:38" ht="20.100000000000001" customHeight="1" x14ac:dyDescent="0.2">
      <c r="AL544"/>
    </row>
    <row r="545" spans="38:38" ht="20.100000000000001" customHeight="1" x14ac:dyDescent="0.2">
      <c r="AL545"/>
    </row>
    <row r="546" spans="38:38" ht="20.100000000000001" customHeight="1" x14ac:dyDescent="0.2">
      <c r="AL546"/>
    </row>
    <row r="547" spans="38:38" ht="20.100000000000001" customHeight="1" x14ac:dyDescent="0.2">
      <c r="AL547"/>
    </row>
    <row r="548" spans="38:38" ht="20.100000000000001" customHeight="1" x14ac:dyDescent="0.2">
      <c r="AL548"/>
    </row>
    <row r="549" spans="38:38" ht="20.100000000000001" customHeight="1" x14ac:dyDescent="0.2">
      <c r="AL549"/>
    </row>
    <row r="550" spans="38:38" ht="20.100000000000001" customHeight="1" x14ac:dyDescent="0.2">
      <c r="AL550"/>
    </row>
    <row r="551" spans="38:38" ht="20.100000000000001" customHeight="1" x14ac:dyDescent="0.2">
      <c r="AL551"/>
    </row>
    <row r="552" spans="38:38" ht="20.100000000000001" customHeight="1" x14ac:dyDescent="0.2">
      <c r="AL552"/>
    </row>
    <row r="553" spans="38:38" ht="20.100000000000001" customHeight="1" x14ac:dyDescent="0.2">
      <c r="AL553"/>
    </row>
    <row r="554" spans="38:38" ht="20.100000000000001" customHeight="1" x14ac:dyDescent="0.2">
      <c r="AL554"/>
    </row>
    <row r="555" spans="38:38" ht="20.100000000000001" customHeight="1" x14ac:dyDescent="0.2">
      <c r="AL555"/>
    </row>
    <row r="556" spans="38:38" ht="20.100000000000001" customHeight="1" x14ac:dyDescent="0.2">
      <c r="AL556"/>
    </row>
    <row r="557" spans="38:38" ht="20.100000000000001" customHeight="1" x14ac:dyDescent="0.2">
      <c r="AL557"/>
    </row>
    <row r="558" spans="38:38" ht="20.100000000000001" customHeight="1" x14ac:dyDescent="0.2">
      <c r="AL558"/>
    </row>
    <row r="559" spans="38:38" ht="20.100000000000001" customHeight="1" x14ac:dyDescent="0.2">
      <c r="AL559"/>
    </row>
    <row r="560" spans="38:38" ht="20.100000000000001" customHeight="1" x14ac:dyDescent="0.2">
      <c r="AL560"/>
    </row>
    <row r="561" spans="38:38" ht="20.100000000000001" customHeight="1" x14ac:dyDescent="0.2">
      <c r="AL561"/>
    </row>
    <row r="562" spans="38:38" ht="20.100000000000001" customHeight="1" x14ac:dyDescent="0.2">
      <c r="AL562"/>
    </row>
    <row r="563" spans="38:38" ht="20.100000000000001" customHeight="1" x14ac:dyDescent="0.2">
      <c r="AL563"/>
    </row>
    <row r="564" spans="38:38" ht="20.100000000000001" customHeight="1" x14ac:dyDescent="0.2">
      <c r="AL564"/>
    </row>
    <row r="565" spans="38:38" ht="20.100000000000001" customHeight="1" x14ac:dyDescent="0.2">
      <c r="AL565"/>
    </row>
    <row r="566" spans="38:38" ht="20.100000000000001" customHeight="1" x14ac:dyDescent="0.2">
      <c r="AL566"/>
    </row>
    <row r="567" spans="38:38" ht="20.100000000000001" customHeight="1" x14ac:dyDescent="0.2">
      <c r="AL567"/>
    </row>
    <row r="568" spans="38:38" ht="20.100000000000001" customHeight="1" x14ac:dyDescent="0.2">
      <c r="AL568"/>
    </row>
    <row r="569" spans="38:38" ht="20.100000000000001" customHeight="1" x14ac:dyDescent="0.2">
      <c r="AL569"/>
    </row>
    <row r="570" spans="38:38" ht="20.100000000000001" customHeight="1" x14ac:dyDescent="0.2">
      <c r="AL570"/>
    </row>
    <row r="571" spans="38:38" ht="20.100000000000001" customHeight="1" x14ac:dyDescent="0.2">
      <c r="AL571"/>
    </row>
    <row r="572" spans="38:38" ht="20.100000000000001" customHeight="1" x14ac:dyDescent="0.2">
      <c r="AL572"/>
    </row>
    <row r="573" spans="38:38" ht="20.100000000000001" customHeight="1" x14ac:dyDescent="0.2">
      <c r="AL573"/>
    </row>
    <row r="574" spans="38:38" ht="20.100000000000001" customHeight="1" x14ac:dyDescent="0.2">
      <c r="AL574"/>
    </row>
    <row r="575" spans="38:38" ht="20.100000000000001" customHeight="1" x14ac:dyDescent="0.2">
      <c r="AL575"/>
    </row>
    <row r="576" spans="38:38" ht="20.100000000000001" customHeight="1" x14ac:dyDescent="0.2">
      <c r="AL576"/>
    </row>
    <row r="577" spans="38:38" ht="20.100000000000001" customHeight="1" x14ac:dyDescent="0.2">
      <c r="AL577"/>
    </row>
    <row r="578" spans="38:38" ht="20.100000000000001" customHeight="1" x14ac:dyDescent="0.2">
      <c r="AL578"/>
    </row>
    <row r="579" spans="38:38" ht="20.100000000000001" customHeight="1" x14ac:dyDescent="0.2">
      <c r="AL579"/>
    </row>
    <row r="580" spans="38:38" ht="20.100000000000001" customHeight="1" x14ac:dyDescent="0.2">
      <c r="AL580"/>
    </row>
    <row r="581" spans="38:38" ht="20.100000000000001" customHeight="1" x14ac:dyDescent="0.2">
      <c r="AL581"/>
    </row>
    <row r="582" spans="38:38" ht="20.100000000000001" customHeight="1" x14ac:dyDescent="0.2">
      <c r="AL582"/>
    </row>
    <row r="583" spans="38:38" ht="20.100000000000001" customHeight="1" x14ac:dyDescent="0.2">
      <c r="AL583"/>
    </row>
    <row r="584" spans="38:38" ht="20.100000000000001" customHeight="1" x14ac:dyDescent="0.2">
      <c r="AL584"/>
    </row>
    <row r="585" spans="38:38" ht="20.100000000000001" customHeight="1" x14ac:dyDescent="0.2">
      <c r="AL585"/>
    </row>
    <row r="586" spans="38:38" ht="20.100000000000001" customHeight="1" x14ac:dyDescent="0.2">
      <c r="AL586"/>
    </row>
    <row r="587" spans="38:38" ht="20.100000000000001" customHeight="1" x14ac:dyDescent="0.2">
      <c r="AL587"/>
    </row>
    <row r="588" spans="38:38" ht="20.100000000000001" customHeight="1" x14ac:dyDescent="0.2">
      <c r="AL588"/>
    </row>
    <row r="589" spans="38:38" ht="20.100000000000001" customHeight="1" x14ac:dyDescent="0.2">
      <c r="AL589"/>
    </row>
    <row r="590" spans="38:38" ht="20.100000000000001" customHeight="1" x14ac:dyDescent="0.2">
      <c r="AL590"/>
    </row>
    <row r="591" spans="38:38" ht="20.100000000000001" customHeight="1" x14ac:dyDescent="0.2">
      <c r="AL591"/>
    </row>
    <row r="592" spans="38:38" ht="20.100000000000001" customHeight="1" x14ac:dyDescent="0.2">
      <c r="AL592"/>
    </row>
    <row r="593" spans="38:38" ht="20.100000000000001" customHeight="1" x14ac:dyDescent="0.2">
      <c r="AL593"/>
    </row>
    <row r="594" spans="38:38" ht="20.100000000000001" customHeight="1" x14ac:dyDescent="0.2">
      <c r="AL594"/>
    </row>
    <row r="595" spans="38:38" ht="20.100000000000001" customHeight="1" x14ac:dyDescent="0.2">
      <c r="AL595"/>
    </row>
    <row r="596" spans="38:38" ht="20.100000000000001" customHeight="1" x14ac:dyDescent="0.2">
      <c r="AL596"/>
    </row>
    <row r="597" spans="38:38" ht="20.100000000000001" customHeight="1" x14ac:dyDescent="0.2">
      <c r="AL597"/>
    </row>
    <row r="598" spans="38:38" ht="20.100000000000001" customHeight="1" x14ac:dyDescent="0.2">
      <c r="AL598"/>
    </row>
    <row r="599" spans="38:38" ht="20.100000000000001" customHeight="1" x14ac:dyDescent="0.2">
      <c r="AL599"/>
    </row>
    <row r="600" spans="38:38" ht="20.100000000000001" customHeight="1" x14ac:dyDescent="0.2">
      <c r="AL600"/>
    </row>
    <row r="601" spans="38:38" ht="20.100000000000001" customHeight="1" x14ac:dyDescent="0.2">
      <c r="AL601"/>
    </row>
    <row r="602" spans="38:38" ht="20.100000000000001" customHeight="1" x14ac:dyDescent="0.2">
      <c r="AL602"/>
    </row>
    <row r="603" spans="38:38" ht="20.100000000000001" customHeight="1" x14ac:dyDescent="0.2">
      <c r="AL603"/>
    </row>
    <row r="604" spans="38:38" ht="20.100000000000001" customHeight="1" x14ac:dyDescent="0.2">
      <c r="AL604"/>
    </row>
    <row r="605" spans="38:38" ht="20.100000000000001" customHeight="1" x14ac:dyDescent="0.2">
      <c r="AL605"/>
    </row>
    <row r="606" spans="38:38" ht="20.100000000000001" customHeight="1" x14ac:dyDescent="0.2">
      <c r="AL606"/>
    </row>
    <row r="607" spans="38:38" ht="20.100000000000001" customHeight="1" x14ac:dyDescent="0.2">
      <c r="AL607"/>
    </row>
    <row r="608" spans="38:38" ht="20.100000000000001" customHeight="1" x14ac:dyDescent="0.2">
      <c r="AL608"/>
    </row>
    <row r="609" spans="38:38" ht="20.100000000000001" customHeight="1" x14ac:dyDescent="0.2">
      <c r="AL609"/>
    </row>
    <row r="610" spans="38:38" ht="20.100000000000001" customHeight="1" x14ac:dyDescent="0.2">
      <c r="AL610"/>
    </row>
    <row r="611" spans="38:38" ht="20.100000000000001" customHeight="1" x14ac:dyDescent="0.2">
      <c r="AL611"/>
    </row>
    <row r="612" spans="38:38" ht="20.100000000000001" customHeight="1" x14ac:dyDescent="0.2">
      <c r="AL612"/>
    </row>
    <row r="613" spans="38:38" ht="20.100000000000001" customHeight="1" x14ac:dyDescent="0.2">
      <c r="AL613"/>
    </row>
    <row r="614" spans="38:38" ht="20.100000000000001" customHeight="1" x14ac:dyDescent="0.2">
      <c r="AL614"/>
    </row>
    <row r="615" spans="38:38" ht="20.100000000000001" customHeight="1" x14ac:dyDescent="0.2">
      <c r="AL615"/>
    </row>
    <row r="616" spans="38:38" ht="20.100000000000001" customHeight="1" x14ac:dyDescent="0.2">
      <c r="AL616"/>
    </row>
    <row r="617" spans="38:38" ht="20.100000000000001" customHeight="1" x14ac:dyDescent="0.2">
      <c r="AL617"/>
    </row>
    <row r="618" spans="38:38" ht="20.100000000000001" customHeight="1" x14ac:dyDescent="0.2">
      <c r="AL618"/>
    </row>
    <row r="619" spans="38:38" ht="20.100000000000001" customHeight="1" x14ac:dyDescent="0.2">
      <c r="AL619"/>
    </row>
    <row r="620" spans="38:38" ht="20.100000000000001" customHeight="1" x14ac:dyDescent="0.2">
      <c r="AL620"/>
    </row>
    <row r="621" spans="38:38" ht="20.100000000000001" customHeight="1" x14ac:dyDescent="0.2">
      <c r="AL621"/>
    </row>
    <row r="622" spans="38:38" ht="20.100000000000001" customHeight="1" x14ac:dyDescent="0.2">
      <c r="AL622"/>
    </row>
    <row r="623" spans="38:38" ht="20.100000000000001" customHeight="1" x14ac:dyDescent="0.2">
      <c r="AL623"/>
    </row>
    <row r="624" spans="38:38" ht="20.100000000000001" customHeight="1" x14ac:dyDescent="0.2">
      <c r="AL624"/>
    </row>
    <row r="625" spans="38:38" ht="20.100000000000001" customHeight="1" x14ac:dyDescent="0.2">
      <c r="AL625"/>
    </row>
    <row r="626" spans="38:38" ht="20.100000000000001" customHeight="1" x14ac:dyDescent="0.2">
      <c r="AL626"/>
    </row>
    <row r="627" spans="38:38" ht="20.100000000000001" customHeight="1" x14ac:dyDescent="0.2">
      <c r="AL627"/>
    </row>
    <row r="628" spans="38:38" ht="20.100000000000001" customHeight="1" x14ac:dyDescent="0.2">
      <c r="AL628"/>
    </row>
    <row r="629" spans="38:38" ht="20.100000000000001" customHeight="1" x14ac:dyDescent="0.2">
      <c r="AL629"/>
    </row>
    <row r="630" spans="38:38" ht="20.100000000000001" customHeight="1" x14ac:dyDescent="0.2">
      <c r="AL630"/>
    </row>
    <row r="631" spans="38:38" ht="20.100000000000001" customHeight="1" x14ac:dyDescent="0.2">
      <c r="AL631"/>
    </row>
    <row r="632" spans="38:38" ht="20.100000000000001" customHeight="1" x14ac:dyDescent="0.2">
      <c r="AL632"/>
    </row>
    <row r="633" spans="38:38" ht="20.100000000000001" customHeight="1" x14ac:dyDescent="0.2">
      <c r="AL633"/>
    </row>
    <row r="634" spans="38:38" ht="20.100000000000001" customHeight="1" x14ac:dyDescent="0.2">
      <c r="AL634"/>
    </row>
    <row r="635" spans="38:38" ht="20.100000000000001" customHeight="1" x14ac:dyDescent="0.2">
      <c r="AL635"/>
    </row>
    <row r="636" spans="38:38" ht="20.100000000000001" customHeight="1" x14ac:dyDescent="0.2">
      <c r="AL636"/>
    </row>
    <row r="637" spans="38:38" ht="20.100000000000001" customHeight="1" x14ac:dyDescent="0.2">
      <c r="AL637"/>
    </row>
    <row r="638" spans="38:38" ht="20.100000000000001" customHeight="1" x14ac:dyDescent="0.2">
      <c r="AL638"/>
    </row>
    <row r="639" spans="38:38" ht="20.100000000000001" customHeight="1" x14ac:dyDescent="0.2">
      <c r="AL639"/>
    </row>
    <row r="640" spans="38:38" ht="20.100000000000001" customHeight="1" x14ac:dyDescent="0.2">
      <c r="AL640"/>
    </row>
    <row r="641" spans="38:38" ht="20.100000000000001" customHeight="1" x14ac:dyDescent="0.2">
      <c r="AL641"/>
    </row>
    <row r="642" spans="38:38" ht="20.100000000000001" customHeight="1" x14ac:dyDescent="0.2">
      <c r="AL642"/>
    </row>
    <row r="643" spans="38:38" ht="20.100000000000001" customHeight="1" x14ac:dyDescent="0.2">
      <c r="AL643"/>
    </row>
    <row r="644" spans="38:38" ht="20.100000000000001" customHeight="1" x14ac:dyDescent="0.2">
      <c r="AL644"/>
    </row>
    <row r="645" spans="38:38" ht="20.100000000000001" customHeight="1" x14ac:dyDescent="0.2">
      <c r="AL645"/>
    </row>
    <row r="646" spans="38:38" ht="20.100000000000001" customHeight="1" x14ac:dyDescent="0.2">
      <c r="AL646"/>
    </row>
    <row r="647" spans="38:38" ht="20.100000000000001" customHeight="1" x14ac:dyDescent="0.2">
      <c r="AL647"/>
    </row>
    <row r="648" spans="38:38" ht="20.100000000000001" customHeight="1" x14ac:dyDescent="0.2">
      <c r="AL648"/>
    </row>
    <row r="649" spans="38:38" ht="20.100000000000001" customHeight="1" x14ac:dyDescent="0.2">
      <c r="AL649"/>
    </row>
    <row r="650" spans="38:38" ht="20.100000000000001" customHeight="1" x14ac:dyDescent="0.2">
      <c r="AL650"/>
    </row>
    <row r="651" spans="38:38" ht="20.100000000000001" customHeight="1" x14ac:dyDescent="0.2">
      <c r="AL651"/>
    </row>
    <row r="652" spans="38:38" ht="20.100000000000001" customHeight="1" x14ac:dyDescent="0.2">
      <c r="AL652"/>
    </row>
    <row r="653" spans="38:38" ht="20.100000000000001" customHeight="1" x14ac:dyDescent="0.2">
      <c r="AL653"/>
    </row>
    <row r="654" spans="38:38" ht="20.100000000000001" customHeight="1" x14ac:dyDescent="0.2">
      <c r="AL654"/>
    </row>
    <row r="655" spans="38:38" ht="20.100000000000001" customHeight="1" x14ac:dyDescent="0.2">
      <c r="AL655"/>
    </row>
    <row r="656" spans="38:38" ht="20.100000000000001" customHeight="1" x14ac:dyDescent="0.2">
      <c r="AL656"/>
    </row>
    <row r="657" spans="38:38" ht="20.100000000000001" customHeight="1" x14ac:dyDescent="0.2">
      <c r="AL657"/>
    </row>
    <row r="658" spans="38:38" ht="20.100000000000001" customHeight="1" x14ac:dyDescent="0.2">
      <c r="AL658"/>
    </row>
    <row r="659" spans="38:38" ht="20.100000000000001" customHeight="1" x14ac:dyDescent="0.2">
      <c r="AL659"/>
    </row>
    <row r="660" spans="38:38" ht="20.100000000000001" customHeight="1" x14ac:dyDescent="0.2">
      <c r="AL660"/>
    </row>
    <row r="661" spans="38:38" ht="20.100000000000001" customHeight="1" x14ac:dyDescent="0.2">
      <c r="AL661"/>
    </row>
    <row r="662" spans="38:38" ht="20.100000000000001" customHeight="1" x14ac:dyDescent="0.2">
      <c r="AL662"/>
    </row>
    <row r="663" spans="38:38" ht="20.100000000000001" customHeight="1" x14ac:dyDescent="0.2">
      <c r="AL663"/>
    </row>
    <row r="664" spans="38:38" ht="20.100000000000001" customHeight="1" x14ac:dyDescent="0.2">
      <c r="AL664"/>
    </row>
    <row r="665" spans="38:38" ht="20.100000000000001" customHeight="1" x14ac:dyDescent="0.2">
      <c r="AL665"/>
    </row>
    <row r="666" spans="38:38" ht="20.100000000000001" customHeight="1" x14ac:dyDescent="0.2">
      <c r="AL666"/>
    </row>
    <row r="667" spans="38:38" ht="20.100000000000001" customHeight="1" x14ac:dyDescent="0.2">
      <c r="AL667"/>
    </row>
    <row r="668" spans="38:38" ht="20.100000000000001" customHeight="1" x14ac:dyDescent="0.2">
      <c r="AL668"/>
    </row>
    <row r="669" spans="38:38" ht="20.100000000000001" customHeight="1" x14ac:dyDescent="0.2">
      <c r="AL669"/>
    </row>
    <row r="670" spans="38:38" ht="20.100000000000001" customHeight="1" x14ac:dyDescent="0.2">
      <c r="AL670"/>
    </row>
    <row r="671" spans="38:38" ht="20.100000000000001" customHeight="1" x14ac:dyDescent="0.2">
      <c r="AL671"/>
    </row>
    <row r="672" spans="38:38" ht="20.100000000000001" customHeight="1" x14ac:dyDescent="0.2">
      <c r="AL672"/>
    </row>
    <row r="673" spans="38:38" ht="20.100000000000001" customHeight="1" x14ac:dyDescent="0.2">
      <c r="AL673"/>
    </row>
    <row r="674" spans="38:38" ht="20.100000000000001" customHeight="1" x14ac:dyDescent="0.2">
      <c r="AL674"/>
    </row>
    <row r="675" spans="38:38" ht="20.100000000000001" customHeight="1" x14ac:dyDescent="0.2">
      <c r="AL675"/>
    </row>
    <row r="676" spans="38:38" ht="20.100000000000001" customHeight="1" x14ac:dyDescent="0.2">
      <c r="AL676"/>
    </row>
    <row r="677" spans="38:38" ht="20.100000000000001" customHeight="1" x14ac:dyDescent="0.2">
      <c r="AL677"/>
    </row>
    <row r="678" spans="38:38" ht="20.100000000000001" customHeight="1" x14ac:dyDescent="0.2">
      <c r="AL678"/>
    </row>
    <row r="679" spans="38:38" ht="20.100000000000001" customHeight="1" x14ac:dyDescent="0.2">
      <c r="AL679"/>
    </row>
    <row r="680" spans="38:38" ht="20.100000000000001" customHeight="1" x14ac:dyDescent="0.2">
      <c r="AL680"/>
    </row>
    <row r="681" spans="38:38" ht="20.100000000000001" customHeight="1" x14ac:dyDescent="0.2">
      <c r="AL681"/>
    </row>
    <row r="682" spans="38:38" ht="20.100000000000001" customHeight="1" x14ac:dyDescent="0.2">
      <c r="AL682"/>
    </row>
    <row r="683" spans="38:38" ht="20.100000000000001" customHeight="1" x14ac:dyDescent="0.2">
      <c r="AL683"/>
    </row>
    <row r="684" spans="38:38" ht="20.100000000000001" customHeight="1" x14ac:dyDescent="0.2">
      <c r="AL684"/>
    </row>
    <row r="685" spans="38:38" ht="20.100000000000001" customHeight="1" x14ac:dyDescent="0.2">
      <c r="AL685"/>
    </row>
    <row r="686" spans="38:38" ht="20.100000000000001" customHeight="1" x14ac:dyDescent="0.2">
      <c r="AL686"/>
    </row>
    <row r="687" spans="38:38" ht="20.100000000000001" customHeight="1" x14ac:dyDescent="0.2">
      <c r="AL687"/>
    </row>
    <row r="688" spans="38:38" ht="20.100000000000001" customHeight="1" x14ac:dyDescent="0.2">
      <c r="AL688"/>
    </row>
    <row r="689" spans="38:38" ht="20.100000000000001" customHeight="1" x14ac:dyDescent="0.2">
      <c r="AL689"/>
    </row>
    <row r="690" spans="38:38" ht="20.100000000000001" customHeight="1" x14ac:dyDescent="0.2">
      <c r="AL690"/>
    </row>
    <row r="691" spans="38:38" ht="20.100000000000001" customHeight="1" x14ac:dyDescent="0.2">
      <c r="AL691"/>
    </row>
    <row r="692" spans="38:38" ht="20.100000000000001" customHeight="1" x14ac:dyDescent="0.2">
      <c r="AL692"/>
    </row>
    <row r="693" spans="38:38" ht="20.100000000000001" customHeight="1" x14ac:dyDescent="0.2">
      <c r="AL693"/>
    </row>
    <row r="694" spans="38:38" ht="20.100000000000001" customHeight="1" x14ac:dyDescent="0.2">
      <c r="AL694"/>
    </row>
    <row r="695" spans="38:38" ht="20.100000000000001" customHeight="1" x14ac:dyDescent="0.2">
      <c r="AL695"/>
    </row>
    <row r="696" spans="38:38" ht="20.100000000000001" customHeight="1" x14ac:dyDescent="0.2">
      <c r="AL696"/>
    </row>
    <row r="697" spans="38:38" ht="20.100000000000001" customHeight="1" x14ac:dyDescent="0.2">
      <c r="AL697"/>
    </row>
    <row r="698" spans="38:38" ht="20.100000000000001" customHeight="1" x14ac:dyDescent="0.2">
      <c r="AL698"/>
    </row>
    <row r="699" spans="38:38" ht="20.100000000000001" customHeight="1" x14ac:dyDescent="0.2">
      <c r="AL699"/>
    </row>
    <row r="700" spans="38:38" ht="20.100000000000001" customHeight="1" x14ac:dyDescent="0.2">
      <c r="AL700"/>
    </row>
    <row r="701" spans="38:38" ht="20.100000000000001" customHeight="1" x14ac:dyDescent="0.2">
      <c r="AL701"/>
    </row>
    <row r="702" spans="38:38" ht="20.100000000000001" customHeight="1" x14ac:dyDescent="0.2">
      <c r="AL702"/>
    </row>
    <row r="703" spans="38:38" ht="20.100000000000001" customHeight="1" x14ac:dyDescent="0.2">
      <c r="AL703"/>
    </row>
    <row r="704" spans="38:38" ht="20.100000000000001" customHeight="1" x14ac:dyDescent="0.2">
      <c r="AL704"/>
    </row>
    <row r="705" spans="38:38" ht="20.100000000000001" customHeight="1" x14ac:dyDescent="0.2">
      <c r="AL705"/>
    </row>
    <row r="706" spans="38:38" ht="20.100000000000001" customHeight="1" x14ac:dyDescent="0.2">
      <c r="AL706"/>
    </row>
    <row r="707" spans="38:38" ht="20.100000000000001" customHeight="1" x14ac:dyDescent="0.2">
      <c r="AL707"/>
    </row>
    <row r="708" spans="38:38" ht="20.100000000000001" customHeight="1" x14ac:dyDescent="0.2">
      <c r="AL708"/>
    </row>
    <row r="709" spans="38:38" ht="20.100000000000001" customHeight="1" x14ac:dyDescent="0.2">
      <c r="AL709"/>
    </row>
    <row r="710" spans="38:38" ht="20.100000000000001" customHeight="1" x14ac:dyDescent="0.2">
      <c r="AL710"/>
    </row>
    <row r="711" spans="38:38" ht="20.100000000000001" customHeight="1" x14ac:dyDescent="0.2">
      <c r="AL711"/>
    </row>
    <row r="712" spans="38:38" ht="20.100000000000001" customHeight="1" x14ac:dyDescent="0.2">
      <c r="AL712"/>
    </row>
    <row r="713" spans="38:38" ht="20.100000000000001" customHeight="1" x14ac:dyDescent="0.2">
      <c r="AL713"/>
    </row>
    <row r="714" spans="38:38" ht="20.100000000000001" customHeight="1" x14ac:dyDescent="0.2">
      <c r="AL714"/>
    </row>
    <row r="715" spans="38:38" ht="20.100000000000001" customHeight="1" x14ac:dyDescent="0.2">
      <c r="AL715"/>
    </row>
    <row r="716" spans="38:38" ht="20.100000000000001" customHeight="1" x14ac:dyDescent="0.2">
      <c r="AL716"/>
    </row>
    <row r="717" spans="38:38" ht="20.100000000000001" customHeight="1" x14ac:dyDescent="0.2">
      <c r="AL717"/>
    </row>
    <row r="718" spans="38:38" ht="20.100000000000001" customHeight="1" x14ac:dyDescent="0.2">
      <c r="AL718"/>
    </row>
    <row r="719" spans="38:38" ht="20.100000000000001" customHeight="1" x14ac:dyDescent="0.2">
      <c r="AL719"/>
    </row>
    <row r="720" spans="38:38" ht="20.100000000000001" customHeight="1" x14ac:dyDescent="0.2">
      <c r="AL720"/>
    </row>
    <row r="721" spans="38:38" ht="20.100000000000001" customHeight="1" x14ac:dyDescent="0.2">
      <c r="AL721"/>
    </row>
    <row r="722" spans="38:38" ht="20.100000000000001" customHeight="1" x14ac:dyDescent="0.2">
      <c r="AL722"/>
    </row>
    <row r="723" spans="38:38" ht="20.100000000000001" customHeight="1" x14ac:dyDescent="0.2">
      <c r="AL723"/>
    </row>
    <row r="724" spans="38:38" ht="20.100000000000001" customHeight="1" x14ac:dyDescent="0.2">
      <c r="AL724"/>
    </row>
    <row r="725" spans="38:38" ht="20.100000000000001" customHeight="1" x14ac:dyDescent="0.2">
      <c r="AL725"/>
    </row>
    <row r="726" spans="38:38" ht="20.100000000000001" customHeight="1" x14ac:dyDescent="0.2">
      <c r="AL726"/>
    </row>
    <row r="727" spans="38:38" ht="20.100000000000001" customHeight="1" x14ac:dyDescent="0.2">
      <c r="AL727"/>
    </row>
    <row r="728" spans="38:38" ht="20.100000000000001" customHeight="1" x14ac:dyDescent="0.2">
      <c r="AL728"/>
    </row>
    <row r="729" spans="38:38" ht="20.100000000000001" customHeight="1" x14ac:dyDescent="0.2">
      <c r="AL729"/>
    </row>
    <row r="730" spans="38:38" ht="20.100000000000001" customHeight="1" x14ac:dyDescent="0.2">
      <c r="AL730"/>
    </row>
    <row r="731" spans="38:38" ht="20.100000000000001" customHeight="1" x14ac:dyDescent="0.2">
      <c r="AL731"/>
    </row>
    <row r="732" spans="38:38" ht="20.100000000000001" customHeight="1" x14ac:dyDescent="0.2">
      <c r="AL732"/>
    </row>
    <row r="733" spans="38:38" ht="20.100000000000001" customHeight="1" x14ac:dyDescent="0.2">
      <c r="AL733"/>
    </row>
    <row r="734" spans="38:38" ht="20.100000000000001" customHeight="1" x14ac:dyDescent="0.2">
      <c r="AL734"/>
    </row>
    <row r="735" spans="38:38" ht="20.100000000000001" customHeight="1" x14ac:dyDescent="0.2">
      <c r="AL735"/>
    </row>
    <row r="736" spans="38:38" ht="20.100000000000001" customHeight="1" x14ac:dyDescent="0.2">
      <c r="AL736"/>
    </row>
    <row r="737" spans="38:38" ht="20.100000000000001" customHeight="1" x14ac:dyDescent="0.2">
      <c r="AL737"/>
    </row>
    <row r="738" spans="38:38" ht="20.100000000000001" customHeight="1" x14ac:dyDescent="0.2">
      <c r="AL738"/>
    </row>
    <row r="739" spans="38:38" ht="20.100000000000001" customHeight="1" x14ac:dyDescent="0.2">
      <c r="AL739"/>
    </row>
    <row r="740" spans="38:38" ht="20.100000000000001" customHeight="1" x14ac:dyDescent="0.2">
      <c r="AL740"/>
    </row>
    <row r="741" spans="38:38" ht="20.100000000000001" customHeight="1" x14ac:dyDescent="0.2">
      <c r="AL741"/>
    </row>
    <row r="742" spans="38:38" ht="20.100000000000001" customHeight="1" x14ac:dyDescent="0.2">
      <c r="AL742"/>
    </row>
    <row r="743" spans="38:38" ht="20.100000000000001" customHeight="1" x14ac:dyDescent="0.2">
      <c r="AL743"/>
    </row>
    <row r="744" spans="38:38" ht="20.100000000000001" customHeight="1" x14ac:dyDescent="0.2">
      <c r="AL744"/>
    </row>
    <row r="745" spans="38:38" ht="20.100000000000001" customHeight="1" x14ac:dyDescent="0.2">
      <c r="AL745"/>
    </row>
    <row r="746" spans="38:38" ht="20.100000000000001" customHeight="1" x14ac:dyDescent="0.2">
      <c r="AL746"/>
    </row>
    <row r="747" spans="38:38" ht="20.100000000000001" customHeight="1" x14ac:dyDescent="0.2">
      <c r="AL747"/>
    </row>
    <row r="748" spans="38:38" ht="20.100000000000001" customHeight="1" x14ac:dyDescent="0.2">
      <c r="AL748"/>
    </row>
    <row r="749" spans="38:38" ht="20.100000000000001" customHeight="1" x14ac:dyDescent="0.2">
      <c r="AL749"/>
    </row>
    <row r="750" spans="38:38" ht="20.100000000000001" customHeight="1" x14ac:dyDescent="0.2">
      <c r="AL750"/>
    </row>
    <row r="751" spans="38:38" ht="20.100000000000001" customHeight="1" x14ac:dyDescent="0.2">
      <c r="AL751"/>
    </row>
    <row r="752" spans="38:38" ht="20.100000000000001" customHeight="1" x14ac:dyDescent="0.2">
      <c r="AL752"/>
    </row>
    <row r="753" spans="38:38" ht="20.100000000000001" customHeight="1" x14ac:dyDescent="0.2">
      <c r="AL753"/>
    </row>
    <row r="754" spans="38:38" ht="20.100000000000001" customHeight="1" x14ac:dyDescent="0.2">
      <c r="AL754"/>
    </row>
    <row r="755" spans="38:38" ht="20.100000000000001" customHeight="1" x14ac:dyDescent="0.2">
      <c r="AL755"/>
    </row>
    <row r="756" spans="38:38" ht="20.100000000000001" customHeight="1" x14ac:dyDescent="0.2">
      <c r="AL756"/>
    </row>
    <row r="757" spans="38:38" ht="20.100000000000001" customHeight="1" x14ac:dyDescent="0.2">
      <c r="AL757"/>
    </row>
    <row r="758" spans="38:38" ht="20.100000000000001" customHeight="1" x14ac:dyDescent="0.2">
      <c r="AL758"/>
    </row>
    <row r="759" spans="38:38" ht="20.100000000000001" customHeight="1" x14ac:dyDescent="0.2">
      <c r="AL759"/>
    </row>
    <row r="760" spans="38:38" ht="20.100000000000001" customHeight="1" x14ac:dyDescent="0.2">
      <c r="AL760"/>
    </row>
    <row r="761" spans="38:38" ht="20.100000000000001" customHeight="1" x14ac:dyDescent="0.2">
      <c r="AL761"/>
    </row>
    <row r="762" spans="38:38" ht="20.100000000000001" customHeight="1" x14ac:dyDescent="0.2">
      <c r="AL762"/>
    </row>
    <row r="763" spans="38:38" ht="20.100000000000001" customHeight="1" x14ac:dyDescent="0.2">
      <c r="AL763"/>
    </row>
    <row r="764" spans="38:38" ht="20.100000000000001" customHeight="1" x14ac:dyDescent="0.2">
      <c r="AL764"/>
    </row>
    <row r="765" spans="38:38" ht="20.100000000000001" customHeight="1" x14ac:dyDescent="0.2">
      <c r="AL765"/>
    </row>
    <row r="766" spans="38:38" ht="20.100000000000001" customHeight="1" x14ac:dyDescent="0.2">
      <c r="AL766"/>
    </row>
    <row r="767" spans="38:38" ht="20.100000000000001" customHeight="1" x14ac:dyDescent="0.2">
      <c r="AL767"/>
    </row>
    <row r="768" spans="38:38" ht="20.100000000000001" customHeight="1" x14ac:dyDescent="0.2">
      <c r="AL768"/>
    </row>
    <row r="769" spans="38:38" ht="20.100000000000001" customHeight="1" x14ac:dyDescent="0.2">
      <c r="AL769"/>
    </row>
    <row r="770" spans="38:38" ht="20.100000000000001" customHeight="1" x14ac:dyDescent="0.2">
      <c r="AL770"/>
    </row>
    <row r="771" spans="38:38" ht="20.100000000000001" customHeight="1" x14ac:dyDescent="0.2">
      <c r="AL771"/>
    </row>
    <row r="772" spans="38:38" ht="20.100000000000001" customHeight="1" x14ac:dyDescent="0.2">
      <c r="AL772"/>
    </row>
    <row r="773" spans="38:38" ht="20.100000000000001" customHeight="1" x14ac:dyDescent="0.2">
      <c r="AL773"/>
    </row>
    <row r="774" spans="38:38" ht="20.100000000000001" customHeight="1" x14ac:dyDescent="0.2">
      <c r="AL774"/>
    </row>
    <row r="775" spans="38:38" ht="20.100000000000001" customHeight="1" x14ac:dyDescent="0.2">
      <c r="AL775"/>
    </row>
    <row r="776" spans="38:38" ht="20.100000000000001" customHeight="1" x14ac:dyDescent="0.2">
      <c r="AL776"/>
    </row>
    <row r="777" spans="38:38" ht="20.100000000000001" customHeight="1" x14ac:dyDescent="0.2">
      <c r="AL777"/>
    </row>
    <row r="778" spans="38:38" ht="20.100000000000001" customHeight="1" x14ac:dyDescent="0.2">
      <c r="AL778"/>
    </row>
    <row r="779" spans="38:38" ht="20.100000000000001" customHeight="1" x14ac:dyDescent="0.2">
      <c r="AL779"/>
    </row>
    <row r="780" spans="38:38" ht="20.100000000000001" customHeight="1" x14ac:dyDescent="0.2">
      <c r="AL780"/>
    </row>
    <row r="781" spans="38:38" ht="20.100000000000001" customHeight="1" x14ac:dyDescent="0.2">
      <c r="AL781"/>
    </row>
    <row r="782" spans="38:38" ht="20.100000000000001" customHeight="1" x14ac:dyDescent="0.2">
      <c r="AL782"/>
    </row>
    <row r="783" spans="38:38" ht="20.100000000000001" customHeight="1" x14ac:dyDescent="0.2">
      <c r="AL783"/>
    </row>
    <row r="784" spans="38:38" ht="20.100000000000001" customHeight="1" x14ac:dyDescent="0.2">
      <c r="AL784"/>
    </row>
    <row r="785" spans="38:38" ht="20.100000000000001" customHeight="1" x14ac:dyDescent="0.2">
      <c r="AL785"/>
    </row>
    <row r="786" spans="38:38" ht="20.100000000000001" customHeight="1" x14ac:dyDescent="0.2">
      <c r="AL786"/>
    </row>
    <row r="787" spans="38:38" ht="20.100000000000001" customHeight="1" x14ac:dyDescent="0.2">
      <c r="AL787"/>
    </row>
    <row r="788" spans="38:38" ht="20.100000000000001" customHeight="1" x14ac:dyDescent="0.2">
      <c r="AL788"/>
    </row>
    <row r="789" spans="38:38" ht="20.100000000000001" customHeight="1" x14ac:dyDescent="0.2">
      <c r="AL789"/>
    </row>
    <row r="790" spans="38:38" ht="20.100000000000001" customHeight="1" x14ac:dyDescent="0.2">
      <c r="AL790"/>
    </row>
    <row r="791" spans="38:38" ht="20.100000000000001" customHeight="1" x14ac:dyDescent="0.2">
      <c r="AL791"/>
    </row>
    <row r="792" spans="38:38" ht="20.100000000000001" customHeight="1" x14ac:dyDescent="0.2">
      <c r="AL792"/>
    </row>
    <row r="793" spans="38:38" ht="20.100000000000001" customHeight="1" x14ac:dyDescent="0.2">
      <c r="AL793"/>
    </row>
    <row r="794" spans="38:38" ht="20.100000000000001" customHeight="1" x14ac:dyDescent="0.2">
      <c r="AL794"/>
    </row>
    <row r="795" spans="38:38" ht="20.100000000000001" customHeight="1" x14ac:dyDescent="0.2">
      <c r="AL795"/>
    </row>
    <row r="796" spans="38:38" ht="20.100000000000001" customHeight="1" x14ac:dyDescent="0.2">
      <c r="AL796"/>
    </row>
    <row r="797" spans="38:38" ht="20.100000000000001" customHeight="1" x14ac:dyDescent="0.2">
      <c r="AL797"/>
    </row>
    <row r="798" spans="38:38" ht="20.100000000000001" customHeight="1" x14ac:dyDescent="0.2">
      <c r="AL798"/>
    </row>
    <row r="799" spans="38:38" ht="20.100000000000001" customHeight="1" x14ac:dyDescent="0.2">
      <c r="AL799"/>
    </row>
    <row r="800" spans="38:38" ht="20.100000000000001" customHeight="1" x14ac:dyDescent="0.2">
      <c r="AL800"/>
    </row>
    <row r="801" spans="38:38" ht="20.100000000000001" customHeight="1" x14ac:dyDescent="0.2">
      <c r="AL801"/>
    </row>
    <row r="802" spans="38:38" ht="20.100000000000001" customHeight="1" x14ac:dyDescent="0.2">
      <c r="AL802"/>
    </row>
    <row r="803" spans="38:38" ht="20.100000000000001" customHeight="1" x14ac:dyDescent="0.2">
      <c r="AL803"/>
    </row>
    <row r="804" spans="38:38" ht="20.100000000000001" customHeight="1" x14ac:dyDescent="0.2">
      <c r="AL804"/>
    </row>
    <row r="805" spans="38:38" ht="20.100000000000001" customHeight="1" x14ac:dyDescent="0.2">
      <c r="AL805"/>
    </row>
    <row r="806" spans="38:38" ht="20.100000000000001" customHeight="1" x14ac:dyDescent="0.2">
      <c r="AL806"/>
    </row>
    <row r="807" spans="38:38" ht="20.100000000000001" customHeight="1" x14ac:dyDescent="0.2">
      <c r="AL807"/>
    </row>
    <row r="808" spans="38:38" ht="20.100000000000001" customHeight="1" x14ac:dyDescent="0.2">
      <c r="AL808"/>
    </row>
    <row r="809" spans="38:38" ht="20.100000000000001" customHeight="1" x14ac:dyDescent="0.2">
      <c r="AL809"/>
    </row>
    <row r="810" spans="38:38" ht="20.100000000000001" customHeight="1" x14ac:dyDescent="0.2">
      <c r="AL810"/>
    </row>
    <row r="811" spans="38:38" ht="20.100000000000001" customHeight="1" x14ac:dyDescent="0.2">
      <c r="AL811"/>
    </row>
    <row r="812" spans="38:38" ht="20.100000000000001" customHeight="1" x14ac:dyDescent="0.2">
      <c r="AL812"/>
    </row>
    <row r="813" spans="38:38" ht="20.100000000000001" customHeight="1" x14ac:dyDescent="0.2">
      <c r="AL813"/>
    </row>
    <row r="814" spans="38:38" ht="20.100000000000001" customHeight="1" x14ac:dyDescent="0.2">
      <c r="AL814"/>
    </row>
    <row r="815" spans="38:38" ht="20.100000000000001" customHeight="1" x14ac:dyDescent="0.2">
      <c r="AL815"/>
    </row>
    <row r="816" spans="38:38" ht="20.100000000000001" customHeight="1" x14ac:dyDescent="0.2">
      <c r="AL816"/>
    </row>
    <row r="817" spans="38:38" ht="20.100000000000001" customHeight="1" x14ac:dyDescent="0.2">
      <c r="AL817"/>
    </row>
    <row r="818" spans="38:38" ht="20.100000000000001" customHeight="1" x14ac:dyDescent="0.2">
      <c r="AL818"/>
    </row>
    <row r="819" spans="38:38" ht="20.100000000000001" customHeight="1" x14ac:dyDescent="0.2">
      <c r="AL819"/>
    </row>
    <row r="820" spans="38:38" ht="20.100000000000001" customHeight="1" x14ac:dyDescent="0.2">
      <c r="AL820"/>
    </row>
    <row r="821" spans="38:38" ht="20.100000000000001" customHeight="1" x14ac:dyDescent="0.2">
      <c r="AL821"/>
    </row>
    <row r="822" spans="38:38" ht="20.100000000000001" customHeight="1" x14ac:dyDescent="0.2">
      <c r="AL822"/>
    </row>
    <row r="823" spans="38:38" ht="20.100000000000001" customHeight="1" x14ac:dyDescent="0.2">
      <c r="AL823"/>
    </row>
    <row r="824" spans="38:38" ht="20.100000000000001" customHeight="1" x14ac:dyDescent="0.2">
      <c r="AL824"/>
    </row>
    <row r="825" spans="38:38" ht="20.100000000000001" customHeight="1" x14ac:dyDescent="0.2">
      <c r="AL825"/>
    </row>
    <row r="826" spans="38:38" ht="20.100000000000001" customHeight="1" x14ac:dyDescent="0.2">
      <c r="AL826"/>
    </row>
    <row r="827" spans="38:38" ht="20.100000000000001" customHeight="1" x14ac:dyDescent="0.2">
      <c r="AL827"/>
    </row>
    <row r="828" spans="38:38" ht="20.100000000000001" customHeight="1" x14ac:dyDescent="0.2">
      <c r="AL828"/>
    </row>
    <row r="829" spans="38:38" ht="20.100000000000001" customHeight="1" x14ac:dyDescent="0.2">
      <c r="AL829"/>
    </row>
    <row r="830" spans="38:38" ht="20.100000000000001" customHeight="1" x14ac:dyDescent="0.2">
      <c r="AL830"/>
    </row>
    <row r="831" spans="38:38" ht="20.100000000000001" customHeight="1" x14ac:dyDescent="0.2">
      <c r="AL831"/>
    </row>
    <row r="832" spans="38:38" ht="20.100000000000001" customHeight="1" x14ac:dyDescent="0.2">
      <c r="AL832"/>
    </row>
    <row r="833" spans="38:38" ht="20.100000000000001" customHeight="1" x14ac:dyDescent="0.2">
      <c r="AL833"/>
    </row>
    <row r="834" spans="38:38" ht="20.100000000000001" customHeight="1" x14ac:dyDescent="0.2">
      <c r="AL834"/>
    </row>
    <row r="835" spans="38:38" ht="20.100000000000001" customHeight="1" x14ac:dyDescent="0.2">
      <c r="AL835"/>
    </row>
    <row r="836" spans="38:38" ht="20.100000000000001" customHeight="1" x14ac:dyDescent="0.2">
      <c r="AL836"/>
    </row>
    <row r="837" spans="38:38" ht="20.100000000000001" customHeight="1" x14ac:dyDescent="0.2">
      <c r="AL837"/>
    </row>
    <row r="838" spans="38:38" ht="20.100000000000001" customHeight="1" x14ac:dyDescent="0.2">
      <c r="AL838"/>
    </row>
    <row r="839" spans="38:38" ht="20.100000000000001" customHeight="1" x14ac:dyDescent="0.2">
      <c r="AL839"/>
    </row>
    <row r="840" spans="38:38" ht="20.100000000000001" customHeight="1" x14ac:dyDescent="0.2">
      <c r="AL840"/>
    </row>
    <row r="841" spans="38:38" ht="20.100000000000001" customHeight="1" x14ac:dyDescent="0.2">
      <c r="AL841"/>
    </row>
    <row r="842" spans="38:38" ht="20.100000000000001" customHeight="1" x14ac:dyDescent="0.2">
      <c r="AL842"/>
    </row>
    <row r="843" spans="38:38" ht="20.100000000000001" customHeight="1" x14ac:dyDescent="0.2">
      <c r="AL843"/>
    </row>
    <row r="844" spans="38:38" ht="20.100000000000001" customHeight="1" x14ac:dyDescent="0.2">
      <c r="AL844"/>
    </row>
    <row r="845" spans="38:38" ht="20.100000000000001" customHeight="1" x14ac:dyDescent="0.2">
      <c r="AL845"/>
    </row>
    <row r="846" spans="38:38" ht="20.100000000000001" customHeight="1" x14ac:dyDescent="0.2">
      <c r="AL846"/>
    </row>
    <row r="847" spans="38:38" ht="20.100000000000001" customHeight="1" x14ac:dyDescent="0.2">
      <c r="AL847"/>
    </row>
    <row r="848" spans="38:38" ht="20.100000000000001" customHeight="1" x14ac:dyDescent="0.2">
      <c r="AL848"/>
    </row>
    <row r="849" spans="38:38" ht="20.100000000000001" customHeight="1" x14ac:dyDescent="0.2">
      <c r="AL849"/>
    </row>
    <row r="850" spans="38:38" ht="20.100000000000001" customHeight="1" x14ac:dyDescent="0.2">
      <c r="AL850"/>
    </row>
    <row r="851" spans="38:38" ht="20.100000000000001" customHeight="1" x14ac:dyDescent="0.2">
      <c r="AL851"/>
    </row>
    <row r="852" spans="38:38" ht="20.100000000000001" customHeight="1" x14ac:dyDescent="0.2">
      <c r="AL852"/>
    </row>
    <row r="853" spans="38:38" ht="20.100000000000001" customHeight="1" x14ac:dyDescent="0.2">
      <c r="AL853"/>
    </row>
    <row r="854" spans="38:38" ht="20.100000000000001" customHeight="1" x14ac:dyDescent="0.2">
      <c r="AL854"/>
    </row>
    <row r="855" spans="38:38" ht="20.100000000000001" customHeight="1" x14ac:dyDescent="0.2">
      <c r="AL855"/>
    </row>
    <row r="856" spans="38:38" ht="20.100000000000001" customHeight="1" x14ac:dyDescent="0.2">
      <c r="AL856"/>
    </row>
    <row r="857" spans="38:38" ht="20.100000000000001" customHeight="1" x14ac:dyDescent="0.2">
      <c r="AL857"/>
    </row>
    <row r="858" spans="38:38" ht="20.100000000000001" customHeight="1" x14ac:dyDescent="0.2">
      <c r="AL858"/>
    </row>
    <row r="859" spans="38:38" ht="20.100000000000001" customHeight="1" x14ac:dyDescent="0.2">
      <c r="AL859"/>
    </row>
    <row r="860" spans="38:38" ht="20.100000000000001" customHeight="1" x14ac:dyDescent="0.2">
      <c r="AL860"/>
    </row>
    <row r="861" spans="38:38" ht="20.100000000000001" customHeight="1" x14ac:dyDescent="0.2">
      <c r="AL861"/>
    </row>
    <row r="862" spans="38:38" ht="20.100000000000001" customHeight="1" x14ac:dyDescent="0.2">
      <c r="AL862"/>
    </row>
    <row r="863" spans="38:38" ht="20.100000000000001" customHeight="1" x14ac:dyDescent="0.2">
      <c r="AL863"/>
    </row>
    <row r="864" spans="38:38" ht="20.100000000000001" customHeight="1" x14ac:dyDescent="0.2">
      <c r="AL864"/>
    </row>
    <row r="865" spans="38:38" ht="20.100000000000001" customHeight="1" x14ac:dyDescent="0.2">
      <c r="AL865"/>
    </row>
    <row r="866" spans="38:38" ht="20.100000000000001" customHeight="1" x14ac:dyDescent="0.2">
      <c r="AL866"/>
    </row>
    <row r="867" spans="38:38" ht="20.100000000000001" customHeight="1" x14ac:dyDescent="0.2">
      <c r="AL867"/>
    </row>
    <row r="868" spans="38:38" ht="20.100000000000001" customHeight="1" x14ac:dyDescent="0.2">
      <c r="AL868"/>
    </row>
    <row r="869" spans="38:38" ht="20.100000000000001" customHeight="1" x14ac:dyDescent="0.2">
      <c r="AL869"/>
    </row>
    <row r="870" spans="38:38" ht="20.100000000000001" customHeight="1" x14ac:dyDescent="0.2">
      <c r="AL870"/>
    </row>
    <row r="871" spans="38:38" ht="20.100000000000001" customHeight="1" x14ac:dyDescent="0.2">
      <c r="AL871"/>
    </row>
    <row r="872" spans="38:38" ht="20.100000000000001" customHeight="1" x14ac:dyDescent="0.2">
      <c r="AL872"/>
    </row>
    <row r="873" spans="38:38" ht="20.100000000000001" customHeight="1" x14ac:dyDescent="0.2">
      <c r="AL873"/>
    </row>
    <row r="874" spans="38:38" ht="20.100000000000001" customHeight="1" x14ac:dyDescent="0.2">
      <c r="AL874"/>
    </row>
    <row r="875" spans="38:38" ht="20.100000000000001" customHeight="1" x14ac:dyDescent="0.2">
      <c r="AL875"/>
    </row>
    <row r="876" spans="38:38" ht="20.100000000000001" customHeight="1" x14ac:dyDescent="0.2">
      <c r="AL876"/>
    </row>
    <row r="877" spans="38:38" ht="20.100000000000001" customHeight="1" x14ac:dyDescent="0.2">
      <c r="AL877"/>
    </row>
    <row r="878" spans="38:38" ht="20.100000000000001" customHeight="1" x14ac:dyDescent="0.2">
      <c r="AL878"/>
    </row>
    <row r="879" spans="38:38" ht="20.100000000000001" customHeight="1" x14ac:dyDescent="0.2">
      <c r="AL879"/>
    </row>
    <row r="880" spans="38:38" ht="20.100000000000001" customHeight="1" x14ac:dyDescent="0.2">
      <c r="AL880"/>
    </row>
    <row r="881" spans="38:38" ht="20.100000000000001" customHeight="1" x14ac:dyDescent="0.2">
      <c r="AL881"/>
    </row>
    <row r="882" spans="38:38" ht="20.100000000000001" customHeight="1" x14ac:dyDescent="0.2">
      <c r="AL882"/>
    </row>
    <row r="883" spans="38:38" ht="20.100000000000001" customHeight="1" x14ac:dyDescent="0.2">
      <c r="AL883"/>
    </row>
    <row r="884" spans="38:38" ht="20.100000000000001" customHeight="1" x14ac:dyDescent="0.2">
      <c r="AL884"/>
    </row>
    <row r="885" spans="38:38" ht="20.100000000000001" customHeight="1" x14ac:dyDescent="0.2">
      <c r="AL885"/>
    </row>
    <row r="886" spans="38:38" ht="20.100000000000001" customHeight="1" x14ac:dyDescent="0.2">
      <c r="AL886"/>
    </row>
    <row r="887" spans="38:38" ht="20.100000000000001" customHeight="1" x14ac:dyDescent="0.2">
      <c r="AL887"/>
    </row>
    <row r="888" spans="38:38" ht="20.100000000000001" customHeight="1" x14ac:dyDescent="0.2">
      <c r="AL888"/>
    </row>
    <row r="889" spans="38:38" ht="20.100000000000001" customHeight="1" x14ac:dyDescent="0.2">
      <c r="AL889"/>
    </row>
    <row r="890" spans="38:38" ht="20.100000000000001" customHeight="1" x14ac:dyDescent="0.2">
      <c r="AL890"/>
    </row>
    <row r="891" spans="38:38" ht="20.100000000000001" customHeight="1" x14ac:dyDescent="0.2">
      <c r="AL891"/>
    </row>
    <row r="892" spans="38:38" ht="20.100000000000001" customHeight="1" x14ac:dyDescent="0.2">
      <c r="AL892"/>
    </row>
    <row r="893" spans="38:38" ht="20.100000000000001" customHeight="1" x14ac:dyDescent="0.2">
      <c r="AL893"/>
    </row>
    <row r="894" spans="38:38" ht="20.100000000000001" customHeight="1" x14ac:dyDescent="0.2">
      <c r="AL894"/>
    </row>
    <row r="895" spans="38:38" ht="20.100000000000001" customHeight="1" x14ac:dyDescent="0.2">
      <c r="AL895"/>
    </row>
    <row r="896" spans="38:38" ht="20.100000000000001" customHeight="1" x14ac:dyDescent="0.2">
      <c r="AL896"/>
    </row>
    <row r="897" spans="38:38" ht="20.100000000000001" customHeight="1" x14ac:dyDescent="0.2">
      <c r="AL897"/>
    </row>
    <row r="898" spans="38:38" ht="20.100000000000001" customHeight="1" x14ac:dyDescent="0.2">
      <c r="AL898"/>
    </row>
    <row r="899" spans="38:38" ht="20.100000000000001" customHeight="1" x14ac:dyDescent="0.2">
      <c r="AL899"/>
    </row>
    <row r="900" spans="38:38" ht="20.100000000000001" customHeight="1" x14ac:dyDescent="0.2">
      <c r="AL900"/>
    </row>
    <row r="901" spans="38:38" ht="20.100000000000001" customHeight="1" x14ac:dyDescent="0.2">
      <c r="AL901"/>
    </row>
    <row r="902" spans="38:38" ht="20.100000000000001" customHeight="1" x14ac:dyDescent="0.2">
      <c r="AL902"/>
    </row>
    <row r="903" spans="38:38" ht="20.100000000000001" customHeight="1" x14ac:dyDescent="0.2">
      <c r="AL903"/>
    </row>
    <row r="904" spans="38:38" ht="20.100000000000001" customHeight="1" x14ac:dyDescent="0.2">
      <c r="AL904"/>
    </row>
    <row r="905" spans="38:38" ht="20.100000000000001" customHeight="1" x14ac:dyDescent="0.2">
      <c r="AL905"/>
    </row>
    <row r="906" spans="38:38" ht="20.100000000000001" customHeight="1" x14ac:dyDescent="0.2">
      <c r="AL906"/>
    </row>
    <row r="907" spans="38:38" ht="20.100000000000001" customHeight="1" x14ac:dyDescent="0.2">
      <c r="AL907"/>
    </row>
    <row r="908" spans="38:38" ht="20.100000000000001" customHeight="1" x14ac:dyDescent="0.2">
      <c r="AL908"/>
    </row>
    <row r="909" spans="38:38" ht="20.100000000000001" customHeight="1" x14ac:dyDescent="0.2">
      <c r="AL909"/>
    </row>
    <row r="910" spans="38:38" ht="20.100000000000001" customHeight="1" x14ac:dyDescent="0.2">
      <c r="AL910"/>
    </row>
    <row r="911" spans="38:38" ht="20.100000000000001" customHeight="1" x14ac:dyDescent="0.2">
      <c r="AL911"/>
    </row>
    <row r="912" spans="38:38" ht="20.100000000000001" customHeight="1" x14ac:dyDescent="0.2">
      <c r="AL912"/>
    </row>
    <row r="913" spans="38:38" ht="20.100000000000001" customHeight="1" x14ac:dyDescent="0.2">
      <c r="AL913"/>
    </row>
    <row r="914" spans="38:38" ht="20.100000000000001" customHeight="1" x14ac:dyDescent="0.2">
      <c r="AL914"/>
    </row>
    <row r="915" spans="38:38" ht="20.100000000000001" customHeight="1" x14ac:dyDescent="0.2">
      <c r="AL915"/>
    </row>
    <row r="916" spans="38:38" ht="20.100000000000001" customHeight="1" x14ac:dyDescent="0.2">
      <c r="AL916"/>
    </row>
    <row r="917" spans="38:38" ht="20.100000000000001" customHeight="1" x14ac:dyDescent="0.2">
      <c r="AL917"/>
    </row>
    <row r="918" spans="38:38" ht="20.100000000000001" customHeight="1" x14ac:dyDescent="0.2">
      <c r="AL918"/>
    </row>
    <row r="919" spans="38:38" ht="20.100000000000001" customHeight="1" x14ac:dyDescent="0.2">
      <c r="AL919"/>
    </row>
    <row r="920" spans="38:38" ht="20.100000000000001" customHeight="1" x14ac:dyDescent="0.2">
      <c r="AL920"/>
    </row>
    <row r="921" spans="38:38" ht="20.100000000000001" customHeight="1" x14ac:dyDescent="0.2">
      <c r="AL921"/>
    </row>
    <row r="922" spans="38:38" ht="20.100000000000001" customHeight="1" x14ac:dyDescent="0.2">
      <c r="AL922"/>
    </row>
    <row r="923" spans="38:38" ht="20.100000000000001" customHeight="1" x14ac:dyDescent="0.2">
      <c r="AL923"/>
    </row>
    <row r="924" spans="38:38" ht="20.100000000000001" customHeight="1" x14ac:dyDescent="0.2">
      <c r="AL924"/>
    </row>
    <row r="925" spans="38:38" ht="20.100000000000001" customHeight="1" x14ac:dyDescent="0.2">
      <c r="AL925"/>
    </row>
    <row r="926" spans="38:38" ht="20.100000000000001" customHeight="1" x14ac:dyDescent="0.2">
      <c r="AL926"/>
    </row>
    <row r="927" spans="38:38" ht="20.100000000000001" customHeight="1" x14ac:dyDescent="0.2">
      <c r="AL927"/>
    </row>
    <row r="928" spans="38:38" ht="20.100000000000001" customHeight="1" x14ac:dyDescent="0.2">
      <c r="AL928"/>
    </row>
    <row r="929" spans="38:38" ht="20.100000000000001" customHeight="1" x14ac:dyDescent="0.2">
      <c r="AL929"/>
    </row>
    <row r="930" spans="38:38" ht="20.100000000000001" customHeight="1" x14ac:dyDescent="0.2">
      <c r="AL930"/>
    </row>
    <row r="931" spans="38:38" ht="20.100000000000001" customHeight="1" x14ac:dyDescent="0.2">
      <c r="AL931"/>
    </row>
    <row r="932" spans="38:38" ht="20.100000000000001" customHeight="1" x14ac:dyDescent="0.2">
      <c r="AL932"/>
    </row>
    <row r="933" spans="38:38" ht="20.100000000000001" customHeight="1" x14ac:dyDescent="0.2">
      <c r="AL933"/>
    </row>
    <row r="934" spans="38:38" ht="20.100000000000001" customHeight="1" x14ac:dyDescent="0.2">
      <c r="AL934"/>
    </row>
    <row r="935" spans="38:38" ht="20.100000000000001" customHeight="1" x14ac:dyDescent="0.2">
      <c r="AL935"/>
    </row>
    <row r="936" spans="38:38" ht="20.100000000000001" customHeight="1" x14ac:dyDescent="0.2">
      <c r="AL936"/>
    </row>
    <row r="937" spans="38:38" ht="20.100000000000001" customHeight="1" x14ac:dyDescent="0.2">
      <c r="AL937"/>
    </row>
    <row r="938" spans="38:38" ht="20.100000000000001" customHeight="1" x14ac:dyDescent="0.2">
      <c r="AL938"/>
    </row>
    <row r="939" spans="38:38" ht="20.100000000000001" customHeight="1" x14ac:dyDescent="0.2">
      <c r="AL939"/>
    </row>
    <row r="940" spans="38:38" ht="20.100000000000001" customHeight="1" x14ac:dyDescent="0.2">
      <c r="AL940"/>
    </row>
    <row r="941" spans="38:38" ht="20.100000000000001" customHeight="1" x14ac:dyDescent="0.2">
      <c r="AL941"/>
    </row>
    <row r="942" spans="38:38" ht="20.100000000000001" customHeight="1" x14ac:dyDescent="0.2">
      <c r="AL942"/>
    </row>
    <row r="943" spans="38:38" ht="20.100000000000001" customHeight="1" x14ac:dyDescent="0.2">
      <c r="AL943"/>
    </row>
    <row r="944" spans="38:38" ht="20.100000000000001" customHeight="1" x14ac:dyDescent="0.2">
      <c r="AL944"/>
    </row>
    <row r="945" spans="38:38" ht="20.100000000000001" customHeight="1" x14ac:dyDescent="0.2">
      <c r="AL945"/>
    </row>
    <row r="946" spans="38:38" ht="20.100000000000001" customHeight="1" x14ac:dyDescent="0.2">
      <c r="AL946"/>
    </row>
    <row r="947" spans="38:38" ht="20.100000000000001" customHeight="1" x14ac:dyDescent="0.2">
      <c r="AL947"/>
    </row>
    <row r="948" spans="38:38" ht="20.100000000000001" customHeight="1" x14ac:dyDescent="0.2">
      <c r="AL948"/>
    </row>
    <row r="949" spans="38:38" ht="20.100000000000001" customHeight="1" x14ac:dyDescent="0.2">
      <c r="AL949"/>
    </row>
    <row r="950" spans="38:38" ht="20.100000000000001" customHeight="1" x14ac:dyDescent="0.2">
      <c r="AL950"/>
    </row>
    <row r="951" spans="38:38" ht="20.100000000000001" customHeight="1" x14ac:dyDescent="0.2">
      <c r="AL951"/>
    </row>
    <row r="952" spans="38:38" ht="20.100000000000001" customHeight="1" x14ac:dyDescent="0.2">
      <c r="AL952"/>
    </row>
    <row r="953" spans="38:38" ht="20.100000000000001" customHeight="1" x14ac:dyDescent="0.2">
      <c r="AL953"/>
    </row>
    <row r="954" spans="38:38" ht="20.100000000000001" customHeight="1" x14ac:dyDescent="0.2">
      <c r="AL954"/>
    </row>
    <row r="955" spans="38:38" ht="20.100000000000001" customHeight="1" x14ac:dyDescent="0.2">
      <c r="AL955"/>
    </row>
    <row r="956" spans="38:38" ht="20.100000000000001" customHeight="1" x14ac:dyDescent="0.2">
      <c r="AL956"/>
    </row>
    <row r="957" spans="38:38" ht="20.100000000000001" customHeight="1" x14ac:dyDescent="0.2">
      <c r="AL957"/>
    </row>
    <row r="958" spans="38:38" ht="20.100000000000001" customHeight="1" x14ac:dyDescent="0.2">
      <c r="AL958"/>
    </row>
    <row r="959" spans="38:38" ht="20.100000000000001" customHeight="1" x14ac:dyDescent="0.2">
      <c r="AL959"/>
    </row>
    <row r="960" spans="38:38" ht="20.100000000000001" customHeight="1" x14ac:dyDescent="0.2">
      <c r="AL960"/>
    </row>
    <row r="961" spans="38:38" ht="20.100000000000001" customHeight="1" x14ac:dyDescent="0.2">
      <c r="AL961"/>
    </row>
    <row r="962" spans="38:38" ht="20.100000000000001" customHeight="1" x14ac:dyDescent="0.2">
      <c r="AL962"/>
    </row>
    <row r="963" spans="38:38" ht="20.100000000000001" customHeight="1" x14ac:dyDescent="0.2">
      <c r="AL963"/>
    </row>
    <row r="964" spans="38:38" ht="20.100000000000001" customHeight="1" x14ac:dyDescent="0.2">
      <c r="AL964"/>
    </row>
    <row r="965" spans="38:38" ht="20.100000000000001" customHeight="1" x14ac:dyDescent="0.2">
      <c r="AL965"/>
    </row>
    <row r="966" spans="38:38" ht="20.100000000000001" customHeight="1" x14ac:dyDescent="0.2">
      <c r="AL966"/>
    </row>
    <row r="967" spans="38:38" ht="20.100000000000001" customHeight="1" x14ac:dyDescent="0.2">
      <c r="AL967"/>
    </row>
    <row r="968" spans="38:38" ht="20.100000000000001" customHeight="1" x14ac:dyDescent="0.2">
      <c r="AL968"/>
    </row>
    <row r="969" spans="38:38" ht="20.100000000000001" customHeight="1" x14ac:dyDescent="0.2">
      <c r="AL969"/>
    </row>
    <row r="970" spans="38:38" ht="20.100000000000001" customHeight="1" x14ac:dyDescent="0.2">
      <c r="AL970"/>
    </row>
    <row r="971" spans="38:38" ht="20.100000000000001" customHeight="1" x14ac:dyDescent="0.2">
      <c r="AL971"/>
    </row>
    <row r="972" spans="38:38" ht="20.100000000000001" customHeight="1" x14ac:dyDescent="0.2">
      <c r="AL972"/>
    </row>
    <row r="973" spans="38:38" ht="20.100000000000001" customHeight="1" x14ac:dyDescent="0.2">
      <c r="AL973"/>
    </row>
    <row r="974" spans="38:38" ht="20.100000000000001" customHeight="1" x14ac:dyDescent="0.2">
      <c r="AL974"/>
    </row>
    <row r="975" spans="38:38" ht="20.100000000000001" customHeight="1" x14ac:dyDescent="0.2">
      <c r="AL975"/>
    </row>
    <row r="976" spans="38:38" ht="20.100000000000001" customHeight="1" x14ac:dyDescent="0.2">
      <c r="AL976"/>
    </row>
    <row r="977" spans="38:38" ht="20.100000000000001" customHeight="1" x14ac:dyDescent="0.2">
      <c r="AL977"/>
    </row>
    <row r="978" spans="38:38" ht="20.100000000000001" customHeight="1" x14ac:dyDescent="0.2">
      <c r="AL978"/>
    </row>
    <row r="979" spans="38:38" ht="20.100000000000001" customHeight="1" x14ac:dyDescent="0.2">
      <c r="AL979"/>
    </row>
    <row r="980" spans="38:38" ht="20.100000000000001" customHeight="1" x14ac:dyDescent="0.2">
      <c r="AL980"/>
    </row>
    <row r="981" spans="38:38" ht="20.100000000000001" customHeight="1" x14ac:dyDescent="0.2">
      <c r="AL981"/>
    </row>
    <row r="982" spans="38:38" ht="20.100000000000001" customHeight="1" x14ac:dyDescent="0.2">
      <c r="AL982"/>
    </row>
    <row r="983" spans="38:38" ht="20.100000000000001" customHeight="1" x14ac:dyDescent="0.2">
      <c r="AL983"/>
    </row>
    <row r="984" spans="38:38" ht="20.100000000000001" customHeight="1" x14ac:dyDescent="0.2">
      <c r="AL984"/>
    </row>
    <row r="985" spans="38:38" ht="20.100000000000001" customHeight="1" x14ac:dyDescent="0.2">
      <c r="AL985"/>
    </row>
    <row r="986" spans="38:38" ht="20.100000000000001" customHeight="1" x14ac:dyDescent="0.2">
      <c r="AL986"/>
    </row>
    <row r="987" spans="38:38" ht="20.100000000000001" customHeight="1" x14ac:dyDescent="0.2">
      <c r="AL987"/>
    </row>
    <row r="988" spans="38:38" ht="20.100000000000001" customHeight="1" x14ac:dyDescent="0.2">
      <c r="AL988"/>
    </row>
    <row r="989" spans="38:38" ht="20.100000000000001" customHeight="1" x14ac:dyDescent="0.2">
      <c r="AL989"/>
    </row>
    <row r="990" spans="38:38" ht="20.100000000000001" customHeight="1" x14ac:dyDescent="0.2">
      <c r="AL990"/>
    </row>
    <row r="991" spans="38:38" ht="20.100000000000001" customHeight="1" x14ac:dyDescent="0.2">
      <c r="AL991"/>
    </row>
    <row r="992" spans="38:38" ht="20.100000000000001" customHeight="1" x14ac:dyDescent="0.2">
      <c r="AL992"/>
    </row>
    <row r="993" spans="38:38" ht="20.100000000000001" customHeight="1" x14ac:dyDescent="0.2">
      <c r="AL993"/>
    </row>
    <row r="994" spans="38:38" ht="20.100000000000001" customHeight="1" x14ac:dyDescent="0.2">
      <c r="AL994"/>
    </row>
    <row r="995" spans="38:38" ht="20.100000000000001" customHeight="1" x14ac:dyDescent="0.2">
      <c r="AL995"/>
    </row>
    <row r="996" spans="38:38" ht="20.100000000000001" customHeight="1" x14ac:dyDescent="0.2">
      <c r="AL996"/>
    </row>
    <row r="997" spans="38:38" ht="20.100000000000001" customHeight="1" x14ac:dyDescent="0.2">
      <c r="AL997"/>
    </row>
    <row r="998" spans="38:38" ht="20.100000000000001" customHeight="1" x14ac:dyDescent="0.2">
      <c r="AL998"/>
    </row>
    <row r="999" spans="38:38" ht="20.100000000000001" customHeight="1" x14ac:dyDescent="0.2">
      <c r="AL999"/>
    </row>
    <row r="1000" spans="38:38" ht="20.100000000000001" customHeight="1" x14ac:dyDescent="0.2">
      <c r="AL1000"/>
    </row>
    <row r="1001" spans="38:38" ht="20.100000000000001" customHeight="1" x14ac:dyDescent="0.2">
      <c r="AL1001"/>
    </row>
    <row r="1002" spans="38:38" ht="20.100000000000001" customHeight="1" x14ac:dyDescent="0.2">
      <c r="AL1002"/>
    </row>
    <row r="1003" spans="38:38" ht="20.100000000000001" customHeight="1" x14ac:dyDescent="0.2">
      <c r="AL1003"/>
    </row>
    <row r="1004" spans="38:38" ht="20.100000000000001" customHeight="1" x14ac:dyDescent="0.2">
      <c r="AL1004"/>
    </row>
    <row r="1005" spans="38:38" ht="20.100000000000001" customHeight="1" x14ac:dyDescent="0.2">
      <c r="AL1005"/>
    </row>
    <row r="1006" spans="38:38" ht="20.100000000000001" customHeight="1" x14ac:dyDescent="0.2">
      <c r="AL1006"/>
    </row>
    <row r="1007" spans="38:38" ht="20.100000000000001" customHeight="1" x14ac:dyDescent="0.2">
      <c r="AL1007"/>
    </row>
    <row r="1008" spans="38:38" ht="20.100000000000001" customHeight="1" x14ac:dyDescent="0.2">
      <c r="AL1008"/>
    </row>
    <row r="1009" spans="38:38" ht="20.100000000000001" customHeight="1" x14ac:dyDescent="0.2">
      <c r="AL1009"/>
    </row>
    <row r="1010" spans="38:38" ht="20.100000000000001" customHeight="1" x14ac:dyDescent="0.2">
      <c r="AL1010"/>
    </row>
    <row r="1011" spans="38:38" ht="20.100000000000001" customHeight="1" x14ac:dyDescent="0.2">
      <c r="AL1011"/>
    </row>
    <row r="1012" spans="38:38" ht="20.100000000000001" customHeight="1" x14ac:dyDescent="0.2">
      <c r="AL1012"/>
    </row>
    <row r="1013" spans="38:38" ht="20.100000000000001" customHeight="1" x14ac:dyDescent="0.2">
      <c r="AL1013"/>
    </row>
    <row r="1014" spans="38:38" ht="20.100000000000001" customHeight="1" x14ac:dyDescent="0.2">
      <c r="AL1014"/>
    </row>
    <row r="1015" spans="38:38" ht="20.100000000000001" customHeight="1" x14ac:dyDescent="0.2">
      <c r="AL1015"/>
    </row>
    <row r="1016" spans="38:38" ht="20.100000000000001" customHeight="1" x14ac:dyDescent="0.2">
      <c r="AL1016"/>
    </row>
    <row r="1017" spans="38:38" ht="20.100000000000001" customHeight="1" x14ac:dyDescent="0.2">
      <c r="AL1017"/>
    </row>
    <row r="1018" spans="38:38" ht="20.100000000000001" customHeight="1" x14ac:dyDescent="0.2">
      <c r="AL1018"/>
    </row>
    <row r="1019" spans="38:38" ht="20.100000000000001" customHeight="1" x14ac:dyDescent="0.2">
      <c r="AL1019"/>
    </row>
    <row r="1020" spans="38:38" ht="20.100000000000001" customHeight="1" x14ac:dyDescent="0.2">
      <c r="AL1020"/>
    </row>
    <row r="1021" spans="38:38" ht="20.100000000000001" customHeight="1" x14ac:dyDescent="0.2">
      <c r="AL1021"/>
    </row>
    <row r="1022" spans="38:38" ht="20.100000000000001" customHeight="1" x14ac:dyDescent="0.2">
      <c r="AL1022"/>
    </row>
    <row r="1023" spans="38:38" ht="20.100000000000001" customHeight="1" x14ac:dyDescent="0.2">
      <c r="AL1023"/>
    </row>
    <row r="1024" spans="38:38" ht="20.100000000000001" customHeight="1" x14ac:dyDescent="0.2">
      <c r="AL1024"/>
    </row>
    <row r="1025" spans="38:38" ht="20.100000000000001" customHeight="1" x14ac:dyDescent="0.2">
      <c r="AL1025"/>
    </row>
    <row r="1026" spans="38:38" ht="20.100000000000001" customHeight="1" x14ac:dyDescent="0.2">
      <c r="AL1026"/>
    </row>
    <row r="1027" spans="38:38" ht="20.100000000000001" customHeight="1" x14ac:dyDescent="0.2">
      <c r="AL1027"/>
    </row>
    <row r="1028" spans="38:38" ht="20.100000000000001" customHeight="1" x14ac:dyDescent="0.2">
      <c r="AL1028"/>
    </row>
    <row r="1029" spans="38:38" ht="20.100000000000001" customHeight="1" x14ac:dyDescent="0.2">
      <c r="AL1029"/>
    </row>
    <row r="1030" spans="38:38" ht="20.100000000000001" customHeight="1" x14ac:dyDescent="0.2">
      <c r="AL1030"/>
    </row>
    <row r="1031" spans="38:38" ht="20.100000000000001" customHeight="1" x14ac:dyDescent="0.2">
      <c r="AL1031"/>
    </row>
    <row r="1032" spans="38:38" ht="20.100000000000001" customHeight="1" x14ac:dyDescent="0.2">
      <c r="AL1032"/>
    </row>
    <row r="1033" spans="38:38" ht="20.100000000000001" customHeight="1" x14ac:dyDescent="0.2">
      <c r="AL1033"/>
    </row>
    <row r="1034" spans="38:38" ht="20.100000000000001" customHeight="1" x14ac:dyDescent="0.2">
      <c r="AL1034"/>
    </row>
    <row r="1035" spans="38:38" ht="20.100000000000001" customHeight="1" x14ac:dyDescent="0.2">
      <c r="AL1035"/>
    </row>
    <row r="1036" spans="38:38" ht="20.100000000000001" customHeight="1" x14ac:dyDescent="0.2">
      <c r="AL1036"/>
    </row>
    <row r="1037" spans="38:38" ht="20.100000000000001" customHeight="1" x14ac:dyDescent="0.2">
      <c r="AL1037"/>
    </row>
    <row r="1038" spans="38:38" ht="20.100000000000001" customHeight="1" x14ac:dyDescent="0.2">
      <c r="AL1038"/>
    </row>
    <row r="1039" spans="38:38" ht="20.100000000000001" customHeight="1" x14ac:dyDescent="0.2">
      <c r="AL1039"/>
    </row>
    <row r="1040" spans="38:38" ht="20.100000000000001" customHeight="1" x14ac:dyDescent="0.2">
      <c r="AL1040"/>
    </row>
    <row r="1041" spans="38:38" ht="20.100000000000001" customHeight="1" x14ac:dyDescent="0.2">
      <c r="AL1041"/>
    </row>
    <row r="1042" spans="38:38" ht="20.100000000000001" customHeight="1" x14ac:dyDescent="0.2">
      <c r="AL1042"/>
    </row>
    <row r="1043" spans="38:38" ht="20.100000000000001" customHeight="1" x14ac:dyDescent="0.2">
      <c r="AL1043"/>
    </row>
    <row r="1044" spans="38:38" ht="20.100000000000001" customHeight="1" x14ac:dyDescent="0.2">
      <c r="AL1044"/>
    </row>
    <row r="1045" spans="38:38" ht="20.100000000000001" customHeight="1" x14ac:dyDescent="0.2">
      <c r="AL1045"/>
    </row>
    <row r="1046" spans="38:38" ht="20.100000000000001" customHeight="1" x14ac:dyDescent="0.2">
      <c r="AL1046"/>
    </row>
    <row r="1047" spans="38:38" ht="20.100000000000001" customHeight="1" x14ac:dyDescent="0.2">
      <c r="AL1047"/>
    </row>
    <row r="1048" spans="38:38" ht="20.100000000000001" customHeight="1" x14ac:dyDescent="0.2">
      <c r="AL1048"/>
    </row>
    <row r="1049" spans="38:38" ht="20.100000000000001" customHeight="1" x14ac:dyDescent="0.2">
      <c r="AL1049"/>
    </row>
    <row r="1050" spans="38:38" ht="20.100000000000001" customHeight="1" x14ac:dyDescent="0.2">
      <c r="AL1050"/>
    </row>
    <row r="1051" spans="38:38" ht="20.100000000000001" customHeight="1" x14ac:dyDescent="0.2">
      <c r="AL1051"/>
    </row>
    <row r="1052" spans="38:38" ht="20.100000000000001" customHeight="1" x14ac:dyDescent="0.2">
      <c r="AL1052"/>
    </row>
    <row r="1053" spans="38:38" ht="20.100000000000001" customHeight="1" x14ac:dyDescent="0.2">
      <c r="AL1053"/>
    </row>
    <row r="1054" spans="38:38" ht="20.100000000000001" customHeight="1" x14ac:dyDescent="0.2">
      <c r="AL1054"/>
    </row>
    <row r="1055" spans="38:38" ht="20.100000000000001" customHeight="1" x14ac:dyDescent="0.2">
      <c r="AL1055"/>
    </row>
    <row r="1056" spans="38:38" ht="20.100000000000001" customHeight="1" x14ac:dyDescent="0.2">
      <c r="AL1056"/>
    </row>
    <row r="1057" spans="38:38" ht="20.100000000000001" customHeight="1" x14ac:dyDescent="0.2">
      <c r="AL1057"/>
    </row>
    <row r="1058" spans="38:38" ht="20.100000000000001" customHeight="1" x14ac:dyDescent="0.2">
      <c r="AL1058"/>
    </row>
    <row r="1059" spans="38:38" ht="20.100000000000001" customHeight="1" x14ac:dyDescent="0.2">
      <c r="AL1059"/>
    </row>
    <row r="1060" spans="38:38" ht="20.100000000000001" customHeight="1" x14ac:dyDescent="0.2">
      <c r="AL1060"/>
    </row>
    <row r="1061" spans="38:38" ht="20.100000000000001" customHeight="1" x14ac:dyDescent="0.2">
      <c r="AL1061"/>
    </row>
    <row r="1062" spans="38:38" ht="20.100000000000001" customHeight="1" x14ac:dyDescent="0.2">
      <c r="AL1062"/>
    </row>
    <row r="1063" spans="38:38" ht="20.100000000000001" customHeight="1" x14ac:dyDescent="0.2">
      <c r="AL1063"/>
    </row>
    <row r="1064" spans="38:38" ht="20.100000000000001" customHeight="1" x14ac:dyDescent="0.2">
      <c r="AL1064"/>
    </row>
    <row r="1065" spans="38:38" ht="20.100000000000001" customHeight="1" x14ac:dyDescent="0.2">
      <c r="AL1065"/>
    </row>
    <row r="1066" spans="38:38" ht="20.100000000000001" customHeight="1" x14ac:dyDescent="0.2">
      <c r="AL1066"/>
    </row>
    <row r="1067" spans="38:38" ht="20.100000000000001" customHeight="1" x14ac:dyDescent="0.2">
      <c r="AL1067"/>
    </row>
    <row r="1068" spans="38:38" ht="20.100000000000001" customHeight="1" x14ac:dyDescent="0.2">
      <c r="AL1068"/>
    </row>
    <row r="1069" spans="38:38" ht="20.100000000000001" customHeight="1" x14ac:dyDescent="0.2">
      <c r="AL1069"/>
    </row>
    <row r="1070" spans="38:38" ht="20.100000000000001" customHeight="1" x14ac:dyDescent="0.2">
      <c r="AL1070"/>
    </row>
    <row r="1071" spans="38:38" ht="20.100000000000001" customHeight="1" x14ac:dyDescent="0.2">
      <c r="AL1071"/>
    </row>
    <row r="1072" spans="38:38" ht="20.100000000000001" customHeight="1" x14ac:dyDescent="0.2">
      <c r="AL1072"/>
    </row>
    <row r="1073" spans="38:38" ht="20.100000000000001" customHeight="1" x14ac:dyDescent="0.2">
      <c r="AL1073"/>
    </row>
    <row r="1074" spans="38:38" ht="20.100000000000001" customHeight="1" x14ac:dyDescent="0.2">
      <c r="AL1074"/>
    </row>
    <row r="1075" spans="38:38" ht="20.100000000000001" customHeight="1" x14ac:dyDescent="0.2">
      <c r="AL1075"/>
    </row>
    <row r="1076" spans="38:38" ht="20.100000000000001" customHeight="1" x14ac:dyDescent="0.2">
      <c r="AL1076"/>
    </row>
    <row r="1077" spans="38:38" ht="20.100000000000001" customHeight="1" x14ac:dyDescent="0.2">
      <c r="AL1077"/>
    </row>
    <row r="1078" spans="38:38" ht="20.100000000000001" customHeight="1" x14ac:dyDescent="0.2">
      <c r="AL1078"/>
    </row>
    <row r="1079" spans="38:38" ht="20.100000000000001" customHeight="1" x14ac:dyDescent="0.2">
      <c r="AL1079"/>
    </row>
    <row r="1080" spans="38:38" ht="20.100000000000001" customHeight="1" x14ac:dyDescent="0.2">
      <c r="AL1080"/>
    </row>
    <row r="1081" spans="38:38" ht="20.100000000000001" customHeight="1" x14ac:dyDescent="0.2">
      <c r="AL1081"/>
    </row>
    <row r="1082" spans="38:38" ht="20.100000000000001" customHeight="1" x14ac:dyDescent="0.2">
      <c r="AL1082"/>
    </row>
    <row r="1083" spans="38:38" ht="20.100000000000001" customHeight="1" x14ac:dyDescent="0.2">
      <c r="AL1083"/>
    </row>
    <row r="1084" spans="38:38" ht="20.100000000000001" customHeight="1" x14ac:dyDescent="0.2">
      <c r="AL1084"/>
    </row>
    <row r="1085" spans="38:38" ht="20.100000000000001" customHeight="1" x14ac:dyDescent="0.2">
      <c r="AL1085"/>
    </row>
    <row r="1086" spans="38:38" ht="20.100000000000001" customHeight="1" x14ac:dyDescent="0.2">
      <c r="AL1086"/>
    </row>
    <row r="1087" spans="38:38" ht="20.100000000000001" customHeight="1" x14ac:dyDescent="0.2">
      <c r="AL1087"/>
    </row>
    <row r="1088" spans="38:38" ht="20.100000000000001" customHeight="1" x14ac:dyDescent="0.2">
      <c r="AL1088"/>
    </row>
    <row r="1089" spans="38:38" ht="20.100000000000001" customHeight="1" x14ac:dyDescent="0.2">
      <c r="AL1089"/>
    </row>
    <row r="1090" spans="38:38" ht="20.100000000000001" customHeight="1" x14ac:dyDescent="0.2">
      <c r="AL1090"/>
    </row>
    <row r="1091" spans="38:38" ht="20.100000000000001" customHeight="1" x14ac:dyDescent="0.2">
      <c r="AL1091"/>
    </row>
    <row r="1092" spans="38:38" ht="20.100000000000001" customHeight="1" x14ac:dyDescent="0.2">
      <c r="AL1092"/>
    </row>
    <row r="1093" spans="38:38" ht="20.100000000000001" customHeight="1" x14ac:dyDescent="0.2">
      <c r="AL1093"/>
    </row>
    <row r="1094" spans="38:38" ht="20.100000000000001" customHeight="1" x14ac:dyDescent="0.2">
      <c r="AL1094"/>
    </row>
    <row r="1095" spans="38:38" ht="20.100000000000001" customHeight="1" x14ac:dyDescent="0.2">
      <c r="AL1095"/>
    </row>
    <row r="1096" spans="38:38" ht="20.100000000000001" customHeight="1" x14ac:dyDescent="0.2">
      <c r="AL1096"/>
    </row>
    <row r="1097" spans="38:38" ht="20.100000000000001" customHeight="1" x14ac:dyDescent="0.2">
      <c r="AL1097"/>
    </row>
    <row r="1098" spans="38:38" ht="20.100000000000001" customHeight="1" x14ac:dyDescent="0.2">
      <c r="AL1098"/>
    </row>
    <row r="1099" spans="38:38" ht="20.100000000000001" customHeight="1" x14ac:dyDescent="0.2">
      <c r="AL1099"/>
    </row>
    <row r="1100" spans="38:38" ht="20.100000000000001" customHeight="1" x14ac:dyDescent="0.2">
      <c r="AL1100"/>
    </row>
    <row r="1101" spans="38:38" ht="20.100000000000001" customHeight="1" x14ac:dyDescent="0.2">
      <c r="AL1101"/>
    </row>
    <row r="1102" spans="38:38" ht="20.100000000000001" customHeight="1" x14ac:dyDescent="0.2">
      <c r="AL1102"/>
    </row>
    <row r="1103" spans="38:38" ht="20.100000000000001" customHeight="1" x14ac:dyDescent="0.2">
      <c r="AL1103"/>
    </row>
    <row r="1104" spans="38:38" ht="20.100000000000001" customHeight="1" x14ac:dyDescent="0.2">
      <c r="AL1104"/>
    </row>
    <row r="1105" spans="38:38" ht="20.100000000000001" customHeight="1" x14ac:dyDescent="0.2">
      <c r="AL1105"/>
    </row>
    <row r="1106" spans="38:38" ht="20.100000000000001" customHeight="1" x14ac:dyDescent="0.2">
      <c r="AL1106"/>
    </row>
    <row r="1107" spans="38:38" ht="20.100000000000001" customHeight="1" x14ac:dyDescent="0.2">
      <c r="AL1107"/>
    </row>
    <row r="1108" spans="38:38" ht="20.100000000000001" customHeight="1" x14ac:dyDescent="0.2">
      <c r="AL1108"/>
    </row>
    <row r="1109" spans="38:38" ht="20.100000000000001" customHeight="1" x14ac:dyDescent="0.2">
      <c r="AL1109"/>
    </row>
    <row r="1110" spans="38:38" ht="20.100000000000001" customHeight="1" x14ac:dyDescent="0.2">
      <c r="AL1110"/>
    </row>
    <row r="1111" spans="38:38" ht="20.100000000000001" customHeight="1" x14ac:dyDescent="0.2">
      <c r="AL1111"/>
    </row>
    <row r="1112" spans="38:38" ht="20.100000000000001" customHeight="1" x14ac:dyDescent="0.2">
      <c r="AL1112"/>
    </row>
    <row r="1113" spans="38:38" ht="20.100000000000001" customHeight="1" x14ac:dyDescent="0.2">
      <c r="AL1113"/>
    </row>
    <row r="1114" spans="38:38" ht="20.100000000000001" customHeight="1" x14ac:dyDescent="0.2">
      <c r="AL1114"/>
    </row>
    <row r="1115" spans="38:38" ht="20.100000000000001" customHeight="1" x14ac:dyDescent="0.2">
      <c r="AL1115"/>
    </row>
    <row r="1116" spans="38:38" ht="20.100000000000001" customHeight="1" x14ac:dyDescent="0.2">
      <c r="AL1116"/>
    </row>
    <row r="1117" spans="38:38" ht="20.100000000000001" customHeight="1" x14ac:dyDescent="0.2">
      <c r="AL1117"/>
    </row>
    <row r="1118" spans="38:38" ht="20.100000000000001" customHeight="1" x14ac:dyDescent="0.2">
      <c r="AL1118"/>
    </row>
    <row r="1119" spans="38:38" ht="20.100000000000001" customHeight="1" x14ac:dyDescent="0.2">
      <c r="AL1119"/>
    </row>
    <row r="1120" spans="38:38" ht="20.100000000000001" customHeight="1" x14ac:dyDescent="0.2">
      <c r="AL1120"/>
    </row>
    <row r="1121" spans="38:38" ht="20.100000000000001" customHeight="1" x14ac:dyDescent="0.2">
      <c r="AL1121"/>
    </row>
    <row r="1122" spans="38:38" ht="20.100000000000001" customHeight="1" x14ac:dyDescent="0.2">
      <c r="AL1122"/>
    </row>
    <row r="1123" spans="38:38" ht="20.100000000000001" customHeight="1" x14ac:dyDescent="0.2">
      <c r="AL1123"/>
    </row>
    <row r="1124" spans="38:38" ht="20.100000000000001" customHeight="1" x14ac:dyDescent="0.2">
      <c r="AL1124"/>
    </row>
    <row r="1125" spans="38:38" ht="20.100000000000001" customHeight="1" x14ac:dyDescent="0.2">
      <c r="AL1125"/>
    </row>
    <row r="1126" spans="38:38" ht="20.100000000000001" customHeight="1" x14ac:dyDescent="0.2">
      <c r="AL1126"/>
    </row>
    <row r="1127" spans="38:38" ht="20.100000000000001" customHeight="1" x14ac:dyDescent="0.2">
      <c r="AL1127"/>
    </row>
    <row r="1128" spans="38:38" ht="20.100000000000001" customHeight="1" x14ac:dyDescent="0.2">
      <c r="AL1128"/>
    </row>
    <row r="1129" spans="38:38" ht="20.100000000000001" customHeight="1" x14ac:dyDescent="0.2">
      <c r="AL1129"/>
    </row>
    <row r="1130" spans="38:38" ht="20.100000000000001" customHeight="1" x14ac:dyDescent="0.2">
      <c r="AL1130"/>
    </row>
    <row r="1131" spans="38:38" ht="20.100000000000001" customHeight="1" x14ac:dyDescent="0.2">
      <c r="AL1131"/>
    </row>
    <row r="1132" spans="38:38" ht="20.100000000000001" customHeight="1" x14ac:dyDescent="0.2">
      <c r="AL1132"/>
    </row>
    <row r="1133" spans="38:38" ht="20.100000000000001" customHeight="1" x14ac:dyDescent="0.2">
      <c r="AL1133"/>
    </row>
    <row r="1134" spans="38:38" ht="20.100000000000001" customHeight="1" x14ac:dyDescent="0.2">
      <c r="AL1134"/>
    </row>
    <row r="1135" spans="38:38" ht="20.100000000000001" customHeight="1" x14ac:dyDescent="0.2">
      <c r="AL1135"/>
    </row>
    <row r="1136" spans="38:38" ht="20.100000000000001" customHeight="1" x14ac:dyDescent="0.2">
      <c r="AL1136"/>
    </row>
    <row r="1137" spans="38:38" ht="20.100000000000001" customHeight="1" x14ac:dyDescent="0.2">
      <c r="AL1137"/>
    </row>
    <row r="1138" spans="38:38" ht="20.100000000000001" customHeight="1" x14ac:dyDescent="0.2">
      <c r="AL1138"/>
    </row>
    <row r="1139" spans="38:38" ht="20.100000000000001" customHeight="1" x14ac:dyDescent="0.2">
      <c r="AL1139"/>
    </row>
    <row r="1140" spans="38:38" ht="20.100000000000001" customHeight="1" x14ac:dyDescent="0.2">
      <c r="AL1140"/>
    </row>
    <row r="1141" spans="38:38" ht="20.100000000000001" customHeight="1" x14ac:dyDescent="0.2">
      <c r="AL1141"/>
    </row>
    <row r="1142" spans="38:38" ht="20.100000000000001" customHeight="1" x14ac:dyDescent="0.2">
      <c r="AL1142"/>
    </row>
    <row r="1143" spans="38:38" ht="20.100000000000001" customHeight="1" x14ac:dyDescent="0.2">
      <c r="AL1143"/>
    </row>
    <row r="1144" spans="38:38" ht="20.100000000000001" customHeight="1" x14ac:dyDescent="0.2">
      <c r="AL1144"/>
    </row>
    <row r="1145" spans="38:38" ht="20.100000000000001" customHeight="1" x14ac:dyDescent="0.2">
      <c r="AL1145"/>
    </row>
    <row r="1146" spans="38:38" ht="20.100000000000001" customHeight="1" x14ac:dyDescent="0.2">
      <c r="AL1146"/>
    </row>
    <row r="1147" spans="38:38" ht="20.100000000000001" customHeight="1" x14ac:dyDescent="0.2">
      <c r="AL1147"/>
    </row>
    <row r="1148" spans="38:38" ht="20.100000000000001" customHeight="1" x14ac:dyDescent="0.2">
      <c r="AL1148"/>
    </row>
    <row r="1149" spans="38:38" ht="20.100000000000001" customHeight="1" x14ac:dyDescent="0.2">
      <c r="AL1149"/>
    </row>
    <row r="1150" spans="38:38" ht="20.100000000000001" customHeight="1" x14ac:dyDescent="0.2">
      <c r="AL1150"/>
    </row>
    <row r="1151" spans="38:38" ht="20.100000000000001" customHeight="1" x14ac:dyDescent="0.2">
      <c r="AL1151"/>
    </row>
    <row r="1152" spans="38:38" ht="20.100000000000001" customHeight="1" x14ac:dyDescent="0.2">
      <c r="AL1152"/>
    </row>
    <row r="1153" spans="38:38" ht="20.100000000000001" customHeight="1" x14ac:dyDescent="0.2">
      <c r="AL1153"/>
    </row>
    <row r="1154" spans="38:38" ht="20.100000000000001" customHeight="1" x14ac:dyDescent="0.2">
      <c r="AL1154"/>
    </row>
    <row r="1155" spans="38:38" ht="20.100000000000001" customHeight="1" x14ac:dyDescent="0.2">
      <c r="AL1155"/>
    </row>
    <row r="1156" spans="38:38" ht="20.100000000000001" customHeight="1" x14ac:dyDescent="0.2">
      <c r="AL1156"/>
    </row>
    <row r="1157" spans="38:38" ht="20.100000000000001" customHeight="1" x14ac:dyDescent="0.2">
      <c r="AL1157"/>
    </row>
    <row r="1158" spans="38:38" ht="20.100000000000001" customHeight="1" x14ac:dyDescent="0.2">
      <c r="AL1158"/>
    </row>
    <row r="1159" spans="38:38" ht="20.100000000000001" customHeight="1" x14ac:dyDescent="0.2">
      <c r="AL1159"/>
    </row>
    <row r="1160" spans="38:38" ht="20.100000000000001" customHeight="1" x14ac:dyDescent="0.2">
      <c r="AL1160"/>
    </row>
    <row r="1161" spans="38:38" ht="20.100000000000001" customHeight="1" x14ac:dyDescent="0.2">
      <c r="AL1161"/>
    </row>
    <row r="1162" spans="38:38" ht="20.100000000000001" customHeight="1" x14ac:dyDescent="0.2">
      <c r="AL1162"/>
    </row>
    <row r="1163" spans="38:38" ht="20.100000000000001" customHeight="1" x14ac:dyDescent="0.2">
      <c r="AL1163"/>
    </row>
    <row r="1164" spans="38:38" ht="20.100000000000001" customHeight="1" x14ac:dyDescent="0.2">
      <c r="AL1164"/>
    </row>
    <row r="1165" spans="38:38" ht="20.100000000000001" customHeight="1" x14ac:dyDescent="0.2">
      <c r="AL1165"/>
    </row>
    <row r="1166" spans="38:38" ht="20.100000000000001" customHeight="1" x14ac:dyDescent="0.2">
      <c r="AL1166"/>
    </row>
    <row r="1167" spans="38:38" ht="20.100000000000001" customHeight="1" x14ac:dyDescent="0.2">
      <c r="AL1167"/>
    </row>
    <row r="1168" spans="38:38" ht="20.100000000000001" customHeight="1" x14ac:dyDescent="0.2">
      <c r="AL1168"/>
    </row>
    <row r="1169" spans="38:38" ht="20.100000000000001" customHeight="1" x14ac:dyDescent="0.2">
      <c r="AL1169"/>
    </row>
    <row r="1170" spans="38:38" ht="20.100000000000001" customHeight="1" x14ac:dyDescent="0.2">
      <c r="AL1170"/>
    </row>
    <row r="1171" spans="38:38" ht="20.100000000000001" customHeight="1" x14ac:dyDescent="0.2">
      <c r="AL1171"/>
    </row>
    <row r="1172" spans="38:38" ht="20.100000000000001" customHeight="1" x14ac:dyDescent="0.2">
      <c r="AL1172"/>
    </row>
    <row r="1173" spans="38:38" ht="20.100000000000001" customHeight="1" x14ac:dyDescent="0.2">
      <c r="AL1173"/>
    </row>
    <row r="1174" spans="38:38" ht="20.100000000000001" customHeight="1" x14ac:dyDescent="0.2">
      <c r="AL1174"/>
    </row>
    <row r="1175" spans="38:38" ht="20.100000000000001" customHeight="1" x14ac:dyDescent="0.2">
      <c r="AL1175"/>
    </row>
    <row r="1176" spans="38:38" ht="20.100000000000001" customHeight="1" x14ac:dyDescent="0.2">
      <c r="AL1176"/>
    </row>
    <row r="1177" spans="38:38" ht="20.100000000000001" customHeight="1" x14ac:dyDescent="0.2">
      <c r="AL1177"/>
    </row>
    <row r="1178" spans="38:38" ht="20.100000000000001" customHeight="1" x14ac:dyDescent="0.2">
      <c r="AL1178"/>
    </row>
    <row r="1179" spans="38:38" ht="20.100000000000001" customHeight="1" x14ac:dyDescent="0.2">
      <c r="AL1179"/>
    </row>
    <row r="1180" spans="38:38" ht="20.100000000000001" customHeight="1" x14ac:dyDescent="0.2">
      <c r="AL1180"/>
    </row>
    <row r="1181" spans="38:38" ht="20.100000000000001" customHeight="1" x14ac:dyDescent="0.2">
      <c r="AL1181"/>
    </row>
    <row r="1182" spans="38:38" ht="20.100000000000001" customHeight="1" x14ac:dyDescent="0.2">
      <c r="AL1182"/>
    </row>
    <row r="1183" spans="38:38" ht="20.100000000000001" customHeight="1" x14ac:dyDescent="0.2">
      <c r="AL1183"/>
    </row>
    <row r="1184" spans="38:38" ht="20.100000000000001" customHeight="1" x14ac:dyDescent="0.2">
      <c r="AL1184"/>
    </row>
    <row r="1185" spans="38:38" ht="20.100000000000001" customHeight="1" x14ac:dyDescent="0.2">
      <c r="AL1185"/>
    </row>
    <row r="1186" spans="38:38" ht="20.100000000000001" customHeight="1" x14ac:dyDescent="0.2">
      <c r="AL1186"/>
    </row>
    <row r="1187" spans="38:38" ht="20.100000000000001" customHeight="1" x14ac:dyDescent="0.2">
      <c r="AL1187"/>
    </row>
    <row r="1188" spans="38:38" ht="20.100000000000001" customHeight="1" x14ac:dyDescent="0.2">
      <c r="AL1188"/>
    </row>
    <row r="1189" spans="38:38" ht="20.100000000000001" customHeight="1" x14ac:dyDescent="0.2">
      <c r="AL1189"/>
    </row>
    <row r="1190" spans="38:38" ht="20.100000000000001" customHeight="1" x14ac:dyDescent="0.2">
      <c r="AL1190"/>
    </row>
    <row r="1191" spans="38:38" ht="20.100000000000001" customHeight="1" x14ac:dyDescent="0.2">
      <c r="AL1191"/>
    </row>
    <row r="1192" spans="38:38" ht="20.100000000000001" customHeight="1" x14ac:dyDescent="0.2">
      <c r="AL1192"/>
    </row>
    <row r="1193" spans="38:38" ht="20.100000000000001" customHeight="1" x14ac:dyDescent="0.2">
      <c r="AL1193"/>
    </row>
    <row r="1194" spans="38:38" ht="20.100000000000001" customHeight="1" x14ac:dyDescent="0.2">
      <c r="AL1194"/>
    </row>
    <row r="1195" spans="38:38" ht="20.100000000000001" customHeight="1" x14ac:dyDescent="0.2">
      <c r="AL1195"/>
    </row>
    <row r="1196" spans="38:38" ht="20.100000000000001" customHeight="1" x14ac:dyDescent="0.2">
      <c r="AL1196"/>
    </row>
    <row r="1197" spans="38:38" ht="20.100000000000001" customHeight="1" x14ac:dyDescent="0.2">
      <c r="AL1197"/>
    </row>
    <row r="1198" spans="38:38" ht="20.100000000000001" customHeight="1" x14ac:dyDescent="0.2">
      <c r="AL1198"/>
    </row>
    <row r="1199" spans="38:38" ht="20.100000000000001" customHeight="1" x14ac:dyDescent="0.2">
      <c r="AL1199"/>
    </row>
    <row r="1200" spans="38:38" ht="20.100000000000001" customHeight="1" x14ac:dyDescent="0.2">
      <c r="AL1200"/>
    </row>
    <row r="1201" spans="38:38" ht="20.100000000000001" customHeight="1" x14ac:dyDescent="0.2">
      <c r="AL1201"/>
    </row>
    <row r="1202" spans="38:38" ht="20.100000000000001" customHeight="1" x14ac:dyDescent="0.2">
      <c r="AL1202"/>
    </row>
    <row r="1203" spans="38:38" ht="20.100000000000001" customHeight="1" x14ac:dyDescent="0.2">
      <c r="AL1203"/>
    </row>
    <row r="1204" spans="38:38" ht="20.100000000000001" customHeight="1" x14ac:dyDescent="0.2">
      <c r="AL1204"/>
    </row>
    <row r="1205" spans="38:38" ht="20.100000000000001" customHeight="1" x14ac:dyDescent="0.2">
      <c r="AL1205"/>
    </row>
    <row r="1206" spans="38:38" ht="20.100000000000001" customHeight="1" x14ac:dyDescent="0.2">
      <c r="AL1206"/>
    </row>
    <row r="1207" spans="38:38" ht="20.100000000000001" customHeight="1" x14ac:dyDescent="0.2">
      <c r="AL1207"/>
    </row>
    <row r="1208" spans="38:38" ht="20.100000000000001" customHeight="1" x14ac:dyDescent="0.2">
      <c r="AL1208"/>
    </row>
    <row r="1209" spans="38:38" ht="20.100000000000001" customHeight="1" x14ac:dyDescent="0.2">
      <c r="AL1209"/>
    </row>
    <row r="1210" spans="38:38" ht="20.100000000000001" customHeight="1" x14ac:dyDescent="0.2">
      <c r="AL1210"/>
    </row>
    <row r="1211" spans="38:38" ht="20.100000000000001" customHeight="1" x14ac:dyDescent="0.2">
      <c r="AL1211"/>
    </row>
    <row r="1212" spans="38:38" ht="20.100000000000001" customHeight="1" x14ac:dyDescent="0.2">
      <c r="AL1212"/>
    </row>
    <row r="1213" spans="38:38" ht="20.100000000000001" customHeight="1" x14ac:dyDescent="0.2">
      <c r="AL1213"/>
    </row>
    <row r="1214" spans="38:38" ht="20.100000000000001" customHeight="1" x14ac:dyDescent="0.2">
      <c r="AL1214"/>
    </row>
    <row r="1215" spans="38:38" ht="20.100000000000001" customHeight="1" x14ac:dyDescent="0.2">
      <c r="AL1215"/>
    </row>
  </sheetData>
  <mergeCells count="409">
    <mergeCell ref="AG18:AJ18"/>
    <mergeCell ref="B26:C26"/>
    <mergeCell ref="D26:J26"/>
    <mergeCell ref="K26:M26"/>
    <mergeCell ref="O26:P26"/>
    <mergeCell ref="Q26:R26"/>
    <mergeCell ref="T26:U26"/>
    <mergeCell ref="V26:W26"/>
    <mergeCell ref="Y26:Z26"/>
    <mergeCell ref="AA26:AB26"/>
    <mergeCell ref="AD26:AE26"/>
    <mergeCell ref="AG26:AJ26"/>
    <mergeCell ref="B18:C18"/>
    <mergeCell ref="D18:J18"/>
    <mergeCell ref="K18:M18"/>
    <mergeCell ref="O18:P18"/>
    <mergeCell ref="Q18:R18"/>
    <mergeCell ref="T18:U18"/>
    <mergeCell ref="V18:W18"/>
    <mergeCell ref="Y18:Z18"/>
    <mergeCell ref="AA18:AB18"/>
    <mergeCell ref="K19:M19"/>
    <mergeCell ref="O19:P19"/>
    <mergeCell ref="Q19:R19"/>
    <mergeCell ref="AA19:AB19"/>
    <mergeCell ref="AD19:AE19"/>
    <mergeCell ref="AG19:AJ19"/>
    <mergeCell ref="B62:AF62"/>
    <mergeCell ref="AG62:AJ62"/>
    <mergeCell ref="V61:W61"/>
    <mergeCell ref="AA61:AB61"/>
    <mergeCell ref="Y61:Z61"/>
    <mergeCell ref="AD61:AE61"/>
    <mergeCell ref="AG61:AJ61"/>
    <mergeCell ref="B60:C60"/>
    <mergeCell ref="D60:J60"/>
    <mergeCell ref="K60:M60"/>
    <mergeCell ref="O60:P60"/>
    <mergeCell ref="Q60:R60"/>
    <mergeCell ref="V60:W60"/>
    <mergeCell ref="Y60:Z60"/>
    <mergeCell ref="AA60:AB60"/>
    <mergeCell ref="AD60:AE60"/>
    <mergeCell ref="AG60:AJ60"/>
    <mergeCell ref="B61:C61"/>
    <mergeCell ref="AD27:AE27"/>
    <mergeCell ref="AG27:AJ27"/>
    <mergeCell ref="V33:W33"/>
    <mergeCell ref="D61:J61"/>
    <mergeCell ref="K61:M61"/>
    <mergeCell ref="O61:P61"/>
    <mergeCell ref="Q61:R61"/>
    <mergeCell ref="T61:U61"/>
    <mergeCell ref="Y51:AB51"/>
    <mergeCell ref="T60:U60"/>
    <mergeCell ref="B58:AJ58"/>
    <mergeCell ref="B59:C59"/>
    <mergeCell ref="D59:J59"/>
    <mergeCell ref="K59:M59"/>
    <mergeCell ref="O59:R59"/>
    <mergeCell ref="T59:W59"/>
    <mergeCell ref="Y59:AB59"/>
    <mergeCell ref="AD59:AE59"/>
    <mergeCell ref="AG59:AJ59"/>
    <mergeCell ref="Y53:Z53"/>
    <mergeCell ref="AA53:AB53"/>
    <mergeCell ref="AD53:AE53"/>
    <mergeCell ref="AG53:AJ53"/>
    <mergeCell ref="AD51:AE51"/>
    <mergeCell ref="AA52:AB52"/>
    <mergeCell ref="AD52:AE52"/>
    <mergeCell ref="T53:U53"/>
    <mergeCell ref="AG51:AJ51"/>
    <mergeCell ref="Y38:Z38"/>
    <mergeCell ref="AA38:AB38"/>
    <mergeCell ref="AD38:AE38"/>
    <mergeCell ref="AG38:AJ38"/>
    <mergeCell ref="B48:AF48"/>
    <mergeCell ref="AG48:AJ48"/>
    <mergeCell ref="B39:C39"/>
    <mergeCell ref="D39:J39"/>
    <mergeCell ref="K39:M39"/>
    <mergeCell ref="O39:P39"/>
    <mergeCell ref="Q39:R39"/>
    <mergeCell ref="Y39:Z39"/>
    <mergeCell ref="AA39:AB39"/>
    <mergeCell ref="AD39:AE39"/>
    <mergeCell ref="AG39:AJ39"/>
    <mergeCell ref="V46:W46"/>
    <mergeCell ref="Y46:Z46"/>
    <mergeCell ref="AA47:AB47"/>
    <mergeCell ref="AD47:AE47"/>
    <mergeCell ref="AG47:AJ47"/>
    <mergeCell ref="AA46:AB46"/>
    <mergeCell ref="Y45:Z45"/>
    <mergeCell ref="D44:J44"/>
    <mergeCell ref="AG24:AJ24"/>
    <mergeCell ref="AD45:AE45"/>
    <mergeCell ref="AG45:AJ45"/>
    <mergeCell ref="AD46:AE46"/>
    <mergeCell ref="AG46:AJ46"/>
    <mergeCell ref="Y16:Z16"/>
    <mergeCell ref="AA16:AB16"/>
    <mergeCell ref="AD16:AE16"/>
    <mergeCell ref="AG16:AJ16"/>
    <mergeCell ref="AG23:AJ23"/>
    <mergeCell ref="AG20:AJ20"/>
    <mergeCell ref="AD24:AE24"/>
    <mergeCell ref="AA35:AB35"/>
    <mergeCell ref="Y23:AB23"/>
    <mergeCell ref="AD23:AE23"/>
    <mergeCell ref="Y25:Z25"/>
    <mergeCell ref="AA25:AB25"/>
    <mergeCell ref="AD25:AE25"/>
    <mergeCell ref="AA45:AB45"/>
    <mergeCell ref="AD18:AE18"/>
    <mergeCell ref="AD35:AE35"/>
    <mergeCell ref="AD36:AE36"/>
    <mergeCell ref="Y35:Z35"/>
    <mergeCell ref="Y19:Z19"/>
    <mergeCell ref="AG25:AJ25"/>
    <mergeCell ref="Y44:Z44"/>
    <mergeCell ref="AA44:AB44"/>
    <mergeCell ref="AD44:AE44"/>
    <mergeCell ref="AG44:AJ44"/>
    <mergeCell ref="AG34:AJ34"/>
    <mergeCell ref="AD33:AE33"/>
    <mergeCell ref="AG33:AJ33"/>
    <mergeCell ref="AG35:AJ35"/>
    <mergeCell ref="Y37:Z37"/>
    <mergeCell ref="AA37:AB37"/>
    <mergeCell ref="AD37:AE37"/>
    <mergeCell ref="AG37:AJ37"/>
    <mergeCell ref="AG32:AJ32"/>
    <mergeCell ref="AD32:AE32"/>
    <mergeCell ref="Y32:Z32"/>
    <mergeCell ref="AG36:AJ36"/>
    <mergeCell ref="AG28:AJ28"/>
    <mergeCell ref="Y36:Z36"/>
    <mergeCell ref="AA36:AB36"/>
    <mergeCell ref="B40:AF40"/>
    <mergeCell ref="AG40:AJ40"/>
    <mergeCell ref="B37:C37"/>
    <mergeCell ref="D32:J32"/>
    <mergeCell ref="W1:Z1"/>
    <mergeCell ref="AI1:AJ1"/>
    <mergeCell ref="W2:Z2"/>
    <mergeCell ref="AI2:AJ2"/>
    <mergeCell ref="W3:AJ3"/>
    <mergeCell ref="W4:AJ4"/>
    <mergeCell ref="AG17:AJ17"/>
    <mergeCell ref="AD15:AE15"/>
    <mergeCell ref="AG15:AJ15"/>
    <mergeCell ref="B6:AJ6"/>
    <mergeCell ref="B7:C7"/>
    <mergeCell ref="B8:C8"/>
    <mergeCell ref="AD8:AE8"/>
    <mergeCell ref="AD7:AE7"/>
    <mergeCell ref="Y8:Z8"/>
    <mergeCell ref="AA8:AB8"/>
    <mergeCell ref="B12:AF12"/>
    <mergeCell ref="AG12:AJ12"/>
    <mergeCell ref="T8:U8"/>
    <mergeCell ref="O7:R7"/>
    <mergeCell ref="Y15:AB15"/>
    <mergeCell ref="T7:W7"/>
    <mergeCell ref="D8:J8"/>
    <mergeCell ref="AG9:AJ9"/>
    <mergeCell ref="K8:M8"/>
    <mergeCell ref="K11:M11"/>
    <mergeCell ref="D7:J7"/>
    <mergeCell ref="K7:M7"/>
    <mergeCell ref="AG10:AJ10"/>
    <mergeCell ref="AA10:AB10"/>
    <mergeCell ref="AD10:AE10"/>
    <mergeCell ref="T10:U10"/>
    <mergeCell ref="V10:W10"/>
    <mergeCell ref="Y10:Z10"/>
    <mergeCell ref="V9:W9"/>
    <mergeCell ref="Y9:Z9"/>
    <mergeCell ref="AA9:AB9"/>
    <mergeCell ref="AD9:AE9"/>
    <mergeCell ref="O11:P11"/>
    <mergeCell ref="Q11:R11"/>
    <mergeCell ref="AG7:AJ7"/>
    <mergeCell ref="O8:P8"/>
    <mergeCell ref="Q8:R8"/>
    <mergeCell ref="AG8:AJ8"/>
    <mergeCell ref="Y7:AB7"/>
    <mergeCell ref="V8:W8"/>
    <mergeCell ref="B9:C9"/>
    <mergeCell ref="D9:J9"/>
    <mergeCell ref="K9:M9"/>
    <mergeCell ref="O9:P9"/>
    <mergeCell ref="Q9:R9"/>
    <mergeCell ref="B11:C11"/>
    <mergeCell ref="D11:J11"/>
    <mergeCell ref="T9:U9"/>
    <mergeCell ref="Y52:Z52"/>
    <mergeCell ref="V36:W36"/>
    <mergeCell ref="B22:AJ22"/>
    <mergeCell ref="B30:AJ30"/>
    <mergeCell ref="B43:C43"/>
    <mergeCell ref="B42:AJ42"/>
    <mergeCell ref="B50:AJ50"/>
    <mergeCell ref="D43:J43"/>
    <mergeCell ref="K43:M43"/>
    <mergeCell ref="O43:R43"/>
    <mergeCell ref="K44:M44"/>
    <mergeCell ref="AG43:AJ43"/>
    <mergeCell ref="AD43:AE43"/>
    <mergeCell ref="B31:C31"/>
    <mergeCell ref="T33:U33"/>
    <mergeCell ref="AG31:AJ31"/>
    <mergeCell ref="B14:AJ14"/>
    <mergeCell ref="D31:J31"/>
    <mergeCell ref="K31:M31"/>
    <mergeCell ref="V11:W11"/>
    <mergeCell ref="Y11:Z11"/>
    <mergeCell ref="AA11:AB11"/>
    <mergeCell ref="AD11:AE11"/>
    <mergeCell ref="AG11:AJ11"/>
    <mergeCell ref="B16:C16"/>
    <mergeCell ref="D16:J16"/>
    <mergeCell ref="K16:M16"/>
    <mergeCell ref="B15:C15"/>
    <mergeCell ref="B17:C17"/>
    <mergeCell ref="D17:J17"/>
    <mergeCell ref="K15:M15"/>
    <mergeCell ref="O15:R15"/>
    <mergeCell ref="B23:C23"/>
    <mergeCell ref="V17:W17"/>
    <mergeCell ref="Y17:Z17"/>
    <mergeCell ref="T11:U11"/>
    <mergeCell ref="AA17:AB17"/>
    <mergeCell ref="AD17:AE17"/>
    <mergeCell ref="B24:C24"/>
    <mergeCell ref="D24:J24"/>
    <mergeCell ref="B10:C10"/>
    <mergeCell ref="D10:J10"/>
    <mergeCell ref="K10:M10"/>
    <mergeCell ref="O10:P10"/>
    <mergeCell ref="K53:M53"/>
    <mergeCell ref="O53:P53"/>
    <mergeCell ref="O31:R31"/>
    <mergeCell ref="Q10:R10"/>
    <mergeCell ref="O44:P44"/>
    <mergeCell ref="Q44:R44"/>
    <mergeCell ref="K17:M17"/>
    <mergeCell ref="O17:P17"/>
    <mergeCell ref="Q17:R17"/>
    <mergeCell ref="D15:J15"/>
    <mergeCell ref="D23:J23"/>
    <mergeCell ref="K23:M23"/>
    <mergeCell ref="O23:R23"/>
    <mergeCell ref="K25:M25"/>
    <mergeCell ref="O25:P25"/>
    <mergeCell ref="B51:C51"/>
    <mergeCell ref="B19:C19"/>
    <mergeCell ref="D19:J19"/>
    <mergeCell ref="O16:P16"/>
    <mergeCell ref="Q16:R16"/>
    <mergeCell ref="T17:U17"/>
    <mergeCell ref="T25:U25"/>
    <mergeCell ref="V32:W32"/>
    <mergeCell ref="V38:W38"/>
    <mergeCell ref="T15:W15"/>
    <mergeCell ref="V16:W16"/>
    <mergeCell ref="T23:W23"/>
    <mergeCell ref="V35:W35"/>
    <mergeCell ref="T16:U16"/>
    <mergeCell ref="B20:AF20"/>
    <mergeCell ref="B35:C35"/>
    <mergeCell ref="T32:U32"/>
    <mergeCell ref="Q32:R32"/>
    <mergeCell ref="AA32:AB32"/>
    <mergeCell ref="D38:J38"/>
    <mergeCell ref="B38:C38"/>
    <mergeCell ref="T36:U36"/>
    <mergeCell ref="Q36:R36"/>
    <mergeCell ref="O35:P35"/>
    <mergeCell ref="K35:M35"/>
    <mergeCell ref="B36:C36"/>
    <mergeCell ref="T38:U38"/>
    <mergeCell ref="T19:U19"/>
    <mergeCell ref="V19:W19"/>
    <mergeCell ref="T52:U52"/>
    <mergeCell ref="V52:W52"/>
    <mergeCell ref="B52:C52"/>
    <mergeCell ref="D52:J52"/>
    <mergeCell ref="K52:M52"/>
    <mergeCell ref="O52:P52"/>
    <mergeCell ref="Q52:R52"/>
    <mergeCell ref="T46:U46"/>
    <mergeCell ref="Y47:Z47"/>
    <mergeCell ref="T51:W51"/>
    <mergeCell ref="V47:W47"/>
    <mergeCell ref="B46:C46"/>
    <mergeCell ref="D46:J46"/>
    <mergeCell ref="K46:M46"/>
    <mergeCell ref="O46:P46"/>
    <mergeCell ref="Q46:R46"/>
    <mergeCell ref="T44:U44"/>
    <mergeCell ref="B47:C47"/>
    <mergeCell ref="D47:J47"/>
    <mergeCell ref="K47:M47"/>
    <mergeCell ref="O47:P47"/>
    <mergeCell ref="V54:W54"/>
    <mergeCell ref="T54:U54"/>
    <mergeCell ref="B44:C44"/>
    <mergeCell ref="Y54:Z54"/>
    <mergeCell ref="AA54:AB54"/>
    <mergeCell ref="AD54:AE54"/>
    <mergeCell ref="AG54:AJ54"/>
    <mergeCell ref="V45:W45"/>
    <mergeCell ref="V53:W53"/>
    <mergeCell ref="Q53:R53"/>
    <mergeCell ref="B53:C53"/>
    <mergeCell ref="D53:J53"/>
    <mergeCell ref="D51:J51"/>
    <mergeCell ref="K51:M51"/>
    <mergeCell ref="O51:R51"/>
    <mergeCell ref="V44:W44"/>
    <mergeCell ref="B45:C45"/>
    <mergeCell ref="D45:J45"/>
    <mergeCell ref="K45:M45"/>
    <mergeCell ref="O45:P45"/>
    <mergeCell ref="Q45:R45"/>
    <mergeCell ref="T45:U45"/>
    <mergeCell ref="Q47:R47"/>
    <mergeCell ref="T47:U47"/>
    <mergeCell ref="D37:J37"/>
    <mergeCell ref="K37:M37"/>
    <mergeCell ref="O37:P37"/>
    <mergeCell ref="Q37:R37"/>
    <mergeCell ref="T37:U37"/>
    <mergeCell ref="B56:AF56"/>
    <mergeCell ref="AG56:AJ56"/>
    <mergeCell ref="K55:M55"/>
    <mergeCell ref="O55:P55"/>
    <mergeCell ref="Q55:R55"/>
    <mergeCell ref="B54:C54"/>
    <mergeCell ref="D54:J54"/>
    <mergeCell ref="T55:U55"/>
    <mergeCell ref="V55:W55"/>
    <mergeCell ref="Y55:Z55"/>
    <mergeCell ref="AA55:AB55"/>
    <mergeCell ref="K54:M54"/>
    <mergeCell ref="O54:P54"/>
    <mergeCell ref="Q54:R54"/>
    <mergeCell ref="B55:C55"/>
    <mergeCell ref="D55:J55"/>
    <mergeCell ref="AG52:AJ52"/>
    <mergeCell ref="AD55:AE55"/>
    <mergeCell ref="AG55:AJ55"/>
    <mergeCell ref="Y31:AB31"/>
    <mergeCell ref="AD31:AE31"/>
    <mergeCell ref="K32:M32"/>
    <mergeCell ref="V34:W34"/>
    <mergeCell ref="O36:P36"/>
    <mergeCell ref="T35:U35"/>
    <mergeCell ref="Q35:R35"/>
    <mergeCell ref="D35:J35"/>
    <mergeCell ref="D36:J36"/>
    <mergeCell ref="K36:M36"/>
    <mergeCell ref="D34:J34"/>
    <mergeCell ref="K34:M34"/>
    <mergeCell ref="O34:P34"/>
    <mergeCell ref="Q34:R34"/>
    <mergeCell ref="B32:C32"/>
    <mergeCell ref="O32:P32"/>
    <mergeCell ref="Q25:R25"/>
    <mergeCell ref="D25:J25"/>
    <mergeCell ref="T31:W31"/>
    <mergeCell ref="B27:C27"/>
    <mergeCell ref="D27:J27"/>
    <mergeCell ref="K24:M24"/>
    <mergeCell ref="O24:P24"/>
    <mergeCell ref="Q24:R24"/>
    <mergeCell ref="T24:U24"/>
    <mergeCell ref="V24:W24"/>
    <mergeCell ref="Y24:Z24"/>
    <mergeCell ref="AA24:AB24"/>
    <mergeCell ref="B25:C25"/>
    <mergeCell ref="V25:W25"/>
    <mergeCell ref="V37:W37"/>
    <mergeCell ref="T43:W43"/>
    <mergeCell ref="Q38:R38"/>
    <mergeCell ref="O38:P38"/>
    <mergeCell ref="K38:M38"/>
    <mergeCell ref="Y43:AB43"/>
    <mergeCell ref="T39:U39"/>
    <mergeCell ref="V39:W39"/>
    <mergeCell ref="K27:M27"/>
    <mergeCell ref="O27:P27"/>
    <mergeCell ref="Q27:R27"/>
    <mergeCell ref="T27:U27"/>
    <mergeCell ref="V27:W27"/>
    <mergeCell ref="Y27:Z27"/>
    <mergeCell ref="AA27:AB27"/>
    <mergeCell ref="O33:P33"/>
    <mergeCell ref="Q33:R33"/>
    <mergeCell ref="B28:AF28"/>
    <mergeCell ref="B34:C34"/>
    <mergeCell ref="T34:U34"/>
    <mergeCell ref="AD34:AE34"/>
    <mergeCell ref="B33:C33"/>
    <mergeCell ref="D33:J33"/>
    <mergeCell ref="K33:M33"/>
  </mergeCells>
  <printOptions horizontalCentered="1"/>
  <pageMargins left="0.18" right="0.17" top="0.16" bottom="0.42" header="0.17" footer="0.18"/>
  <pageSetup scale="48" orientation="portrait" r:id="rId1"/>
  <headerFooter alignWithMargins="0">
    <oddFooter>&amp;L&amp;Z&amp;F&amp;T&amp;C
&amp;RPage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1065"/>
  <sheetViews>
    <sheetView showGridLines="0" view="pageBreakPreview" topLeftCell="A7" zoomScaleNormal="85" zoomScaleSheetLayoutView="100" workbookViewId="0">
      <selection activeCell="V21" sqref="V21:W21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f ca="1">NOW()</f>
        <v>45043.493019097223</v>
      </c>
      <c r="X1" s="79"/>
      <c r="Y1" s="80"/>
      <c r="Z1" s="80"/>
      <c r="AA1" s="1"/>
      <c r="AD1" s="1"/>
      <c r="AH1" s="6" t="s">
        <v>6</v>
      </c>
      <c r="AI1" s="81" t="s">
        <v>108</v>
      </c>
      <c r="AJ1" s="81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107097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109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13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3" t="s">
        <v>53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5"/>
    </row>
    <row r="7" spans="2:38" ht="20.100000000000001" customHeight="1" thickBot="1" x14ac:dyDescent="0.25">
      <c r="B7" s="66" t="s">
        <v>23</v>
      </c>
      <c r="C7" s="67"/>
      <c r="D7" s="68" t="s">
        <v>30</v>
      </c>
      <c r="E7" s="68"/>
      <c r="F7" s="68"/>
      <c r="G7" s="68"/>
      <c r="H7" s="68"/>
      <c r="I7" s="68"/>
      <c r="J7" s="68"/>
      <c r="K7" s="78" t="s">
        <v>11</v>
      </c>
      <c r="L7" s="59"/>
      <c r="M7" s="59"/>
      <c r="N7" s="22"/>
      <c r="O7" s="59" t="s">
        <v>9</v>
      </c>
      <c r="P7" s="59"/>
      <c r="Q7" s="59"/>
      <c r="R7" s="59"/>
      <c r="S7" s="22"/>
      <c r="T7" s="59" t="s">
        <v>10</v>
      </c>
      <c r="U7" s="59"/>
      <c r="V7" s="59"/>
      <c r="W7" s="59"/>
      <c r="X7" s="22"/>
      <c r="Y7" s="78" t="s">
        <v>24</v>
      </c>
      <c r="Z7" s="59"/>
      <c r="AA7" s="59"/>
      <c r="AB7" s="59"/>
      <c r="AC7" s="23"/>
      <c r="AD7" s="85" t="s">
        <v>25</v>
      </c>
      <c r="AE7" s="86"/>
      <c r="AF7" s="23"/>
      <c r="AG7" s="78" t="s">
        <v>55</v>
      </c>
      <c r="AH7" s="59"/>
      <c r="AI7" s="59"/>
      <c r="AJ7" s="60"/>
    </row>
    <row r="8" spans="2:38" ht="20.100000000000001" customHeight="1" x14ac:dyDescent="0.2">
      <c r="B8" s="61"/>
      <c r="C8" s="62"/>
      <c r="D8" s="63"/>
      <c r="E8" s="63"/>
      <c r="F8" s="63"/>
      <c r="G8" s="63"/>
      <c r="H8" s="63"/>
      <c r="I8" s="63"/>
      <c r="J8" s="63"/>
      <c r="K8" s="63"/>
      <c r="L8" s="63"/>
      <c r="M8" s="63"/>
      <c r="N8" s="20" t="s">
        <v>26</v>
      </c>
      <c r="O8" s="57"/>
      <c r="P8" s="58"/>
      <c r="Q8" s="55"/>
      <c r="R8" s="56"/>
      <c r="S8" s="20" t="s">
        <v>26</v>
      </c>
      <c r="T8" s="57"/>
      <c r="U8" s="58"/>
      <c r="V8" s="55"/>
      <c r="W8" s="56"/>
      <c r="X8" s="20" t="s">
        <v>26</v>
      </c>
      <c r="Y8" s="57"/>
      <c r="Z8" s="58"/>
      <c r="AA8" s="55"/>
      <c r="AB8" s="56"/>
      <c r="AC8" s="24" t="s">
        <v>27</v>
      </c>
      <c r="AD8" s="64">
        <v>50</v>
      </c>
      <c r="AE8" s="65"/>
      <c r="AF8" s="14" t="s">
        <v>28</v>
      </c>
      <c r="AG8" s="169" t="str">
        <f>IF(K8=0," ",IF(AND(0&lt;ABS($O8),0&lt;ABS($T8),0&lt;ABS($Y8)),CEILING(($K8*IF($Q8&gt;0,($O8+$Q8)/2,$O8)*IF($V8&gt;0,($T8+$V8)/2,$T8)*IF($AA8&gt;0,($Y8+$AA8)/2,$Y8))/AD8,AL8),IF(AND(0&lt;ABS($O8),0&lt;ABS($T8)),CEILING(($K8*IF($Q8&gt;0,($O8+$Q8)/2,$O8)*IF($V8&gt;0,($T8+$V8)/2,$T8))/AD8,AL8),IF(AND(0&lt;ABS($O8)),CEILING($K8*IF($Q8&gt;0,($O8+$Q8)/2,$O8)/AD8,AL8),IF(AND(0&lt;ABS($K8)),K8," ")))))</f>
        <v xml:space="preserve"> </v>
      </c>
      <c r="AH8" s="169"/>
      <c r="AI8" s="169"/>
      <c r="AJ8" s="169"/>
      <c r="AL8" s="9">
        <v>1</v>
      </c>
    </row>
    <row r="9" spans="2:38" ht="20.100000000000001" customHeight="1" x14ac:dyDescent="0.2">
      <c r="B9" s="47"/>
      <c r="C9" s="48"/>
      <c r="D9" s="49"/>
      <c r="E9" s="49"/>
      <c r="F9" s="49"/>
      <c r="G9" s="49"/>
      <c r="H9" s="49"/>
      <c r="I9" s="49"/>
      <c r="J9" s="49"/>
      <c r="K9" s="49"/>
      <c r="L9" s="49"/>
      <c r="M9" s="49"/>
      <c r="N9" s="21" t="s">
        <v>26</v>
      </c>
      <c r="O9" s="50"/>
      <c r="P9" s="51"/>
      <c r="Q9" s="45"/>
      <c r="R9" s="46"/>
      <c r="S9" s="21" t="s">
        <v>26</v>
      </c>
      <c r="T9" s="50"/>
      <c r="U9" s="51"/>
      <c r="V9" s="45"/>
      <c r="W9" s="46"/>
      <c r="X9" s="21" t="s">
        <v>26</v>
      </c>
      <c r="Y9" s="50"/>
      <c r="Z9" s="51"/>
      <c r="AA9" s="45"/>
      <c r="AB9" s="46"/>
      <c r="AC9" s="25" t="s">
        <v>27</v>
      </c>
      <c r="AD9" s="70">
        <f>AD8</f>
        <v>50</v>
      </c>
      <c r="AE9" s="71"/>
      <c r="AF9" s="15" t="s">
        <v>28</v>
      </c>
      <c r="AG9" s="168" t="str">
        <f t="shared" ref="AG9:AG10" si="0">IF(K9=0," ",IF(AND(0&lt;ABS($O9),0&lt;ABS($T9),0&lt;ABS($Y9)),CEILING(($K9*IF($Q9&gt;0,($O9+$Q9)/2,$O9)*IF($V9&gt;0,($T9+$V9)/2,$T9)*IF($AA9&gt;0,($Y9+$AA9)/2,$Y9))/AD9,AL9),IF(AND(0&lt;ABS($O9),0&lt;ABS($T9)),CEILING(($K9*IF($Q9&gt;0,($O9+$Q9)/2,$O9)*IF($V9&gt;0,($T9+$V9)/2,$T9))/AD9,AL9),IF(AND(0&lt;ABS($O9)),CEILING($K9*IF($Q9&gt;0,($O9+$Q9)/2,$O9)/AD9,AL9),IF(AND(0&lt;ABS($K9)),K9," ")))))</f>
        <v xml:space="preserve"> </v>
      </c>
      <c r="AH9" s="168"/>
      <c r="AI9" s="168"/>
      <c r="AJ9" s="168"/>
      <c r="AL9" s="8">
        <f>AL8</f>
        <v>1</v>
      </c>
    </row>
    <row r="10" spans="2:38" ht="20.100000000000001" customHeight="1" thickBot="1" x14ac:dyDescent="0.25">
      <c r="B10" s="150"/>
      <c r="C10" s="128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26" t="s">
        <v>26</v>
      </c>
      <c r="O10" s="104"/>
      <c r="P10" s="105"/>
      <c r="Q10" s="106"/>
      <c r="R10" s="107"/>
      <c r="S10" s="26" t="s">
        <v>26</v>
      </c>
      <c r="T10" s="104"/>
      <c r="U10" s="105"/>
      <c r="V10" s="106"/>
      <c r="W10" s="107"/>
      <c r="X10" s="26" t="s">
        <v>26</v>
      </c>
      <c r="Y10" s="104"/>
      <c r="Z10" s="105"/>
      <c r="AA10" s="106"/>
      <c r="AB10" s="107"/>
      <c r="AC10" s="28" t="s">
        <v>27</v>
      </c>
      <c r="AD10" s="123">
        <f>AD9</f>
        <v>50</v>
      </c>
      <c r="AE10" s="124"/>
      <c r="AF10" s="30" t="s">
        <v>28</v>
      </c>
      <c r="AG10" s="170" t="str">
        <f t="shared" si="0"/>
        <v xml:space="preserve"> </v>
      </c>
      <c r="AH10" s="170"/>
      <c r="AI10" s="170"/>
      <c r="AJ10" s="170"/>
      <c r="AL10" s="8">
        <f>AL9</f>
        <v>1</v>
      </c>
    </row>
    <row r="11" spans="2:38" ht="20.100000000000001" customHeight="1" thickTop="1" thickBot="1" x14ac:dyDescent="0.25">
      <c r="B11" s="52" t="s">
        <v>29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4"/>
      <c r="AG11" s="76">
        <f>SUM(AG8:AG10)</f>
        <v>0</v>
      </c>
      <c r="AH11" s="76"/>
      <c r="AI11" s="76"/>
      <c r="AJ11" s="77"/>
    </row>
    <row r="12" spans="2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2:38" ht="20.100000000000001" customHeight="1" thickTop="1" thickBot="1" x14ac:dyDescent="0.25">
      <c r="B13" s="73" t="s">
        <v>54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5"/>
    </row>
    <row r="14" spans="2:38" ht="20.100000000000001" customHeight="1" thickBot="1" x14ac:dyDescent="0.25">
      <c r="B14" s="66" t="s">
        <v>23</v>
      </c>
      <c r="C14" s="67"/>
      <c r="D14" s="68" t="s">
        <v>30</v>
      </c>
      <c r="E14" s="68"/>
      <c r="F14" s="68"/>
      <c r="G14" s="68"/>
      <c r="H14" s="68"/>
      <c r="I14" s="68"/>
      <c r="J14" s="68"/>
      <c r="K14" s="78" t="s">
        <v>11</v>
      </c>
      <c r="L14" s="59"/>
      <c r="M14" s="59"/>
      <c r="N14" s="22"/>
      <c r="O14" s="59" t="s">
        <v>9</v>
      </c>
      <c r="P14" s="59"/>
      <c r="Q14" s="59"/>
      <c r="R14" s="59"/>
      <c r="S14" s="22"/>
      <c r="T14" s="59" t="s">
        <v>10</v>
      </c>
      <c r="U14" s="59"/>
      <c r="V14" s="59"/>
      <c r="W14" s="59"/>
      <c r="X14" s="22"/>
      <c r="Y14" s="78" t="s">
        <v>24</v>
      </c>
      <c r="Z14" s="59"/>
      <c r="AA14" s="59"/>
      <c r="AB14" s="59"/>
      <c r="AC14" s="23"/>
      <c r="AD14" s="85" t="s">
        <v>25</v>
      </c>
      <c r="AE14" s="86"/>
      <c r="AF14" s="23"/>
      <c r="AG14" s="78" t="s">
        <v>55</v>
      </c>
      <c r="AH14" s="59"/>
      <c r="AI14" s="59"/>
      <c r="AJ14" s="60"/>
    </row>
    <row r="15" spans="2:38" ht="20.100000000000001" customHeight="1" x14ac:dyDescent="0.2">
      <c r="B15" s="61" t="s">
        <v>122</v>
      </c>
      <c r="C15" s="62"/>
      <c r="D15" s="63" t="s">
        <v>124</v>
      </c>
      <c r="E15" s="63"/>
      <c r="F15" s="63"/>
      <c r="G15" s="63"/>
      <c r="H15" s="63"/>
      <c r="I15" s="63"/>
      <c r="J15" s="63"/>
      <c r="K15" s="63">
        <v>1</v>
      </c>
      <c r="L15" s="63"/>
      <c r="M15" s="63"/>
      <c r="N15" s="20" t="s">
        <v>26</v>
      </c>
      <c r="O15" s="57">
        <v>246</v>
      </c>
      <c r="P15" s="58"/>
      <c r="Q15" s="55"/>
      <c r="R15" s="56"/>
      <c r="S15" s="20" t="s">
        <v>26</v>
      </c>
      <c r="T15" s="57"/>
      <c r="U15" s="58"/>
      <c r="V15" s="55"/>
      <c r="W15" s="56"/>
      <c r="X15" s="20" t="s">
        <v>26</v>
      </c>
      <c r="Y15" s="57"/>
      <c r="Z15" s="58"/>
      <c r="AA15" s="55"/>
      <c r="AB15" s="56"/>
      <c r="AC15" s="24" t="s">
        <v>27</v>
      </c>
      <c r="AD15" s="64">
        <v>50</v>
      </c>
      <c r="AE15" s="65"/>
      <c r="AF15" s="14" t="s">
        <v>28</v>
      </c>
      <c r="AG15" s="169">
        <f t="shared" ref="AG15:AG16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4.9000000000000004</v>
      </c>
      <c r="AH15" s="169"/>
      <c r="AI15" s="169"/>
      <c r="AJ15" s="169"/>
      <c r="AL15" s="9">
        <v>1</v>
      </c>
    </row>
    <row r="16" spans="2:38" ht="20.100000000000001" customHeight="1" thickBot="1" x14ac:dyDescent="0.25">
      <c r="B16" s="47" t="s">
        <v>123</v>
      </c>
      <c r="C16" s="48"/>
      <c r="D16" s="49" t="s">
        <v>125</v>
      </c>
      <c r="E16" s="49"/>
      <c r="F16" s="49"/>
      <c r="G16" s="49"/>
      <c r="H16" s="49"/>
      <c r="I16" s="49"/>
      <c r="J16" s="49"/>
      <c r="K16" s="49">
        <v>1</v>
      </c>
      <c r="L16" s="49"/>
      <c r="M16" s="49"/>
      <c r="N16" s="21" t="s">
        <v>26</v>
      </c>
      <c r="O16" s="50">
        <v>246</v>
      </c>
      <c r="P16" s="51"/>
      <c r="Q16" s="45"/>
      <c r="R16" s="46"/>
      <c r="S16" s="21" t="s">
        <v>26</v>
      </c>
      <c r="T16" s="50"/>
      <c r="U16" s="51"/>
      <c r="V16" s="45"/>
      <c r="W16" s="46"/>
      <c r="X16" s="21" t="s">
        <v>26</v>
      </c>
      <c r="Y16" s="50"/>
      <c r="Z16" s="51"/>
      <c r="AA16" s="45"/>
      <c r="AB16" s="46"/>
      <c r="AC16" s="25" t="s">
        <v>27</v>
      </c>
      <c r="AD16" s="70">
        <f>AD15</f>
        <v>50</v>
      </c>
      <c r="AE16" s="71"/>
      <c r="AF16" s="15" t="s">
        <v>28</v>
      </c>
      <c r="AG16" s="168">
        <f t="shared" si="1"/>
        <v>4.9000000000000004</v>
      </c>
      <c r="AH16" s="168"/>
      <c r="AI16" s="168"/>
      <c r="AJ16" s="168"/>
      <c r="AL16" s="8">
        <f>AL15</f>
        <v>1</v>
      </c>
    </row>
    <row r="17" spans="2:38" ht="20.100000000000001" customHeight="1" thickTop="1" thickBot="1" x14ac:dyDescent="0.25">
      <c r="B17" s="52" t="s">
        <v>29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4"/>
      <c r="AG17" s="76">
        <f>SUM(AG15:AG16)</f>
        <v>9.8000000000000007</v>
      </c>
      <c r="AH17" s="76"/>
      <c r="AI17" s="76"/>
      <c r="AJ17" s="77"/>
    </row>
    <row r="18" spans="2:38" ht="15" customHeight="1" thickTop="1" thickBot="1" x14ac:dyDescent="0.2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  <c r="AH18" s="12"/>
      <c r="AI18" s="12"/>
      <c r="AJ18" s="13"/>
    </row>
    <row r="19" spans="2:38" ht="20.100000000000001" customHeight="1" thickTop="1" thickBot="1" x14ac:dyDescent="0.25">
      <c r="B19" s="73" t="s">
        <v>57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5"/>
    </row>
    <row r="20" spans="2:38" ht="20.100000000000001" customHeight="1" thickBot="1" x14ac:dyDescent="0.25">
      <c r="B20" s="66" t="s">
        <v>23</v>
      </c>
      <c r="C20" s="67"/>
      <c r="D20" s="67" t="s">
        <v>30</v>
      </c>
      <c r="E20" s="67"/>
      <c r="F20" s="67"/>
      <c r="G20" s="67"/>
      <c r="H20" s="67"/>
      <c r="I20" s="67"/>
      <c r="J20" s="67"/>
      <c r="K20" s="78" t="s">
        <v>11</v>
      </c>
      <c r="L20" s="59"/>
      <c r="M20" s="59"/>
      <c r="N20" s="22"/>
      <c r="O20" s="59" t="s">
        <v>9</v>
      </c>
      <c r="P20" s="59"/>
      <c r="Q20" s="59"/>
      <c r="R20" s="59"/>
      <c r="S20" s="22"/>
      <c r="T20" s="59" t="s">
        <v>10</v>
      </c>
      <c r="U20" s="59"/>
      <c r="V20" s="59"/>
      <c r="W20" s="59"/>
      <c r="X20" s="22"/>
      <c r="Y20" s="78" t="s">
        <v>24</v>
      </c>
      <c r="Z20" s="59"/>
      <c r="AA20" s="59"/>
      <c r="AB20" s="59"/>
      <c r="AC20" s="23"/>
      <c r="AD20" s="85" t="s">
        <v>25</v>
      </c>
      <c r="AE20" s="86"/>
      <c r="AF20" s="23"/>
      <c r="AG20" s="78" t="s">
        <v>22</v>
      </c>
      <c r="AH20" s="59"/>
      <c r="AI20" s="59"/>
      <c r="AJ20" s="60"/>
    </row>
    <row r="21" spans="2:38" ht="20.100000000000001" customHeight="1" x14ac:dyDescent="0.2">
      <c r="B21" s="91" t="s">
        <v>126</v>
      </c>
      <c r="C21" s="62"/>
      <c r="D21" s="63" t="s">
        <v>129</v>
      </c>
      <c r="E21" s="63"/>
      <c r="F21" s="63"/>
      <c r="G21" s="63"/>
      <c r="H21" s="63"/>
      <c r="I21" s="63"/>
      <c r="J21" s="63"/>
      <c r="K21" s="63">
        <v>1</v>
      </c>
      <c r="L21" s="63"/>
      <c r="M21" s="63"/>
      <c r="N21" s="20" t="s">
        <v>26</v>
      </c>
      <c r="O21" s="57">
        <v>350</v>
      </c>
      <c r="P21" s="58"/>
      <c r="Q21" s="55"/>
      <c r="R21" s="56"/>
      <c r="S21" s="18" t="s">
        <v>26</v>
      </c>
      <c r="T21" s="57"/>
      <c r="U21" s="58"/>
      <c r="V21" s="55"/>
      <c r="W21" s="56"/>
      <c r="X21" s="18" t="s">
        <v>26</v>
      </c>
      <c r="Y21" s="57"/>
      <c r="Z21" s="58"/>
      <c r="AA21" s="55"/>
      <c r="AB21" s="56"/>
      <c r="AC21" s="24" t="s">
        <v>27</v>
      </c>
      <c r="AD21" s="64">
        <v>5280</v>
      </c>
      <c r="AE21" s="65"/>
      <c r="AF21" s="16" t="s">
        <v>28</v>
      </c>
      <c r="AG21" s="102">
        <f>O21/AD21</f>
        <v>6.6287878787878785E-2</v>
      </c>
      <c r="AH21" s="102"/>
      <c r="AI21" s="102"/>
      <c r="AJ21" s="164"/>
      <c r="AL21" s="9">
        <v>1</v>
      </c>
    </row>
    <row r="22" spans="2:38" ht="20.100000000000001" customHeight="1" thickBot="1" x14ac:dyDescent="0.25">
      <c r="B22" s="92" t="s">
        <v>127</v>
      </c>
      <c r="C22" s="48"/>
      <c r="D22" s="49" t="s">
        <v>129</v>
      </c>
      <c r="E22" s="49"/>
      <c r="F22" s="49"/>
      <c r="G22" s="49"/>
      <c r="H22" s="49"/>
      <c r="I22" s="49"/>
      <c r="J22" s="49"/>
      <c r="K22" s="49">
        <v>1</v>
      </c>
      <c r="L22" s="49"/>
      <c r="M22" s="49"/>
      <c r="N22" s="21" t="s">
        <v>26</v>
      </c>
      <c r="O22" s="50">
        <v>350</v>
      </c>
      <c r="P22" s="51"/>
      <c r="Q22" s="45"/>
      <c r="R22" s="46"/>
      <c r="S22" s="19" t="s">
        <v>26</v>
      </c>
      <c r="T22" s="50"/>
      <c r="U22" s="51"/>
      <c r="V22" s="45"/>
      <c r="W22" s="46"/>
      <c r="X22" s="19" t="s">
        <v>26</v>
      </c>
      <c r="Y22" s="50"/>
      <c r="Z22" s="51"/>
      <c r="AA22" s="45"/>
      <c r="AB22" s="46"/>
      <c r="AC22" s="25" t="s">
        <v>27</v>
      </c>
      <c r="AD22" s="70">
        <f>AD21</f>
        <v>5280</v>
      </c>
      <c r="AE22" s="71"/>
      <c r="AF22" s="17" t="s">
        <v>28</v>
      </c>
      <c r="AG22" s="165">
        <f>O22/AD22</f>
        <v>6.6287878787878785E-2</v>
      </c>
      <c r="AH22" s="166"/>
      <c r="AI22" s="166"/>
      <c r="AJ22" s="167"/>
      <c r="AL22" s="8">
        <f>AL21</f>
        <v>1</v>
      </c>
    </row>
    <row r="23" spans="2:38" ht="20.100000000000001" customHeight="1" thickTop="1" thickBot="1" x14ac:dyDescent="0.25">
      <c r="B23" s="52" t="s">
        <v>29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4"/>
      <c r="AG23" s="160">
        <f>CEILING(SUM(AG21:AG22), 0.01)</f>
        <v>0.14000000000000001</v>
      </c>
      <c r="AH23" s="160"/>
      <c r="AI23" s="160"/>
      <c r="AJ23" s="161"/>
    </row>
    <row r="24" spans="2:38" ht="15" customHeight="1" thickTop="1" thickBot="1" x14ac:dyDescent="0.25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  <c r="AH24" s="12"/>
      <c r="AI24" s="12"/>
      <c r="AJ24" s="13"/>
    </row>
    <row r="25" spans="2:38" ht="20.100000000000001" customHeight="1" thickTop="1" thickBot="1" x14ac:dyDescent="0.25">
      <c r="B25" s="73" t="s">
        <v>33</v>
      </c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5"/>
    </row>
    <row r="26" spans="2:38" ht="20.100000000000001" customHeight="1" thickBot="1" x14ac:dyDescent="0.25">
      <c r="B26" s="66" t="s">
        <v>23</v>
      </c>
      <c r="C26" s="67"/>
      <c r="D26" s="67" t="s">
        <v>30</v>
      </c>
      <c r="E26" s="67"/>
      <c r="F26" s="67"/>
      <c r="G26" s="67"/>
      <c r="H26" s="67"/>
      <c r="I26" s="67"/>
      <c r="J26" s="67"/>
      <c r="K26" s="78" t="s">
        <v>11</v>
      </c>
      <c r="L26" s="59"/>
      <c r="M26" s="59"/>
      <c r="N26" s="22"/>
      <c r="O26" s="59" t="s">
        <v>9</v>
      </c>
      <c r="P26" s="59"/>
      <c r="Q26" s="59"/>
      <c r="R26" s="59"/>
      <c r="S26" s="22"/>
      <c r="T26" s="59" t="s">
        <v>10</v>
      </c>
      <c r="U26" s="59"/>
      <c r="V26" s="59"/>
      <c r="W26" s="59"/>
      <c r="X26" s="22"/>
      <c r="Y26" s="78" t="s">
        <v>24</v>
      </c>
      <c r="Z26" s="59"/>
      <c r="AA26" s="59"/>
      <c r="AB26" s="59"/>
      <c r="AC26" s="23"/>
      <c r="AD26" s="85" t="s">
        <v>25</v>
      </c>
      <c r="AE26" s="86"/>
      <c r="AF26" s="23"/>
      <c r="AG26" s="59" t="s">
        <v>22</v>
      </c>
      <c r="AH26" s="59"/>
      <c r="AI26" s="59"/>
      <c r="AJ26" s="60"/>
    </row>
    <row r="27" spans="2:38" ht="20.100000000000001" customHeight="1" thickBot="1" x14ac:dyDescent="0.25">
      <c r="B27" s="91" t="s">
        <v>128</v>
      </c>
      <c r="C27" s="62"/>
      <c r="D27" s="49" t="s">
        <v>129</v>
      </c>
      <c r="E27" s="49"/>
      <c r="F27" s="49"/>
      <c r="G27" s="49"/>
      <c r="H27" s="49"/>
      <c r="I27" s="49"/>
      <c r="J27" s="49"/>
      <c r="K27" s="63">
        <v>1</v>
      </c>
      <c r="L27" s="63"/>
      <c r="M27" s="63"/>
      <c r="N27" s="20" t="s">
        <v>26</v>
      </c>
      <c r="O27" s="57">
        <v>350</v>
      </c>
      <c r="P27" s="58"/>
      <c r="Q27" s="55"/>
      <c r="R27" s="56"/>
      <c r="S27" s="18" t="s">
        <v>26</v>
      </c>
      <c r="T27" s="57"/>
      <c r="U27" s="58"/>
      <c r="V27" s="55"/>
      <c r="W27" s="56"/>
      <c r="X27" s="18" t="s">
        <v>26</v>
      </c>
      <c r="Y27" s="57"/>
      <c r="Z27" s="58"/>
      <c r="AA27" s="55"/>
      <c r="AB27" s="56"/>
      <c r="AC27" s="24" t="s">
        <v>27</v>
      </c>
      <c r="AD27" s="64">
        <v>5280</v>
      </c>
      <c r="AE27" s="65"/>
      <c r="AF27" s="16" t="s">
        <v>28</v>
      </c>
      <c r="AG27" s="165">
        <f>O27/AD27</f>
        <v>6.6287878787878785E-2</v>
      </c>
      <c r="AH27" s="166"/>
      <c r="AI27" s="166"/>
      <c r="AJ27" s="167"/>
      <c r="AL27" s="9">
        <v>1</v>
      </c>
    </row>
    <row r="28" spans="2:38" ht="20.100000000000001" customHeight="1" thickTop="1" thickBot="1" x14ac:dyDescent="0.25">
      <c r="B28" s="52" t="s">
        <v>29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4"/>
      <c r="AG28" s="160">
        <f>SUM(AG27:AG27)</f>
        <v>6.6287878787878785E-2</v>
      </c>
      <c r="AH28" s="160"/>
      <c r="AI28" s="160"/>
      <c r="AJ28" s="161"/>
    </row>
    <row r="29" spans="2:38" ht="15" customHeight="1" thickTop="1" thickBot="1" x14ac:dyDescent="0.25"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2"/>
      <c r="AH29" s="12"/>
      <c r="AI29" s="12"/>
      <c r="AJ29" s="13"/>
    </row>
    <row r="30" spans="2:38" ht="20.100000000000001" customHeight="1" thickTop="1" thickBot="1" x14ac:dyDescent="0.25">
      <c r="B30" s="73" t="s">
        <v>51</v>
      </c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5"/>
    </row>
    <row r="31" spans="2:38" ht="20.100000000000001" customHeight="1" thickBot="1" x14ac:dyDescent="0.25">
      <c r="B31" s="66" t="s">
        <v>23</v>
      </c>
      <c r="C31" s="67"/>
      <c r="D31" s="67" t="s">
        <v>30</v>
      </c>
      <c r="E31" s="67"/>
      <c r="F31" s="67"/>
      <c r="G31" s="67"/>
      <c r="H31" s="67"/>
      <c r="I31" s="67"/>
      <c r="J31" s="67"/>
      <c r="K31" s="78" t="s">
        <v>11</v>
      </c>
      <c r="L31" s="59"/>
      <c r="M31" s="59"/>
      <c r="N31" s="22"/>
      <c r="O31" s="59" t="s">
        <v>9</v>
      </c>
      <c r="P31" s="59"/>
      <c r="Q31" s="59"/>
      <c r="R31" s="59"/>
      <c r="S31" s="22"/>
      <c r="T31" s="59" t="s">
        <v>10</v>
      </c>
      <c r="U31" s="59"/>
      <c r="V31" s="59"/>
      <c r="W31" s="59"/>
      <c r="X31" s="22"/>
      <c r="Y31" s="78" t="s">
        <v>24</v>
      </c>
      <c r="Z31" s="59"/>
      <c r="AA31" s="59"/>
      <c r="AB31" s="59"/>
      <c r="AC31" s="23"/>
      <c r="AD31" s="85" t="s">
        <v>25</v>
      </c>
      <c r="AE31" s="86"/>
      <c r="AF31" s="23"/>
      <c r="AG31" s="78" t="s">
        <v>52</v>
      </c>
      <c r="AH31" s="59"/>
      <c r="AI31" s="59"/>
      <c r="AJ31" s="60"/>
    </row>
    <row r="32" spans="2:38" ht="20.100000000000001" customHeight="1" x14ac:dyDescent="0.2">
      <c r="B32" s="91"/>
      <c r="C32" s="62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20" t="s">
        <v>26</v>
      </c>
      <c r="O32" s="57"/>
      <c r="P32" s="58"/>
      <c r="Q32" s="55"/>
      <c r="R32" s="56"/>
      <c r="S32" s="18" t="s">
        <v>26</v>
      </c>
      <c r="T32" s="57"/>
      <c r="U32" s="58"/>
      <c r="V32" s="55"/>
      <c r="W32" s="56"/>
      <c r="X32" s="18" t="s">
        <v>26</v>
      </c>
      <c r="Y32" s="57"/>
      <c r="Z32" s="58"/>
      <c r="AA32" s="55"/>
      <c r="AB32" s="56"/>
      <c r="AC32" s="24" t="s">
        <v>27</v>
      </c>
      <c r="AD32" s="64">
        <v>1</v>
      </c>
      <c r="AE32" s="65"/>
      <c r="AF32" s="16" t="s">
        <v>28</v>
      </c>
      <c r="AG32" s="102" t="str">
        <f t="shared" ref="AG32:AG34" si="2">IF(K32=0," ",IF(AND(0&lt;ABS($O32),0&lt;ABS($T32),0&lt;ABS($Y32)),ROUND(($K32*IF($Q32&gt;0,($O32+$Q32)/2,$O32)*IF($V32&gt;0,($T32+$V32)/2,$T32)*IF($AA32&gt;0,($Y32+$AA32)/2,$Y32))/AD32,AL32),IF(AND(0&lt;ABS($O32),0&lt;ABS($T32)),ROUND(($K32*IF($Q32&gt;0,($O32+$Q32)/2,$O32)*IF($V32&gt;0,($T32+$V32)/2,$T32))/AD32,AL32),IF(AND(0&lt;ABS($O32)),ROUND($K32*IF($Q32&gt;0,($O32+$Q32)/2,$O32)/AD32,AL32),IF(AND(0&lt;ABS($K32)),K32," ")))))</f>
        <v xml:space="preserve"> </v>
      </c>
      <c r="AH32" s="102"/>
      <c r="AI32" s="102"/>
      <c r="AJ32" s="164"/>
      <c r="AL32" s="9">
        <v>1</v>
      </c>
    </row>
    <row r="33" spans="2:38" ht="20.100000000000001" customHeight="1" x14ac:dyDescent="0.2">
      <c r="B33" s="92"/>
      <c r="C33" s="48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21" t="s">
        <v>26</v>
      </c>
      <c r="O33" s="50"/>
      <c r="P33" s="51"/>
      <c r="Q33" s="45"/>
      <c r="R33" s="46"/>
      <c r="S33" s="19" t="s">
        <v>26</v>
      </c>
      <c r="T33" s="50"/>
      <c r="U33" s="51"/>
      <c r="V33" s="45"/>
      <c r="W33" s="46"/>
      <c r="X33" s="19" t="s">
        <v>26</v>
      </c>
      <c r="Y33" s="50"/>
      <c r="Z33" s="51"/>
      <c r="AA33" s="45"/>
      <c r="AB33" s="46"/>
      <c r="AC33" s="25" t="s">
        <v>27</v>
      </c>
      <c r="AD33" s="70">
        <f>AD32</f>
        <v>1</v>
      </c>
      <c r="AE33" s="71"/>
      <c r="AF33" s="17" t="s">
        <v>28</v>
      </c>
      <c r="AG33" s="162" t="str">
        <f t="shared" si="2"/>
        <v xml:space="preserve"> </v>
      </c>
      <c r="AH33" s="162"/>
      <c r="AI33" s="162"/>
      <c r="AJ33" s="163"/>
      <c r="AL33" s="8">
        <f>AL32</f>
        <v>1</v>
      </c>
    </row>
    <row r="34" spans="2:38" ht="20.100000000000001" customHeight="1" thickBot="1" x14ac:dyDescent="0.25">
      <c r="B34" s="127"/>
      <c r="C34" s="128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26" t="s">
        <v>26</v>
      </c>
      <c r="O34" s="104"/>
      <c r="P34" s="105"/>
      <c r="Q34" s="106"/>
      <c r="R34" s="107"/>
      <c r="S34" s="27" t="s">
        <v>26</v>
      </c>
      <c r="T34" s="104"/>
      <c r="U34" s="105"/>
      <c r="V34" s="106"/>
      <c r="W34" s="107"/>
      <c r="X34" s="27" t="s">
        <v>26</v>
      </c>
      <c r="Y34" s="104"/>
      <c r="Z34" s="105"/>
      <c r="AA34" s="106"/>
      <c r="AB34" s="107"/>
      <c r="AC34" s="28" t="s">
        <v>27</v>
      </c>
      <c r="AD34" s="123">
        <f>AD33</f>
        <v>1</v>
      </c>
      <c r="AE34" s="124"/>
      <c r="AF34" s="29" t="s">
        <v>28</v>
      </c>
      <c r="AG34" s="158" t="str">
        <f t="shared" si="2"/>
        <v xml:space="preserve"> </v>
      </c>
      <c r="AH34" s="158"/>
      <c r="AI34" s="158"/>
      <c r="AJ34" s="159"/>
      <c r="AL34" s="8">
        <f>AL33</f>
        <v>1</v>
      </c>
    </row>
    <row r="35" spans="2:38" ht="20.100000000000001" customHeight="1" thickTop="1" thickBot="1" x14ac:dyDescent="0.25">
      <c r="B35" s="52" t="s">
        <v>29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4"/>
      <c r="AG35" s="160">
        <f>SUM(AG32:AG34)</f>
        <v>0</v>
      </c>
      <c r="AH35" s="160"/>
      <c r="AI35" s="160"/>
      <c r="AJ35" s="161"/>
    </row>
    <row r="36" spans="2:38" ht="15" customHeight="1" thickTop="1" thickBot="1" x14ac:dyDescent="0.25"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2"/>
      <c r="AH36" s="12"/>
      <c r="AI36" s="12"/>
      <c r="AJ36" s="13"/>
    </row>
    <row r="37" spans="2:38" ht="20.100000000000001" customHeight="1" thickTop="1" x14ac:dyDescent="0.2"/>
    <row r="38" spans="2:38" ht="20.100000000000001" customHeight="1" x14ac:dyDescent="0.2"/>
    <row r="39" spans="2:38" ht="20.100000000000001" customHeight="1" x14ac:dyDescent="0.2"/>
    <row r="40" spans="2:38" ht="20.100000000000001" customHeight="1" x14ac:dyDescent="0.2"/>
    <row r="41" spans="2:38" ht="20.100000000000001" customHeight="1" x14ac:dyDescent="0.2"/>
    <row r="42" spans="2:38" ht="20.100000000000001" customHeight="1" x14ac:dyDescent="0.2"/>
    <row r="43" spans="2:38" ht="20.100000000000001" customHeight="1" x14ac:dyDescent="0.2"/>
    <row r="44" spans="2:38" ht="20.100000000000001" customHeight="1" x14ac:dyDescent="0.2"/>
    <row r="45" spans="2:38" ht="20.100000000000001" customHeight="1" x14ac:dyDescent="0.2"/>
    <row r="46" spans="2:38" ht="20.100000000000001" customHeight="1" x14ac:dyDescent="0.2"/>
    <row r="47" spans="2:38" ht="20.100000000000001" customHeight="1" x14ac:dyDescent="0.2"/>
    <row r="48" spans="2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</sheetData>
  <mergeCells count="182">
    <mergeCell ref="AG16:AJ16"/>
    <mergeCell ref="D21:J21"/>
    <mergeCell ref="K21:M21"/>
    <mergeCell ref="O21:P21"/>
    <mergeCell ref="Q21:R21"/>
    <mergeCell ref="AD10:AE10"/>
    <mergeCell ref="AG10:AJ10"/>
    <mergeCell ref="B11:AF11"/>
    <mergeCell ref="AG11:AJ11"/>
    <mergeCell ref="B10:C10"/>
    <mergeCell ref="D10:J10"/>
    <mergeCell ref="K10:M10"/>
    <mergeCell ref="O10:P10"/>
    <mergeCell ref="Q10:R10"/>
    <mergeCell ref="T10:U10"/>
    <mergeCell ref="AD7:AE7"/>
    <mergeCell ref="AG7:AJ7"/>
    <mergeCell ref="B8:C8"/>
    <mergeCell ref="D8:J8"/>
    <mergeCell ref="K8:M8"/>
    <mergeCell ref="O8:P8"/>
    <mergeCell ref="Q8:R8"/>
    <mergeCell ref="T8:U8"/>
    <mergeCell ref="V8:W8"/>
    <mergeCell ref="Y8:Z8"/>
    <mergeCell ref="B7:C7"/>
    <mergeCell ref="D7:J7"/>
    <mergeCell ref="K7:M7"/>
    <mergeCell ref="O7:R7"/>
    <mergeCell ref="T7:W7"/>
    <mergeCell ref="Y7:AB7"/>
    <mergeCell ref="B21:C21"/>
    <mergeCell ref="AA10:AB10"/>
    <mergeCell ref="O15:P15"/>
    <mergeCell ref="Q15:R15"/>
    <mergeCell ref="AA16:AB16"/>
    <mergeCell ref="O9:P9"/>
    <mergeCell ref="Q9:R9"/>
    <mergeCell ref="T9:U9"/>
    <mergeCell ref="T21:U21"/>
    <mergeCell ref="W1:Z1"/>
    <mergeCell ref="AI1:AJ1"/>
    <mergeCell ref="W2:Z2"/>
    <mergeCell ref="AI2:AJ2"/>
    <mergeCell ref="W3:AJ3"/>
    <mergeCell ref="W4:AJ4"/>
    <mergeCell ref="B13:AJ13"/>
    <mergeCell ref="B14:C14"/>
    <mergeCell ref="D14:J14"/>
    <mergeCell ref="K14:M14"/>
    <mergeCell ref="O14:R14"/>
    <mergeCell ref="T14:W14"/>
    <mergeCell ref="Y14:AB14"/>
    <mergeCell ref="AD14:AE14"/>
    <mergeCell ref="AG14:AJ14"/>
    <mergeCell ref="AA8:AB8"/>
    <mergeCell ref="AD8:AE8"/>
    <mergeCell ref="AG8:AJ8"/>
    <mergeCell ref="Y9:Z9"/>
    <mergeCell ref="AA9:AB9"/>
    <mergeCell ref="B6:AJ6"/>
    <mergeCell ref="B9:C9"/>
    <mergeCell ref="D9:J9"/>
    <mergeCell ref="K9:M9"/>
    <mergeCell ref="B27:C27"/>
    <mergeCell ref="D27:J27"/>
    <mergeCell ref="K27:M27"/>
    <mergeCell ref="O27:P27"/>
    <mergeCell ref="Q27:R27"/>
    <mergeCell ref="T27:U27"/>
    <mergeCell ref="AA15:AB15"/>
    <mergeCell ref="AD15:AE15"/>
    <mergeCell ref="AG15:AJ15"/>
    <mergeCell ref="T16:U16"/>
    <mergeCell ref="V16:W16"/>
    <mergeCell ref="Y16:Z16"/>
    <mergeCell ref="Y20:AB20"/>
    <mergeCell ref="AD20:AE20"/>
    <mergeCell ref="AG20:AJ20"/>
    <mergeCell ref="B19:AJ19"/>
    <mergeCell ref="B17:AF17"/>
    <mergeCell ref="AG17:AJ17"/>
    <mergeCell ref="B20:C20"/>
    <mergeCell ref="D20:J20"/>
    <mergeCell ref="K20:M20"/>
    <mergeCell ref="O20:R20"/>
    <mergeCell ref="B25:AJ25"/>
    <mergeCell ref="B26:C26"/>
    <mergeCell ref="Y26:AB26"/>
    <mergeCell ref="AD26:AE26"/>
    <mergeCell ref="T15:U15"/>
    <mergeCell ref="B16:C16"/>
    <mergeCell ref="D16:J16"/>
    <mergeCell ref="K16:M16"/>
    <mergeCell ref="O16:P16"/>
    <mergeCell ref="Q16:R16"/>
    <mergeCell ref="B15:C15"/>
    <mergeCell ref="D15:J15"/>
    <mergeCell ref="K15:M15"/>
    <mergeCell ref="AA22:AB22"/>
    <mergeCell ref="AD22:AE22"/>
    <mergeCell ref="V21:W21"/>
    <mergeCell ref="Y21:Z21"/>
    <mergeCell ref="AA21:AB21"/>
    <mergeCell ref="AD21:AE21"/>
    <mergeCell ref="V22:W22"/>
    <mergeCell ref="Y22:Z22"/>
    <mergeCell ref="T20:W20"/>
    <mergeCell ref="K22:M22"/>
    <mergeCell ref="O22:P22"/>
    <mergeCell ref="Q22:R22"/>
    <mergeCell ref="AD16:AE16"/>
    <mergeCell ref="AD27:AE27"/>
    <mergeCell ref="AG27:AJ27"/>
    <mergeCell ref="AG26:AJ26"/>
    <mergeCell ref="V27:W27"/>
    <mergeCell ref="Y27:Z27"/>
    <mergeCell ref="AA27:AB27"/>
    <mergeCell ref="AG9:AJ9"/>
    <mergeCell ref="AG22:AJ22"/>
    <mergeCell ref="AG21:AJ21"/>
    <mergeCell ref="AD9:AE9"/>
    <mergeCell ref="V9:W9"/>
    <mergeCell ref="V10:W10"/>
    <mergeCell ref="Y10:Z10"/>
    <mergeCell ref="Y15:Z15"/>
    <mergeCell ref="V15:W15"/>
    <mergeCell ref="B23:AF23"/>
    <mergeCell ref="AG23:AJ23"/>
    <mergeCell ref="T22:U22"/>
    <mergeCell ref="B22:C22"/>
    <mergeCell ref="D22:J22"/>
    <mergeCell ref="D26:J26"/>
    <mergeCell ref="K26:M26"/>
    <mergeCell ref="O26:R26"/>
    <mergeCell ref="T26:W26"/>
    <mergeCell ref="AG31:AJ31"/>
    <mergeCell ref="B33:C33"/>
    <mergeCell ref="D33:J33"/>
    <mergeCell ref="K33:M33"/>
    <mergeCell ref="O33:P33"/>
    <mergeCell ref="Q33:R33"/>
    <mergeCell ref="B32:C32"/>
    <mergeCell ref="B28:AF28"/>
    <mergeCell ref="AG28:AJ28"/>
    <mergeCell ref="T32:U32"/>
    <mergeCell ref="B30:AJ30"/>
    <mergeCell ref="B31:C31"/>
    <mergeCell ref="D31:J31"/>
    <mergeCell ref="K31:M31"/>
    <mergeCell ref="O31:R31"/>
    <mergeCell ref="D32:J32"/>
    <mergeCell ref="K32:M32"/>
    <mergeCell ref="O32:P32"/>
    <mergeCell ref="Q32:R32"/>
    <mergeCell ref="AA33:AB33"/>
    <mergeCell ref="AD33:AE33"/>
    <mergeCell ref="T31:W31"/>
    <mergeCell ref="Y31:AB31"/>
    <mergeCell ref="AD31:AE31"/>
    <mergeCell ref="T33:U33"/>
    <mergeCell ref="V33:W33"/>
    <mergeCell ref="Y33:Z33"/>
    <mergeCell ref="AG33:AJ33"/>
    <mergeCell ref="V32:W32"/>
    <mergeCell ref="Y32:Z32"/>
    <mergeCell ref="AA32:AB32"/>
    <mergeCell ref="AD32:AE32"/>
    <mergeCell ref="AG32:AJ32"/>
    <mergeCell ref="AA34:AB34"/>
    <mergeCell ref="AD34:AE34"/>
    <mergeCell ref="AG34:AJ34"/>
    <mergeCell ref="B35:AF35"/>
    <mergeCell ref="AG35:AJ35"/>
    <mergeCell ref="B34:C34"/>
    <mergeCell ref="D34:J34"/>
    <mergeCell ref="K34:M34"/>
    <mergeCell ref="O34:P34"/>
    <mergeCell ref="Q34:R34"/>
    <mergeCell ref="T34:U34"/>
    <mergeCell ref="V34:W34"/>
    <mergeCell ref="Y34:Z34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198"/>
  <sheetViews>
    <sheetView showGridLines="0" view="pageBreakPreview" topLeftCell="A35" zoomScaleNormal="85" zoomScaleSheetLayoutView="100" workbookViewId="0">
      <selection activeCell="T90" sqref="T90:U90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79">
        <f ca="1">NOW()</f>
        <v>45043.493019097223</v>
      </c>
      <c r="X1" s="79"/>
      <c r="Y1" s="80"/>
      <c r="Z1" s="80"/>
      <c r="AA1" s="1"/>
      <c r="AD1" s="1"/>
      <c r="AH1" s="6" t="s">
        <v>6</v>
      </c>
      <c r="AI1" s="81" t="s">
        <v>108</v>
      </c>
      <c r="AJ1" s="81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82">
        <v>107097</v>
      </c>
      <c r="X2" s="82"/>
      <c r="Y2" s="82"/>
      <c r="Z2" s="82"/>
      <c r="AA2" s="1"/>
      <c r="AD2" s="1"/>
      <c r="AH2" s="6" t="s">
        <v>1</v>
      </c>
      <c r="AI2" s="82"/>
      <c r="AJ2" s="82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81" t="s">
        <v>109</v>
      </c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83" t="s">
        <v>58</v>
      </c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73" t="s">
        <v>34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5"/>
    </row>
    <row r="7" spans="1:38" ht="20.100000000000001" customHeight="1" thickBot="1" x14ac:dyDescent="0.25">
      <c r="B7" s="171" t="s">
        <v>12</v>
      </c>
      <c r="C7" s="172"/>
      <c r="D7" s="172"/>
      <c r="E7" s="172"/>
      <c r="F7" s="172"/>
      <c r="G7" s="172"/>
      <c r="H7" s="172"/>
      <c r="I7" s="172"/>
      <c r="J7" s="173"/>
      <c r="K7" s="78" t="s">
        <v>11</v>
      </c>
      <c r="L7" s="59"/>
      <c r="M7" s="59"/>
      <c r="N7" s="22"/>
      <c r="O7" s="59" t="s">
        <v>9</v>
      </c>
      <c r="P7" s="59"/>
      <c r="Q7" s="59"/>
      <c r="R7" s="59"/>
      <c r="S7" s="22"/>
      <c r="T7" s="59" t="s">
        <v>10</v>
      </c>
      <c r="U7" s="59"/>
      <c r="V7" s="59"/>
      <c r="W7" s="59"/>
      <c r="X7" s="22"/>
      <c r="Y7" s="78" t="s">
        <v>24</v>
      </c>
      <c r="Z7" s="59"/>
      <c r="AA7" s="59"/>
      <c r="AB7" s="59"/>
      <c r="AC7" s="23"/>
      <c r="AD7" s="85" t="s">
        <v>25</v>
      </c>
      <c r="AE7" s="86"/>
      <c r="AF7" s="23"/>
      <c r="AG7" s="59" t="str">
        <f>IF(AND(0&lt;ABS($O8),0&lt;ABS($T8),0&lt;ABS($Y8)),"CU YD",IF(AND(0&lt;ABS($O8),0&lt;ABS($T8)),"SQ YD",IF(AND(0&lt;ABS($O8)),"FT","EACH")))</f>
        <v>CU YD</v>
      </c>
      <c r="AH7" s="59"/>
      <c r="AI7" s="59"/>
      <c r="AJ7" s="60"/>
    </row>
    <row r="8" spans="1:38" ht="20.100000000000001" customHeight="1" x14ac:dyDescent="0.2">
      <c r="B8" s="176" t="s">
        <v>67</v>
      </c>
      <c r="C8" s="177"/>
      <c r="D8" s="177"/>
      <c r="E8" s="177"/>
      <c r="F8" s="177"/>
      <c r="G8" s="177"/>
      <c r="H8" s="177"/>
      <c r="I8" s="177"/>
      <c r="J8" s="65"/>
      <c r="K8" s="63">
        <v>1</v>
      </c>
      <c r="L8" s="63"/>
      <c r="M8" s="63"/>
      <c r="N8" s="20" t="s">
        <v>26</v>
      </c>
      <c r="O8" s="84">
        <v>32.200000000000003</v>
      </c>
      <c r="P8" s="55"/>
      <c r="Q8" s="55"/>
      <c r="R8" s="56"/>
      <c r="S8" s="20" t="s">
        <v>26</v>
      </c>
      <c r="T8" s="84">
        <v>40.5</v>
      </c>
      <c r="U8" s="55"/>
      <c r="V8" s="55"/>
      <c r="W8" s="56"/>
      <c r="X8" s="20" t="s">
        <v>26</v>
      </c>
      <c r="Y8" s="84">
        <v>1.6457999999999999</v>
      </c>
      <c r="Z8" s="55"/>
      <c r="AA8" s="55"/>
      <c r="AB8" s="56"/>
      <c r="AC8" s="24" t="s">
        <v>27</v>
      </c>
      <c r="AD8" s="64">
        <v>27</v>
      </c>
      <c r="AE8" s="65"/>
      <c r="AF8" s="14" t="s">
        <v>28</v>
      </c>
      <c r="AG8" s="96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79.5</v>
      </c>
      <c r="AH8" s="179"/>
      <c r="AI8" s="179"/>
      <c r="AJ8" s="179"/>
      <c r="AK8" s="38"/>
      <c r="AL8" s="9">
        <v>1</v>
      </c>
    </row>
    <row r="9" spans="1:38" ht="20.100000000000001" customHeight="1" x14ac:dyDescent="0.2">
      <c r="B9" s="174"/>
      <c r="C9" s="175"/>
      <c r="D9" s="175"/>
      <c r="E9" s="175"/>
      <c r="F9" s="175"/>
      <c r="G9" s="175"/>
      <c r="H9" s="175"/>
      <c r="I9" s="175"/>
      <c r="J9" s="71"/>
      <c r="K9" s="49"/>
      <c r="L9" s="49"/>
      <c r="M9" s="49"/>
      <c r="N9" s="21" t="s">
        <v>26</v>
      </c>
      <c r="O9" s="90"/>
      <c r="P9" s="45"/>
      <c r="Q9" s="45"/>
      <c r="R9" s="46"/>
      <c r="S9" s="21" t="s">
        <v>26</v>
      </c>
      <c r="T9" s="90"/>
      <c r="U9" s="45"/>
      <c r="V9" s="45"/>
      <c r="W9" s="46"/>
      <c r="X9" s="21" t="s">
        <v>26</v>
      </c>
      <c r="Y9" s="90"/>
      <c r="Z9" s="45"/>
      <c r="AA9" s="45"/>
      <c r="AB9" s="46"/>
      <c r="AC9" s="25" t="s">
        <v>27</v>
      </c>
      <c r="AD9" s="70">
        <f>AD8</f>
        <v>27</v>
      </c>
      <c r="AE9" s="71"/>
      <c r="AF9" s="15" t="s">
        <v>28</v>
      </c>
      <c r="AG9" s="95" t="str">
        <f t="shared" si="0"/>
        <v xml:space="preserve"> </v>
      </c>
      <c r="AH9" s="178"/>
      <c r="AI9" s="178"/>
      <c r="AJ9" s="178"/>
      <c r="AK9" s="38"/>
      <c r="AL9" s="8">
        <f>AL8</f>
        <v>1</v>
      </c>
    </row>
    <row r="10" spans="1:38" ht="20.100000000000001" customHeight="1" x14ac:dyDescent="0.2">
      <c r="B10" s="174"/>
      <c r="C10" s="175"/>
      <c r="D10" s="175"/>
      <c r="E10" s="175"/>
      <c r="F10" s="175"/>
      <c r="G10" s="175"/>
      <c r="H10" s="175"/>
      <c r="I10" s="175"/>
      <c r="J10" s="71"/>
      <c r="K10" s="49"/>
      <c r="L10" s="49"/>
      <c r="M10" s="49"/>
      <c r="N10" s="21" t="s">
        <v>26</v>
      </c>
      <c r="O10" s="90"/>
      <c r="P10" s="45"/>
      <c r="Q10" s="45"/>
      <c r="R10" s="46"/>
      <c r="S10" s="21" t="s">
        <v>26</v>
      </c>
      <c r="T10" s="90"/>
      <c r="U10" s="45"/>
      <c r="V10" s="45"/>
      <c r="W10" s="46"/>
      <c r="X10" s="21" t="s">
        <v>26</v>
      </c>
      <c r="Y10" s="90"/>
      <c r="Z10" s="45"/>
      <c r="AA10" s="45"/>
      <c r="AB10" s="46"/>
      <c r="AC10" s="25" t="s">
        <v>27</v>
      </c>
      <c r="AD10" s="70">
        <f>AD9</f>
        <v>27</v>
      </c>
      <c r="AE10" s="71"/>
      <c r="AF10" s="15" t="s">
        <v>28</v>
      </c>
      <c r="AG10" s="95" t="str">
        <f t="shared" si="0"/>
        <v xml:space="preserve"> </v>
      </c>
      <c r="AH10" s="178"/>
      <c r="AI10" s="178"/>
      <c r="AJ10" s="178"/>
      <c r="AK10" s="38"/>
      <c r="AL10" s="8">
        <f t="shared" ref="AL10:AL11" si="1">AL9</f>
        <v>1</v>
      </c>
    </row>
    <row r="11" spans="1:38" ht="20.100000000000001" customHeight="1" thickBot="1" x14ac:dyDescent="0.25">
      <c r="B11" s="180"/>
      <c r="C11" s="181"/>
      <c r="D11" s="181"/>
      <c r="E11" s="181"/>
      <c r="F11" s="181"/>
      <c r="G11" s="181"/>
      <c r="H11" s="181"/>
      <c r="I11" s="181"/>
      <c r="J11" s="124"/>
      <c r="K11" s="49"/>
      <c r="L11" s="49"/>
      <c r="M11" s="49"/>
      <c r="N11" s="21" t="s">
        <v>26</v>
      </c>
      <c r="O11" s="90"/>
      <c r="P11" s="45"/>
      <c r="Q11" s="45"/>
      <c r="R11" s="46"/>
      <c r="S11" s="21" t="s">
        <v>26</v>
      </c>
      <c r="T11" s="90"/>
      <c r="U11" s="45"/>
      <c r="V11" s="45"/>
      <c r="W11" s="46"/>
      <c r="X11" s="21" t="s">
        <v>26</v>
      </c>
      <c r="Y11" s="90"/>
      <c r="Z11" s="45"/>
      <c r="AA11" s="45"/>
      <c r="AB11" s="46"/>
      <c r="AC11" s="25" t="s">
        <v>27</v>
      </c>
      <c r="AD11" s="70">
        <f>AD10</f>
        <v>27</v>
      </c>
      <c r="AE11" s="71"/>
      <c r="AF11" s="15" t="s">
        <v>28</v>
      </c>
      <c r="AG11" s="95" t="str">
        <f t="shared" si="0"/>
        <v xml:space="preserve"> </v>
      </c>
      <c r="AH11" s="178"/>
      <c r="AI11" s="178"/>
      <c r="AJ11" s="178"/>
      <c r="AK11" s="38"/>
      <c r="AL11" s="8">
        <f t="shared" si="1"/>
        <v>1</v>
      </c>
    </row>
    <row r="12" spans="1:38" ht="20.100000000000001" customHeight="1" thickTop="1" thickBot="1" x14ac:dyDescent="0.25">
      <c r="B12" s="52" t="s">
        <v>29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4"/>
      <c r="AG12" s="76">
        <f>SUM(AG8:AG11)</f>
        <v>79.5</v>
      </c>
      <c r="AH12" s="76"/>
      <c r="AI12" s="76"/>
      <c r="AJ12" s="77"/>
    </row>
    <row r="13" spans="1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1:38" ht="20.100000000000001" customHeight="1" thickTop="1" thickBot="1" x14ac:dyDescent="0.25">
      <c r="B14" s="73" t="s">
        <v>35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5"/>
    </row>
    <row r="15" spans="1:38" ht="20.100000000000001" customHeight="1" thickBot="1" x14ac:dyDescent="0.25">
      <c r="B15" s="171" t="s">
        <v>12</v>
      </c>
      <c r="C15" s="172"/>
      <c r="D15" s="172"/>
      <c r="E15" s="172"/>
      <c r="F15" s="172"/>
      <c r="G15" s="172"/>
      <c r="H15" s="172"/>
      <c r="I15" s="172"/>
      <c r="J15" s="173"/>
      <c r="K15" s="78" t="s">
        <v>11</v>
      </c>
      <c r="L15" s="59"/>
      <c r="M15" s="59"/>
      <c r="N15" s="22"/>
      <c r="O15" s="59" t="s">
        <v>9</v>
      </c>
      <c r="P15" s="59"/>
      <c r="Q15" s="59"/>
      <c r="R15" s="59"/>
      <c r="S15" s="22"/>
      <c r="T15" s="59" t="s">
        <v>10</v>
      </c>
      <c r="U15" s="59"/>
      <c r="V15" s="59"/>
      <c r="W15" s="59"/>
      <c r="X15" s="22"/>
      <c r="Y15" s="78" t="s">
        <v>24</v>
      </c>
      <c r="Z15" s="59"/>
      <c r="AA15" s="59"/>
      <c r="AB15" s="59"/>
      <c r="AC15" s="23"/>
      <c r="AD15" s="85" t="s">
        <v>25</v>
      </c>
      <c r="AE15" s="86"/>
      <c r="AF15" s="23"/>
      <c r="AG15" s="59" t="str">
        <f>IF(AND(0&lt;ABS($O16),0&lt;ABS($T16),0&lt;ABS($Y16)),"CU YD",IF(AND(0&lt;ABS($O16),0&lt;ABS($T16)),"SQ YD",IF(AND(0&lt;ABS($O16)),"FT","EACH")))</f>
        <v>CU YD</v>
      </c>
      <c r="AH15" s="59"/>
      <c r="AI15" s="59"/>
      <c r="AJ15" s="60"/>
    </row>
    <row r="16" spans="1:38" ht="20.100000000000001" customHeight="1" x14ac:dyDescent="0.2">
      <c r="A16" s="39"/>
      <c r="B16" s="182" t="s">
        <v>145</v>
      </c>
      <c r="C16" s="182"/>
      <c r="D16" s="182"/>
      <c r="E16" s="182"/>
      <c r="F16" s="182"/>
      <c r="G16" s="182"/>
      <c r="H16" s="182"/>
      <c r="I16" s="182"/>
      <c r="J16" s="91"/>
      <c r="K16" s="63">
        <v>1</v>
      </c>
      <c r="L16" s="63"/>
      <c r="M16" s="63"/>
      <c r="N16" s="20" t="s">
        <v>26</v>
      </c>
      <c r="O16" s="57">
        <f>72+60</f>
        <v>132</v>
      </c>
      <c r="P16" s="58"/>
      <c r="Q16" s="55"/>
      <c r="R16" s="56"/>
      <c r="S16" s="18" t="s">
        <v>26</v>
      </c>
      <c r="T16" s="57">
        <v>1</v>
      </c>
      <c r="U16" s="58"/>
      <c r="V16" s="55"/>
      <c r="W16" s="56"/>
      <c r="X16" s="18" t="s">
        <v>26</v>
      </c>
      <c r="Y16" s="57">
        <v>1</v>
      </c>
      <c r="Z16" s="58"/>
      <c r="AA16" s="55"/>
      <c r="AB16" s="56"/>
      <c r="AC16" s="24" t="s">
        <v>27</v>
      </c>
      <c r="AD16" s="64">
        <v>1</v>
      </c>
      <c r="AE16" s="65"/>
      <c r="AF16" s="16" t="s">
        <v>28</v>
      </c>
      <c r="AG16" s="96">
        <f t="shared" ref="AG16:AG17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132</v>
      </c>
      <c r="AH16" s="179"/>
      <c r="AI16" s="179"/>
      <c r="AJ16" s="179"/>
      <c r="AK16" s="38"/>
      <c r="AL16" s="9">
        <v>1</v>
      </c>
    </row>
    <row r="17" spans="1:38" ht="20.100000000000001" customHeight="1" thickBot="1" x14ac:dyDescent="0.25">
      <c r="A17" s="39"/>
      <c r="B17" s="186"/>
      <c r="C17" s="186"/>
      <c r="D17" s="186"/>
      <c r="E17" s="186"/>
      <c r="F17" s="186"/>
      <c r="G17" s="186"/>
      <c r="H17" s="186"/>
      <c r="I17" s="186"/>
      <c r="J17" s="127"/>
      <c r="K17" s="49"/>
      <c r="L17" s="49"/>
      <c r="M17" s="49"/>
      <c r="N17" s="21" t="s">
        <v>26</v>
      </c>
      <c r="O17" s="50"/>
      <c r="P17" s="51"/>
      <c r="Q17" s="45"/>
      <c r="R17" s="46"/>
      <c r="S17" s="19" t="s">
        <v>26</v>
      </c>
      <c r="T17" s="50"/>
      <c r="U17" s="51"/>
      <c r="V17" s="45"/>
      <c r="W17" s="46"/>
      <c r="X17" s="19" t="s">
        <v>26</v>
      </c>
      <c r="Y17" s="50"/>
      <c r="Z17" s="51"/>
      <c r="AA17" s="45"/>
      <c r="AB17" s="46"/>
      <c r="AC17" s="25" t="s">
        <v>27</v>
      </c>
      <c r="AD17" s="70">
        <f>AD16</f>
        <v>1</v>
      </c>
      <c r="AE17" s="71"/>
      <c r="AF17" s="17" t="s">
        <v>28</v>
      </c>
      <c r="AG17" s="95" t="str">
        <f t="shared" si="2"/>
        <v xml:space="preserve"> </v>
      </c>
      <c r="AH17" s="178"/>
      <c r="AI17" s="178"/>
      <c r="AJ17" s="178"/>
      <c r="AK17" s="38"/>
      <c r="AL17" s="8">
        <f>AL16</f>
        <v>1</v>
      </c>
    </row>
    <row r="18" spans="1:38" ht="20.100000000000001" customHeight="1" thickTop="1" thickBot="1" x14ac:dyDescent="0.25">
      <c r="B18" s="52" t="s">
        <v>29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4"/>
      <c r="AG18" s="76">
        <f>SUM(AG16:AG17)</f>
        <v>132</v>
      </c>
      <c r="AH18" s="76"/>
      <c r="AI18" s="76"/>
      <c r="AJ18" s="77"/>
    </row>
    <row r="19" spans="1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1:38" ht="20.100000000000001" customHeight="1" thickTop="1" thickBot="1" x14ac:dyDescent="0.25">
      <c r="B20" s="73" t="s">
        <v>36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5"/>
    </row>
    <row r="21" spans="1:38" ht="20.100000000000001" customHeight="1" thickBot="1" x14ac:dyDescent="0.25">
      <c r="B21" s="171" t="s">
        <v>12</v>
      </c>
      <c r="C21" s="172"/>
      <c r="D21" s="172"/>
      <c r="E21" s="172"/>
      <c r="F21" s="172"/>
      <c r="G21" s="172"/>
      <c r="H21" s="172"/>
      <c r="I21" s="172"/>
      <c r="J21" s="173"/>
      <c r="K21" s="78" t="s">
        <v>11</v>
      </c>
      <c r="L21" s="59"/>
      <c r="M21" s="59"/>
      <c r="N21" s="22"/>
      <c r="O21" s="59" t="s">
        <v>9</v>
      </c>
      <c r="P21" s="59"/>
      <c r="Q21" s="59"/>
      <c r="R21" s="59"/>
      <c r="S21" s="22"/>
      <c r="T21" s="59" t="s">
        <v>10</v>
      </c>
      <c r="U21" s="59"/>
      <c r="V21" s="59"/>
      <c r="W21" s="59"/>
      <c r="X21" s="22"/>
      <c r="Y21" s="78" t="s">
        <v>24</v>
      </c>
      <c r="Z21" s="59"/>
      <c r="AA21" s="59"/>
      <c r="AB21" s="59"/>
      <c r="AC21" s="23"/>
      <c r="AD21" s="85" t="s">
        <v>25</v>
      </c>
      <c r="AE21" s="86"/>
      <c r="AF21" s="23"/>
      <c r="AG21" s="59" t="str">
        <f>IF(AND(0&lt;ABS($O22),0&lt;ABS($T22),0&lt;ABS($Y22)),"CU YD",IF(AND(0&lt;ABS($O22),0&lt;ABS($T22)),"SQ YD",IF(AND(0&lt;ABS($O22)),"FT","EACH")))</f>
        <v>FT</v>
      </c>
      <c r="AH21" s="59"/>
      <c r="AI21" s="59"/>
      <c r="AJ21" s="60"/>
    </row>
    <row r="22" spans="1:38" ht="20.100000000000001" customHeight="1" x14ac:dyDescent="0.2">
      <c r="A22" s="39"/>
      <c r="B22" s="182" t="s">
        <v>144</v>
      </c>
      <c r="C22" s="182"/>
      <c r="D22" s="182"/>
      <c r="E22" s="182"/>
      <c r="F22" s="182"/>
      <c r="G22" s="182"/>
      <c r="H22" s="182"/>
      <c r="I22" s="182"/>
      <c r="J22" s="91"/>
      <c r="K22" s="63">
        <v>2</v>
      </c>
      <c r="L22" s="63"/>
      <c r="M22" s="63"/>
      <c r="N22" s="20" t="s">
        <v>26</v>
      </c>
      <c r="O22" s="57">
        <v>32.200000000000003</v>
      </c>
      <c r="P22" s="58"/>
      <c r="Q22" s="55"/>
      <c r="R22" s="56"/>
      <c r="S22" s="20" t="s">
        <v>26</v>
      </c>
      <c r="T22" s="57"/>
      <c r="U22" s="58"/>
      <c r="V22" s="55"/>
      <c r="W22" s="56"/>
      <c r="X22" s="20" t="s">
        <v>26</v>
      </c>
      <c r="Y22" s="57"/>
      <c r="Z22" s="58"/>
      <c r="AA22" s="55"/>
      <c r="AB22" s="56"/>
      <c r="AC22" s="24" t="s">
        <v>27</v>
      </c>
      <c r="AD22" s="64">
        <v>1</v>
      </c>
      <c r="AE22" s="65"/>
      <c r="AF22" s="14" t="s">
        <v>28</v>
      </c>
      <c r="AG22" s="96">
        <f t="shared" ref="AG22:AG23" si="3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>64.400000000000006</v>
      </c>
      <c r="AH22" s="179"/>
      <c r="AI22" s="179"/>
      <c r="AJ22" s="179"/>
      <c r="AK22" s="38"/>
      <c r="AL22" s="9">
        <v>1</v>
      </c>
    </row>
    <row r="23" spans="1:38" ht="20.100000000000001" customHeight="1" thickBot="1" x14ac:dyDescent="0.25">
      <c r="A23" s="39"/>
      <c r="B23" s="185"/>
      <c r="C23" s="185"/>
      <c r="D23" s="185"/>
      <c r="E23" s="185"/>
      <c r="F23" s="185"/>
      <c r="G23" s="185"/>
      <c r="H23" s="185"/>
      <c r="I23" s="185"/>
      <c r="J23" s="92"/>
      <c r="K23" s="49"/>
      <c r="L23" s="49"/>
      <c r="M23" s="49"/>
      <c r="N23" s="21" t="s">
        <v>26</v>
      </c>
      <c r="O23" s="50"/>
      <c r="P23" s="51"/>
      <c r="Q23" s="45"/>
      <c r="R23" s="46"/>
      <c r="S23" s="21" t="s">
        <v>26</v>
      </c>
      <c r="T23" s="50"/>
      <c r="U23" s="51"/>
      <c r="V23" s="45"/>
      <c r="W23" s="46"/>
      <c r="X23" s="21" t="s">
        <v>26</v>
      </c>
      <c r="Y23" s="50"/>
      <c r="Z23" s="51"/>
      <c r="AA23" s="45"/>
      <c r="AB23" s="46"/>
      <c r="AC23" s="25" t="s">
        <v>27</v>
      </c>
      <c r="AD23" s="70">
        <f>AD22</f>
        <v>1</v>
      </c>
      <c r="AE23" s="71"/>
      <c r="AF23" s="15" t="s">
        <v>28</v>
      </c>
      <c r="AG23" s="95" t="str">
        <f t="shared" si="3"/>
        <v xml:space="preserve"> </v>
      </c>
      <c r="AH23" s="178"/>
      <c r="AI23" s="178"/>
      <c r="AJ23" s="178"/>
      <c r="AK23" s="38"/>
      <c r="AL23" s="8">
        <f>AL22</f>
        <v>1</v>
      </c>
    </row>
    <row r="24" spans="1:38" ht="20.100000000000001" customHeight="1" thickTop="1" thickBot="1" x14ac:dyDescent="0.25">
      <c r="B24" s="52" t="s">
        <v>29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4"/>
      <c r="AG24" s="76">
        <f>SUM(AG22:AJ23)</f>
        <v>64.400000000000006</v>
      </c>
      <c r="AH24" s="76"/>
      <c r="AI24" s="76"/>
      <c r="AJ24" s="77"/>
    </row>
    <row r="25" spans="1:38" ht="15" customHeight="1" thickTop="1" thickBot="1" x14ac:dyDescent="0.25"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2"/>
      <c r="AH25" s="12"/>
      <c r="AI25" s="12"/>
      <c r="AJ25" s="13"/>
    </row>
    <row r="26" spans="1:38" ht="20.100000000000001" customHeight="1" thickTop="1" thickBot="1" x14ac:dyDescent="0.25">
      <c r="B26" s="73" t="s">
        <v>20</v>
      </c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5"/>
    </row>
    <row r="27" spans="1:38" ht="20.100000000000001" customHeight="1" thickBot="1" x14ac:dyDescent="0.25">
      <c r="B27" s="171" t="s">
        <v>12</v>
      </c>
      <c r="C27" s="172"/>
      <c r="D27" s="172"/>
      <c r="E27" s="172"/>
      <c r="F27" s="172"/>
      <c r="G27" s="172"/>
      <c r="H27" s="172"/>
      <c r="I27" s="172"/>
      <c r="J27" s="173"/>
      <c r="K27" s="78" t="s">
        <v>11</v>
      </c>
      <c r="L27" s="59"/>
      <c r="M27" s="59"/>
      <c r="N27" s="22"/>
      <c r="O27" s="59" t="s">
        <v>9</v>
      </c>
      <c r="P27" s="59"/>
      <c r="Q27" s="59"/>
      <c r="R27" s="59"/>
      <c r="S27" s="22"/>
      <c r="T27" s="59" t="s">
        <v>10</v>
      </c>
      <c r="U27" s="59"/>
      <c r="V27" s="59"/>
      <c r="W27" s="59"/>
      <c r="X27" s="22"/>
      <c r="Y27" s="78" t="s">
        <v>24</v>
      </c>
      <c r="Z27" s="59"/>
      <c r="AA27" s="59"/>
      <c r="AB27" s="59"/>
      <c r="AC27" s="23"/>
      <c r="AD27" s="85" t="s">
        <v>25</v>
      </c>
      <c r="AE27" s="86"/>
      <c r="AF27" s="23"/>
      <c r="AG27" s="59" t="str">
        <f>IF(AND(0&lt;ABS($O28),0&lt;ABS($T28),0&lt;ABS($Y28)),"CU YD",IF(AND(0&lt;ABS($O28),0&lt;ABS($T28)),"SQ YD",IF(AND(0&lt;ABS($O28)),"FT","EACH")))</f>
        <v>SQ YD</v>
      </c>
      <c r="AH27" s="59"/>
      <c r="AI27" s="59"/>
      <c r="AJ27" s="60"/>
    </row>
    <row r="28" spans="1:38" ht="20.100000000000001" customHeight="1" x14ac:dyDescent="0.2">
      <c r="A28" s="39"/>
      <c r="B28" s="182" t="s">
        <v>134</v>
      </c>
      <c r="C28" s="182"/>
      <c r="D28" s="182"/>
      <c r="E28" s="182"/>
      <c r="F28" s="182"/>
      <c r="G28" s="182"/>
      <c r="H28" s="182"/>
      <c r="I28" s="182"/>
      <c r="J28" s="91"/>
      <c r="K28" s="63">
        <v>2</v>
      </c>
      <c r="L28" s="63"/>
      <c r="M28" s="63"/>
      <c r="N28" s="20" t="s">
        <v>26</v>
      </c>
      <c r="O28" s="57">
        <v>15</v>
      </c>
      <c r="P28" s="58"/>
      <c r="Q28" s="55"/>
      <c r="R28" s="56"/>
      <c r="S28" s="20" t="s">
        <v>26</v>
      </c>
      <c r="T28" s="57">
        <v>24</v>
      </c>
      <c r="U28" s="58"/>
      <c r="V28" s="55"/>
      <c r="W28" s="56"/>
      <c r="X28" s="20" t="s">
        <v>26</v>
      </c>
      <c r="Y28" s="57"/>
      <c r="Z28" s="58"/>
      <c r="AA28" s="55"/>
      <c r="AB28" s="56"/>
      <c r="AC28" s="24" t="s">
        <v>27</v>
      </c>
      <c r="AD28" s="64">
        <v>9</v>
      </c>
      <c r="AE28" s="65"/>
      <c r="AF28" s="14" t="s">
        <v>28</v>
      </c>
      <c r="AG28" s="96">
        <f>IF(K28=0," ",IF(AND(0&lt;ABS($O28),0&lt;ABS($T28),0&lt;ABS($Y28)),ROUND(($K28*IF($Q28&gt;0,($O28+$Q28)/2,$O28)*IF($V28&gt;0,($T28+$V28)/2,$T28)*IF($AA28&gt;0,($Y28+$AA28)/2,$Y28))/AD28,AL28),IF(AND(0&lt;ABS($O28),0&lt;ABS($T28)),ROUND(($K28*IF($Q28&gt;0,($O28+$Q28)/2,$O28)*IF($V28&gt;0,($T28+$V28)/2,$T28))/AD28,AL28),IF(AND(0&lt;ABS($O28)),ROUND($K28*IF($Q28&gt;0,($O28+$Q28)/2,$O28)/AD28,AL28),IF(AND(0&lt;ABS($K28)),K28," ")))))</f>
        <v>80</v>
      </c>
      <c r="AH28" s="179"/>
      <c r="AI28" s="179"/>
      <c r="AJ28" s="179"/>
      <c r="AK28" s="38"/>
      <c r="AL28" s="9">
        <v>1</v>
      </c>
    </row>
    <row r="29" spans="1:38" ht="20.100000000000001" customHeight="1" thickBot="1" x14ac:dyDescent="0.25">
      <c r="A29" s="39"/>
      <c r="B29" s="185"/>
      <c r="C29" s="185"/>
      <c r="D29" s="185"/>
      <c r="E29" s="185"/>
      <c r="F29" s="185"/>
      <c r="G29" s="185"/>
      <c r="H29" s="185"/>
      <c r="I29" s="185"/>
      <c r="J29" s="92"/>
      <c r="K29" s="49"/>
      <c r="L29" s="49"/>
      <c r="M29" s="49"/>
      <c r="N29" s="21" t="s">
        <v>26</v>
      </c>
      <c r="O29" s="50"/>
      <c r="P29" s="51"/>
      <c r="Q29" s="45"/>
      <c r="R29" s="46"/>
      <c r="S29" s="21" t="s">
        <v>26</v>
      </c>
      <c r="T29" s="50"/>
      <c r="U29" s="51"/>
      <c r="V29" s="45"/>
      <c r="W29" s="46"/>
      <c r="X29" s="21" t="s">
        <v>26</v>
      </c>
      <c r="Y29" s="50"/>
      <c r="Z29" s="51"/>
      <c r="AA29" s="45"/>
      <c r="AB29" s="46"/>
      <c r="AC29" s="25" t="s">
        <v>27</v>
      </c>
      <c r="AD29" s="70">
        <f>AD28</f>
        <v>9</v>
      </c>
      <c r="AE29" s="71"/>
      <c r="AF29" s="15" t="s">
        <v>28</v>
      </c>
      <c r="AG29" s="95" t="str">
        <f>IF(K29=0," ",IF(AND(0&lt;ABS($O29),0&lt;ABS($T29),0&lt;ABS($Y29)),ROUND(($K29*IF($Q29&gt;0,($O29+$Q29)/2,$O29)*IF($V29&gt;0,($T29+$V29)/2,$T29)*IF($AA29&gt;0,($Y29+$AA29)/2,$Y29))/AD29,AL29),IF(AND(0&lt;ABS($O29),0&lt;ABS($T29)),ROUND(($K29*IF($Q29&gt;0,($O29+$Q29)/2,$O29)*IF($V29&gt;0,($T29+$V29)/2,$T29))/AD29,AL29),IF(AND(0&lt;ABS($O29)),ROUND($K29*IF($Q29&gt;0,($O29+$Q29)/2,$O29)/AD29,AL29),IF(AND(0&lt;ABS($K29)),K29," ")))))</f>
        <v xml:space="preserve"> </v>
      </c>
      <c r="AH29" s="178"/>
      <c r="AI29" s="178"/>
      <c r="AJ29" s="178"/>
      <c r="AK29" s="38"/>
      <c r="AL29" s="8">
        <f>AL28</f>
        <v>1</v>
      </c>
    </row>
    <row r="30" spans="1:38" ht="20.100000000000001" customHeight="1" thickTop="1" thickBot="1" x14ac:dyDescent="0.25">
      <c r="B30" s="52" t="s">
        <v>29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4"/>
      <c r="AG30" s="76">
        <f>SUM(AG28:AG29)</f>
        <v>80</v>
      </c>
      <c r="AH30" s="76"/>
      <c r="AI30" s="76"/>
      <c r="AJ30" s="77"/>
    </row>
    <row r="31" spans="1:38" ht="15" customHeight="1" thickTop="1" thickBot="1" x14ac:dyDescent="0.25"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2"/>
      <c r="AH31" s="12"/>
      <c r="AI31" s="12"/>
      <c r="AJ31" s="13"/>
    </row>
    <row r="32" spans="1:38" ht="20.100000000000001" customHeight="1" thickTop="1" thickBot="1" x14ac:dyDescent="0.25">
      <c r="B32" s="73" t="s">
        <v>139</v>
      </c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5"/>
    </row>
    <row r="33" spans="1:38" ht="20.100000000000001" customHeight="1" thickBot="1" x14ac:dyDescent="0.25">
      <c r="B33" s="171" t="s">
        <v>12</v>
      </c>
      <c r="C33" s="172"/>
      <c r="D33" s="172"/>
      <c r="E33" s="172"/>
      <c r="F33" s="172"/>
      <c r="G33" s="172"/>
      <c r="H33" s="172"/>
      <c r="I33" s="172"/>
      <c r="J33" s="173"/>
      <c r="K33" s="78" t="s">
        <v>11</v>
      </c>
      <c r="L33" s="59"/>
      <c r="M33" s="59"/>
      <c r="N33" s="22"/>
      <c r="O33" s="59" t="s">
        <v>9</v>
      </c>
      <c r="P33" s="59"/>
      <c r="Q33" s="59"/>
      <c r="R33" s="59"/>
      <c r="S33" s="22"/>
      <c r="T33" s="59" t="s">
        <v>10</v>
      </c>
      <c r="U33" s="59"/>
      <c r="V33" s="59"/>
      <c r="W33" s="59"/>
      <c r="X33" s="22"/>
      <c r="Y33" s="78" t="s">
        <v>24</v>
      </c>
      <c r="Z33" s="59"/>
      <c r="AA33" s="59"/>
      <c r="AB33" s="59"/>
      <c r="AC33" s="23"/>
      <c r="AD33" s="85" t="s">
        <v>25</v>
      </c>
      <c r="AE33" s="86"/>
      <c r="AF33" s="23"/>
      <c r="AG33" s="78" t="str">
        <f>IF(AND(0&lt;ABS($O34),0&lt;ABS($T34),0&lt;ABS($Y34)),"CU YD",IF(AND(0&lt;ABS($O34),0&lt;ABS($T34)),"SQ YD",IF(AND(0&lt;ABS($O34)),"FT","EACH")))</f>
        <v>FT</v>
      </c>
      <c r="AH33" s="59"/>
      <c r="AI33" s="59"/>
      <c r="AJ33" s="60"/>
    </row>
    <row r="34" spans="1:38" ht="20.100000000000001" customHeight="1" x14ac:dyDescent="0.2">
      <c r="A34" s="39"/>
      <c r="B34" s="182" t="s">
        <v>135</v>
      </c>
      <c r="C34" s="182"/>
      <c r="D34" s="182"/>
      <c r="E34" s="182"/>
      <c r="F34" s="182"/>
      <c r="G34" s="182"/>
      <c r="H34" s="182"/>
      <c r="I34" s="182"/>
      <c r="J34" s="91"/>
      <c r="K34" s="117">
        <v>1</v>
      </c>
      <c r="L34" s="118"/>
      <c r="M34" s="119"/>
      <c r="N34" s="21" t="s">
        <v>26</v>
      </c>
      <c r="O34" s="120">
        <v>1395</v>
      </c>
      <c r="P34" s="121"/>
      <c r="Q34" s="122"/>
      <c r="R34" s="119"/>
      <c r="S34" s="21" t="s">
        <v>26</v>
      </c>
      <c r="T34" s="120"/>
      <c r="U34" s="121"/>
      <c r="V34" s="122"/>
      <c r="W34" s="119"/>
      <c r="X34" s="21" t="s">
        <v>26</v>
      </c>
      <c r="Y34" s="120"/>
      <c r="Z34" s="121"/>
      <c r="AA34" s="122"/>
      <c r="AB34" s="119"/>
      <c r="AC34" s="25" t="s">
        <v>27</v>
      </c>
      <c r="AD34" s="70">
        <v>1</v>
      </c>
      <c r="AE34" s="71"/>
      <c r="AF34" s="15" t="s">
        <v>28</v>
      </c>
      <c r="AG34" s="95">
        <f t="shared" ref="AG34:AG37" si="4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>1395</v>
      </c>
      <c r="AH34" s="178"/>
      <c r="AI34" s="178"/>
      <c r="AJ34" s="178"/>
      <c r="AK34" s="38"/>
      <c r="AL34" s="9">
        <v>1</v>
      </c>
    </row>
    <row r="35" spans="1:38" ht="20.100000000000001" customHeight="1" x14ac:dyDescent="0.2">
      <c r="A35" s="39"/>
      <c r="B35" s="185" t="s">
        <v>136</v>
      </c>
      <c r="C35" s="185"/>
      <c r="D35" s="185"/>
      <c r="E35" s="185"/>
      <c r="F35" s="185"/>
      <c r="G35" s="185"/>
      <c r="H35" s="185"/>
      <c r="I35" s="185"/>
      <c r="J35" s="92"/>
      <c r="K35" s="49">
        <v>1</v>
      </c>
      <c r="L35" s="49"/>
      <c r="M35" s="49"/>
      <c r="N35" s="21" t="s">
        <v>26</v>
      </c>
      <c r="O35" s="50">
        <v>1485</v>
      </c>
      <c r="P35" s="51"/>
      <c r="Q35" s="45"/>
      <c r="R35" s="46"/>
      <c r="S35" s="21" t="s">
        <v>26</v>
      </c>
      <c r="T35" s="50"/>
      <c r="U35" s="51"/>
      <c r="V35" s="45"/>
      <c r="W35" s="46"/>
      <c r="X35" s="21" t="s">
        <v>26</v>
      </c>
      <c r="Y35" s="50"/>
      <c r="Z35" s="51"/>
      <c r="AA35" s="45"/>
      <c r="AB35" s="46"/>
      <c r="AC35" s="25" t="s">
        <v>27</v>
      </c>
      <c r="AD35" s="70">
        <f>AD34</f>
        <v>1</v>
      </c>
      <c r="AE35" s="71"/>
      <c r="AF35" s="15" t="s">
        <v>28</v>
      </c>
      <c r="AG35" s="95">
        <f t="shared" si="4"/>
        <v>1485</v>
      </c>
      <c r="AH35" s="178"/>
      <c r="AI35" s="178"/>
      <c r="AJ35" s="178"/>
      <c r="AK35" s="38"/>
      <c r="AL35" s="8">
        <f>AL34</f>
        <v>1</v>
      </c>
    </row>
    <row r="36" spans="1:38" ht="20.100000000000001" customHeight="1" x14ac:dyDescent="0.2">
      <c r="A36" s="39"/>
      <c r="B36" s="185" t="s">
        <v>137</v>
      </c>
      <c r="C36" s="185"/>
      <c r="D36" s="185"/>
      <c r="E36" s="185"/>
      <c r="F36" s="185"/>
      <c r="G36" s="185"/>
      <c r="H36" s="185"/>
      <c r="I36" s="185"/>
      <c r="J36" s="92"/>
      <c r="K36" s="49">
        <v>1</v>
      </c>
      <c r="L36" s="49"/>
      <c r="M36" s="49"/>
      <c r="N36" s="21" t="s">
        <v>26</v>
      </c>
      <c r="O36" s="50">
        <v>1200</v>
      </c>
      <c r="P36" s="51"/>
      <c r="Q36" s="45"/>
      <c r="R36" s="46"/>
      <c r="S36" s="21" t="s">
        <v>26</v>
      </c>
      <c r="T36" s="50"/>
      <c r="U36" s="51"/>
      <c r="V36" s="45"/>
      <c r="W36" s="46"/>
      <c r="X36" s="21" t="s">
        <v>26</v>
      </c>
      <c r="Y36" s="50"/>
      <c r="Z36" s="51"/>
      <c r="AA36" s="45"/>
      <c r="AB36" s="46"/>
      <c r="AC36" s="25" t="s">
        <v>27</v>
      </c>
      <c r="AD36" s="70">
        <f>AD35</f>
        <v>1</v>
      </c>
      <c r="AE36" s="71"/>
      <c r="AF36" s="15" t="s">
        <v>28</v>
      </c>
      <c r="AG36" s="95">
        <f t="shared" ref="AG36" si="5">IF(K36=0," ",IF(AND(0&lt;ABS($O36),0&lt;ABS($T36),0&lt;ABS($Y36)),ROUND(($K36*IF($Q36&gt;0,($O36+$Q36)/2,$O36)*IF($V36&gt;0,($T36+$V36)/2,$T36)*IF($AA36&gt;0,($Y36+$AA36)/2,$Y36))/AD36,AL36),IF(AND(0&lt;ABS($O36),0&lt;ABS($T36)),ROUND(($K36*IF($Q36&gt;0,($O36+$Q36)/2,$O36)*IF($V36&gt;0,($T36+$V36)/2,$T36))/AD36,AL36),IF(AND(0&lt;ABS($O36)),ROUND($K36*IF($Q36&gt;0,($O36+$Q36)/2,$O36)/AD36,AL36),IF(AND(0&lt;ABS($K36)),K36," ")))))</f>
        <v>1200</v>
      </c>
      <c r="AH36" s="178"/>
      <c r="AI36" s="178"/>
      <c r="AJ36" s="178"/>
      <c r="AK36" s="38"/>
      <c r="AL36" s="8">
        <f>AL35</f>
        <v>1</v>
      </c>
    </row>
    <row r="37" spans="1:38" ht="20.100000000000001" customHeight="1" thickBot="1" x14ac:dyDescent="0.25">
      <c r="A37" s="39"/>
      <c r="B37" s="186" t="s">
        <v>138</v>
      </c>
      <c r="C37" s="186"/>
      <c r="D37" s="186"/>
      <c r="E37" s="186"/>
      <c r="F37" s="186"/>
      <c r="G37" s="186"/>
      <c r="H37" s="186"/>
      <c r="I37" s="186"/>
      <c r="J37" s="127"/>
      <c r="K37" s="49">
        <v>1</v>
      </c>
      <c r="L37" s="49"/>
      <c r="M37" s="49"/>
      <c r="N37" s="21" t="s">
        <v>26</v>
      </c>
      <c r="O37" s="50">
        <v>1280</v>
      </c>
      <c r="P37" s="51"/>
      <c r="Q37" s="45"/>
      <c r="R37" s="46"/>
      <c r="S37" s="21" t="s">
        <v>26</v>
      </c>
      <c r="T37" s="50"/>
      <c r="U37" s="51"/>
      <c r="V37" s="45"/>
      <c r="W37" s="46"/>
      <c r="X37" s="21" t="s">
        <v>26</v>
      </c>
      <c r="Y37" s="50"/>
      <c r="Z37" s="51"/>
      <c r="AA37" s="45"/>
      <c r="AB37" s="46"/>
      <c r="AC37" s="25" t="s">
        <v>27</v>
      </c>
      <c r="AD37" s="70">
        <f>AD35</f>
        <v>1</v>
      </c>
      <c r="AE37" s="71"/>
      <c r="AF37" s="15" t="s">
        <v>28</v>
      </c>
      <c r="AG37" s="95">
        <f t="shared" si="4"/>
        <v>1280</v>
      </c>
      <c r="AH37" s="178"/>
      <c r="AI37" s="178"/>
      <c r="AJ37" s="178"/>
      <c r="AK37" s="38"/>
      <c r="AL37" s="8">
        <f>AL35</f>
        <v>1</v>
      </c>
    </row>
    <row r="38" spans="1:38" ht="20.100000000000001" customHeight="1" thickTop="1" thickBot="1" x14ac:dyDescent="0.25">
      <c r="B38" s="52" t="s">
        <v>29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4"/>
      <c r="AG38" s="183">
        <f>SUM(AG34:AG37)</f>
        <v>5360</v>
      </c>
      <c r="AH38" s="183"/>
      <c r="AI38" s="183"/>
      <c r="AJ38" s="184"/>
    </row>
    <row r="39" spans="1:38" ht="15" customHeight="1" thickTop="1" thickBot="1" x14ac:dyDescent="0.25">
      <c r="B39" s="10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2"/>
      <c r="AH39" s="12"/>
      <c r="AI39" s="12"/>
      <c r="AJ39" s="13"/>
    </row>
    <row r="40" spans="1:38" ht="20.100000000000001" customHeight="1" thickTop="1" thickBot="1" x14ac:dyDescent="0.25">
      <c r="B40" s="73" t="s">
        <v>146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5"/>
    </row>
    <row r="41" spans="1:38" ht="20.100000000000001" customHeight="1" thickBot="1" x14ac:dyDescent="0.25">
      <c r="B41" s="171" t="s">
        <v>12</v>
      </c>
      <c r="C41" s="172"/>
      <c r="D41" s="172"/>
      <c r="E41" s="172"/>
      <c r="F41" s="172"/>
      <c r="G41" s="172"/>
      <c r="H41" s="172"/>
      <c r="I41" s="172"/>
      <c r="J41" s="173"/>
      <c r="K41" s="78" t="s">
        <v>11</v>
      </c>
      <c r="L41" s="59"/>
      <c r="M41" s="59"/>
      <c r="N41" s="22"/>
      <c r="O41" s="59" t="s">
        <v>9</v>
      </c>
      <c r="P41" s="59"/>
      <c r="Q41" s="59"/>
      <c r="R41" s="59"/>
      <c r="S41" s="22"/>
      <c r="T41" s="59" t="s">
        <v>10</v>
      </c>
      <c r="U41" s="59"/>
      <c r="V41" s="59"/>
      <c r="W41" s="59"/>
      <c r="X41" s="22"/>
      <c r="Y41" s="78" t="s">
        <v>24</v>
      </c>
      <c r="Z41" s="59"/>
      <c r="AA41" s="59"/>
      <c r="AB41" s="59"/>
      <c r="AC41" s="23"/>
      <c r="AD41" s="85" t="s">
        <v>25</v>
      </c>
      <c r="AE41" s="86"/>
      <c r="AF41" s="23"/>
      <c r="AG41" s="59" t="str">
        <f>IF(AND(0&lt;ABS($O42),0&lt;ABS($T42),0&lt;ABS($Y42)),"CU YD",IF(AND(0&lt;ABS($O42),0&lt;ABS($T42)),"SQ YD",IF(AND(0&lt;ABS($O42)),"FT","EACH")))</f>
        <v>CU YD</v>
      </c>
      <c r="AH41" s="59"/>
      <c r="AI41" s="59"/>
      <c r="AJ41" s="60"/>
    </row>
    <row r="42" spans="1:38" ht="20.100000000000001" customHeight="1" x14ac:dyDescent="0.2">
      <c r="A42" s="39"/>
      <c r="B42" s="182" t="s">
        <v>147</v>
      </c>
      <c r="C42" s="182"/>
      <c r="D42" s="182"/>
      <c r="E42" s="182"/>
      <c r="F42" s="182"/>
      <c r="G42" s="182"/>
      <c r="H42" s="182"/>
      <c r="I42" s="182"/>
      <c r="J42" s="91"/>
      <c r="K42" s="63">
        <v>1</v>
      </c>
      <c r="L42" s="63"/>
      <c r="M42" s="63"/>
      <c r="N42" s="20" t="s">
        <v>26</v>
      </c>
      <c r="O42" s="57">
        <v>56.291699999999999</v>
      </c>
      <c r="P42" s="58"/>
      <c r="Q42" s="55"/>
      <c r="R42" s="56"/>
      <c r="S42" s="20" t="s">
        <v>26</v>
      </c>
      <c r="T42" s="57">
        <v>29.666699999999999</v>
      </c>
      <c r="U42" s="58"/>
      <c r="V42" s="55"/>
      <c r="W42" s="56"/>
      <c r="X42" s="20" t="s">
        <v>26</v>
      </c>
      <c r="Y42" s="57">
        <v>1.0832999999999999</v>
      </c>
      <c r="Z42" s="58"/>
      <c r="AA42" s="55"/>
      <c r="AB42" s="56"/>
      <c r="AC42" s="24" t="s">
        <v>27</v>
      </c>
      <c r="AD42" s="64">
        <v>27</v>
      </c>
      <c r="AE42" s="65"/>
      <c r="AF42" s="14" t="s">
        <v>28</v>
      </c>
      <c r="AG42" s="96">
        <f t="shared" ref="AG42:AG49" si="6">IF(K42=0," ",IF(AND(0&lt;ABS($O42),0&lt;ABS($T42),0&lt;ABS($Y42)),ROUND(($K42*IF($Q42&gt;0,($O42+$Q42)/2,$O42)*IF($V42&gt;0,($T42+$V42)/2,$T42)*IF($AA42&gt;0,($Y42+$AA42)/2,$Y42))/AD42,AL42),IF(AND(0&lt;ABS($O42),0&lt;ABS($T42)),ROUND(($K42*IF($Q42&gt;0,($O42+$Q42)/2,$O42)*IF($V42&gt;0,($T42+$V42)/2,$T42))/AD42,AL42),IF(AND(0&lt;ABS($O42)),ROUND($K42*IF($Q42&gt;0,($O42+$Q42)/2,$O42)/AD42,AL42),IF(AND(0&lt;ABS($K42)),K42," ")))))</f>
        <v>67</v>
      </c>
      <c r="AH42" s="179"/>
      <c r="AI42" s="179"/>
      <c r="AJ42" s="179"/>
      <c r="AK42" s="38"/>
      <c r="AL42" s="9">
        <v>1</v>
      </c>
    </row>
    <row r="43" spans="1:38" ht="20.100000000000001" customHeight="1" x14ac:dyDescent="0.2">
      <c r="A43" s="39"/>
      <c r="B43" s="185" t="s">
        <v>148</v>
      </c>
      <c r="C43" s="185"/>
      <c r="D43" s="185"/>
      <c r="E43" s="185"/>
      <c r="F43" s="185"/>
      <c r="G43" s="185"/>
      <c r="H43" s="185"/>
      <c r="I43" s="185"/>
      <c r="J43" s="92"/>
      <c r="K43" s="49">
        <v>2</v>
      </c>
      <c r="L43" s="49"/>
      <c r="M43" s="49"/>
      <c r="N43" s="21" t="s">
        <v>26</v>
      </c>
      <c r="O43" s="50">
        <v>56.291699999999999</v>
      </c>
      <c r="P43" s="51"/>
      <c r="Q43" s="45"/>
      <c r="R43" s="46"/>
      <c r="S43" s="21" t="s">
        <v>26</v>
      </c>
      <c r="T43" s="50">
        <v>4</v>
      </c>
      <c r="U43" s="51"/>
      <c r="V43" s="45"/>
      <c r="W43" s="46"/>
      <c r="X43" s="21" t="s">
        <v>26</v>
      </c>
      <c r="Y43" s="50">
        <v>1.6667000000000001</v>
      </c>
      <c r="Z43" s="51"/>
      <c r="AA43" s="45"/>
      <c r="AB43" s="46"/>
      <c r="AC43" s="25" t="s">
        <v>27</v>
      </c>
      <c r="AD43" s="70">
        <f>AD42</f>
        <v>27</v>
      </c>
      <c r="AE43" s="71"/>
      <c r="AF43" s="15" t="s">
        <v>28</v>
      </c>
      <c r="AG43" s="95">
        <f t="shared" si="6"/>
        <v>27.8</v>
      </c>
      <c r="AH43" s="178"/>
      <c r="AI43" s="178"/>
      <c r="AJ43" s="178"/>
      <c r="AK43" s="38"/>
      <c r="AL43" s="8">
        <f>AL42</f>
        <v>1</v>
      </c>
    </row>
    <row r="44" spans="1:38" ht="20.100000000000001" customHeight="1" x14ac:dyDescent="0.2">
      <c r="A44" s="39"/>
      <c r="B44" s="185" t="s">
        <v>151</v>
      </c>
      <c r="C44" s="185"/>
      <c r="D44" s="185"/>
      <c r="E44" s="185"/>
      <c r="F44" s="185"/>
      <c r="G44" s="185"/>
      <c r="H44" s="185"/>
      <c r="I44" s="185"/>
      <c r="J44" s="92"/>
      <c r="K44" s="49">
        <f>2*0.5</f>
        <v>1</v>
      </c>
      <c r="L44" s="49"/>
      <c r="M44" s="49"/>
      <c r="N44" s="21" t="s">
        <v>26</v>
      </c>
      <c r="O44" s="50">
        <v>56.291699999999999</v>
      </c>
      <c r="P44" s="51"/>
      <c r="Q44" s="45"/>
      <c r="R44" s="46"/>
      <c r="S44" s="21" t="s">
        <v>26</v>
      </c>
      <c r="T44" s="50">
        <v>1.1667000000000001</v>
      </c>
      <c r="U44" s="51"/>
      <c r="V44" s="45"/>
      <c r="W44" s="46"/>
      <c r="X44" s="21" t="s">
        <v>26</v>
      </c>
      <c r="Y44" s="50">
        <v>0.58330000000000004</v>
      </c>
      <c r="Z44" s="51"/>
      <c r="AA44" s="45"/>
      <c r="AB44" s="46"/>
      <c r="AC44" s="25" t="s">
        <v>27</v>
      </c>
      <c r="AD44" s="70">
        <f>AD43</f>
        <v>27</v>
      </c>
      <c r="AE44" s="71"/>
      <c r="AF44" s="15" t="s">
        <v>28</v>
      </c>
      <c r="AG44" s="95">
        <f t="shared" si="6"/>
        <v>1.4</v>
      </c>
      <c r="AH44" s="178"/>
      <c r="AI44" s="178"/>
      <c r="AJ44" s="178"/>
      <c r="AK44" s="38"/>
      <c r="AL44" s="8">
        <f t="shared" ref="AL44:AL48" si="7">AL43</f>
        <v>1</v>
      </c>
    </row>
    <row r="45" spans="1:38" ht="20.100000000000001" customHeight="1" x14ac:dyDescent="0.2">
      <c r="A45" s="39"/>
      <c r="B45" s="185" t="s">
        <v>152</v>
      </c>
      <c r="C45" s="185"/>
      <c r="D45" s="185"/>
      <c r="E45" s="185"/>
      <c r="F45" s="185"/>
      <c r="G45" s="185"/>
      <c r="H45" s="185"/>
      <c r="I45" s="185"/>
      <c r="J45" s="92"/>
      <c r="K45" s="49">
        <v>2</v>
      </c>
      <c r="L45" s="49"/>
      <c r="M45" s="49"/>
      <c r="N45" s="21" t="s">
        <v>26</v>
      </c>
      <c r="O45" s="50">
        <v>2.25</v>
      </c>
      <c r="P45" s="51"/>
      <c r="Q45" s="45"/>
      <c r="R45" s="46"/>
      <c r="S45" s="21" t="s">
        <v>26</v>
      </c>
      <c r="T45" s="50">
        <v>47.442700000000002</v>
      </c>
      <c r="U45" s="51"/>
      <c r="V45" s="45"/>
      <c r="W45" s="46"/>
      <c r="X45" s="21" t="s">
        <v>26</v>
      </c>
      <c r="Y45" s="50">
        <v>3.3542000000000001</v>
      </c>
      <c r="Z45" s="51"/>
      <c r="AA45" s="45"/>
      <c r="AB45" s="46"/>
      <c r="AC45" s="25" t="s">
        <v>27</v>
      </c>
      <c r="AD45" s="70">
        <f t="shared" ref="AD45" si="8">AD44</f>
        <v>27</v>
      </c>
      <c r="AE45" s="71"/>
      <c r="AF45" s="15" t="s">
        <v>28</v>
      </c>
      <c r="AG45" s="95">
        <f t="shared" ref="AG45:AG47" si="9">IF(K45=0," ",IF(AND(0&lt;ABS($O45),0&lt;ABS($T45),0&lt;ABS($Y45)),ROUND(($K45*IF($Q45&gt;0,($O45+$Q45)/2,$O45)*IF($V45&gt;0,($T45+$V45)/2,$T45)*IF($AA45&gt;0,($Y45+$AA45)/2,$Y45))/AD45,AL45),IF(AND(0&lt;ABS($O45),0&lt;ABS($T45)),ROUND(($K45*IF($Q45&gt;0,($O45+$Q45)/2,$O45)*IF($V45&gt;0,($T45+$V45)/2,$T45))/AD45,AL45),IF(AND(0&lt;ABS($O45)),ROUND($K45*IF($Q45&gt;0,($O45+$Q45)/2,$O45)/AD45,AL45),IF(AND(0&lt;ABS($K45)),K45," ")))))</f>
        <v>26.5</v>
      </c>
      <c r="AH45" s="178"/>
      <c r="AI45" s="178"/>
      <c r="AJ45" s="178"/>
      <c r="AK45" s="38"/>
      <c r="AL45" s="8">
        <f t="shared" si="7"/>
        <v>1</v>
      </c>
    </row>
    <row r="46" spans="1:38" ht="20.100000000000001" customHeight="1" x14ac:dyDescent="0.2">
      <c r="A46" s="39"/>
      <c r="B46" s="185" t="s">
        <v>155</v>
      </c>
      <c r="C46" s="185"/>
      <c r="D46" s="185"/>
      <c r="E46" s="185"/>
      <c r="F46" s="185"/>
      <c r="G46" s="185"/>
      <c r="H46" s="185"/>
      <c r="I46" s="185"/>
      <c r="J46" s="92"/>
      <c r="K46" s="49">
        <v>-2</v>
      </c>
      <c r="L46" s="49"/>
      <c r="M46" s="49"/>
      <c r="N46" s="21" t="s">
        <v>26</v>
      </c>
      <c r="O46" s="50">
        <v>0.5</v>
      </c>
      <c r="P46" s="51"/>
      <c r="Q46" s="45"/>
      <c r="R46" s="46"/>
      <c r="S46" s="21" t="s">
        <v>26</v>
      </c>
      <c r="T46" s="50">
        <v>45.973999999999997</v>
      </c>
      <c r="U46" s="51"/>
      <c r="V46" s="45"/>
      <c r="W46" s="46"/>
      <c r="X46" s="21" t="s">
        <v>26</v>
      </c>
      <c r="Y46" s="50">
        <v>1.8542000000000001</v>
      </c>
      <c r="Z46" s="51"/>
      <c r="AA46" s="45"/>
      <c r="AB46" s="46"/>
      <c r="AC46" s="25" t="s">
        <v>27</v>
      </c>
      <c r="AD46" s="70">
        <f t="shared" ref="AD46" si="10">AD45</f>
        <v>27</v>
      </c>
      <c r="AE46" s="71"/>
      <c r="AF46" s="15" t="s">
        <v>28</v>
      </c>
      <c r="AG46" s="95">
        <f t="shared" ref="AG46" si="11">IF(K46=0," ",IF(AND(0&lt;ABS($O46),0&lt;ABS($T46),0&lt;ABS($Y46)),ROUND(($K46*IF($Q46&gt;0,($O46+$Q46)/2,$O46)*IF($V46&gt;0,($T46+$V46)/2,$T46)*IF($AA46&gt;0,($Y46+$AA46)/2,$Y46))/AD46,AL46),IF(AND(0&lt;ABS($O46),0&lt;ABS($T46)),ROUND(($K46*IF($Q46&gt;0,($O46+$Q46)/2,$O46)*IF($V46&gt;0,($T46+$V46)/2,$T46))/AD46,AL46),IF(AND(0&lt;ABS($O46)),ROUND($K46*IF($Q46&gt;0,($O46+$Q46)/2,$O46)/AD46,AL46),IF(AND(0&lt;ABS($K46)),K46," ")))))</f>
        <v>-3.2</v>
      </c>
      <c r="AH46" s="178"/>
      <c r="AI46" s="178"/>
      <c r="AJ46" s="178"/>
      <c r="AK46" s="38"/>
      <c r="AL46" s="8">
        <f t="shared" si="7"/>
        <v>1</v>
      </c>
    </row>
    <row r="47" spans="1:38" ht="20.100000000000001" customHeight="1" x14ac:dyDescent="0.2">
      <c r="A47" s="39"/>
      <c r="B47" s="185" t="s">
        <v>153</v>
      </c>
      <c r="C47" s="185"/>
      <c r="D47" s="185"/>
      <c r="E47" s="185"/>
      <c r="F47" s="185"/>
      <c r="G47" s="185"/>
      <c r="H47" s="185"/>
      <c r="I47" s="185"/>
      <c r="J47" s="92"/>
      <c r="K47" s="49">
        <v>2</v>
      </c>
      <c r="L47" s="49"/>
      <c r="M47" s="49"/>
      <c r="N47" s="21" t="s">
        <v>26</v>
      </c>
      <c r="O47" s="50">
        <v>3</v>
      </c>
      <c r="P47" s="51"/>
      <c r="Q47" s="45"/>
      <c r="R47" s="46"/>
      <c r="S47" s="21" t="s">
        <v>26</v>
      </c>
      <c r="T47" s="50">
        <v>42.666699999999999</v>
      </c>
      <c r="U47" s="51"/>
      <c r="V47" s="45"/>
      <c r="W47" s="46"/>
      <c r="X47" s="21" t="s">
        <v>26</v>
      </c>
      <c r="Y47" s="50">
        <v>2</v>
      </c>
      <c r="Z47" s="51"/>
      <c r="AA47" s="45"/>
      <c r="AB47" s="46"/>
      <c r="AC47" s="25" t="s">
        <v>27</v>
      </c>
      <c r="AD47" s="70">
        <f t="shared" ref="AD47:AD48" si="12">AD46</f>
        <v>27</v>
      </c>
      <c r="AE47" s="71"/>
      <c r="AF47" s="15" t="s">
        <v>28</v>
      </c>
      <c r="AG47" s="95">
        <f t="shared" si="9"/>
        <v>19</v>
      </c>
      <c r="AH47" s="178"/>
      <c r="AI47" s="178"/>
      <c r="AJ47" s="178"/>
      <c r="AK47" s="38"/>
      <c r="AL47" s="8">
        <f t="shared" si="7"/>
        <v>1</v>
      </c>
    </row>
    <row r="48" spans="1:38" ht="20.100000000000001" customHeight="1" x14ac:dyDescent="0.2">
      <c r="A48" s="39"/>
      <c r="B48" s="185" t="s">
        <v>154</v>
      </c>
      <c r="C48" s="185"/>
      <c r="D48" s="185"/>
      <c r="E48" s="185"/>
      <c r="F48" s="185"/>
      <c r="G48" s="185"/>
      <c r="H48" s="185"/>
      <c r="I48" s="185"/>
      <c r="J48" s="92"/>
      <c r="K48" s="49">
        <v>2</v>
      </c>
      <c r="L48" s="49"/>
      <c r="M48" s="49"/>
      <c r="N48" s="21" t="s">
        <v>26</v>
      </c>
      <c r="O48" s="50">
        <v>3</v>
      </c>
      <c r="P48" s="51"/>
      <c r="Q48" s="45"/>
      <c r="R48" s="46"/>
      <c r="S48" s="21" t="s">
        <v>26</v>
      </c>
      <c r="T48" s="50">
        <v>32</v>
      </c>
      <c r="U48" s="51"/>
      <c r="V48" s="45"/>
      <c r="W48" s="46"/>
      <c r="X48" s="21" t="s">
        <v>26</v>
      </c>
      <c r="Y48" s="50">
        <v>0.58330000000000004</v>
      </c>
      <c r="Z48" s="51"/>
      <c r="AA48" s="45">
        <v>0.90669999999999995</v>
      </c>
      <c r="AB48" s="46"/>
      <c r="AC48" s="25" t="s">
        <v>27</v>
      </c>
      <c r="AD48" s="70">
        <f t="shared" si="12"/>
        <v>27</v>
      </c>
      <c r="AE48" s="71"/>
      <c r="AF48" s="15" t="s">
        <v>28</v>
      </c>
      <c r="AG48" s="95">
        <f t="shared" ref="AG48" si="13">IF(K48=0," ",IF(AND(0&lt;ABS($O48),0&lt;ABS($T48),0&lt;ABS($Y48)),ROUND(($K48*IF($Q48&gt;0,($O48+$Q48)/2,$O48)*IF($V48&gt;0,($T48+$V48)/2,$T48)*IF($AA48&gt;0,($Y48+$AA48)/2,$Y48))/AD48,AL48),IF(AND(0&lt;ABS($O48),0&lt;ABS($T48)),ROUND(($K48*IF($Q48&gt;0,($O48+$Q48)/2,$O48)*IF($V48&gt;0,($T48+$V48)/2,$T48))/AD48,AL48),IF(AND(0&lt;ABS($O48)),ROUND($K48*IF($Q48&gt;0,($O48+$Q48)/2,$O48)/AD48,AL48),IF(AND(0&lt;ABS($K48)),K48," ")))))</f>
        <v>5.3</v>
      </c>
      <c r="AH48" s="178"/>
      <c r="AI48" s="178"/>
      <c r="AJ48" s="178"/>
      <c r="AK48" s="38"/>
      <c r="AL48" s="8">
        <f t="shared" si="7"/>
        <v>1</v>
      </c>
    </row>
    <row r="49" spans="1:38" ht="20.100000000000001" customHeight="1" thickBot="1" x14ac:dyDescent="0.25">
      <c r="A49" s="39"/>
      <c r="B49" s="186"/>
      <c r="C49" s="186"/>
      <c r="D49" s="186"/>
      <c r="E49" s="186"/>
      <c r="F49" s="186"/>
      <c r="G49" s="186"/>
      <c r="H49" s="186"/>
      <c r="I49" s="186"/>
      <c r="J49" s="127"/>
      <c r="K49" s="49"/>
      <c r="L49" s="49"/>
      <c r="M49" s="49"/>
      <c r="N49" s="21" t="s">
        <v>26</v>
      </c>
      <c r="O49" s="50"/>
      <c r="P49" s="51"/>
      <c r="Q49" s="45"/>
      <c r="R49" s="46"/>
      <c r="S49" s="21" t="s">
        <v>26</v>
      </c>
      <c r="T49" s="50"/>
      <c r="U49" s="51"/>
      <c r="V49" s="45"/>
      <c r="W49" s="46"/>
      <c r="X49" s="21" t="s">
        <v>26</v>
      </c>
      <c r="Y49" s="50"/>
      <c r="Z49" s="51"/>
      <c r="AA49" s="45"/>
      <c r="AB49" s="46"/>
      <c r="AC49" s="25" t="s">
        <v>27</v>
      </c>
      <c r="AD49" s="70">
        <f>AD48</f>
        <v>27</v>
      </c>
      <c r="AE49" s="71"/>
      <c r="AF49" s="15" t="s">
        <v>28</v>
      </c>
      <c r="AG49" s="95" t="str">
        <f t="shared" si="6"/>
        <v xml:space="preserve"> </v>
      </c>
      <c r="AH49" s="178"/>
      <c r="AI49" s="178"/>
      <c r="AJ49" s="178"/>
      <c r="AK49" s="38"/>
      <c r="AL49" s="8">
        <f>AL48</f>
        <v>1</v>
      </c>
    </row>
    <row r="50" spans="1:38" ht="20.100000000000001" customHeight="1" thickTop="1" thickBot="1" x14ac:dyDescent="0.25">
      <c r="B50" s="52" t="s">
        <v>29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4"/>
      <c r="AG50" s="183">
        <f>SUM(AG42:AG49)</f>
        <v>143.80000000000001</v>
      </c>
      <c r="AH50" s="183"/>
      <c r="AI50" s="183"/>
      <c r="AJ50" s="184"/>
    </row>
    <row r="51" spans="1:38" ht="15" customHeight="1" thickTop="1" thickBot="1" x14ac:dyDescent="0.25">
      <c r="B51" s="10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2"/>
      <c r="AH51" s="12"/>
      <c r="AI51" s="12"/>
      <c r="AJ51" s="13"/>
    </row>
    <row r="52" spans="1:38" ht="20.100000000000001" customHeight="1" thickTop="1" thickBot="1" x14ac:dyDescent="0.25">
      <c r="B52" s="73" t="s">
        <v>140</v>
      </c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5"/>
    </row>
    <row r="53" spans="1:38" ht="20.100000000000001" customHeight="1" thickBot="1" x14ac:dyDescent="0.25">
      <c r="B53" s="171" t="s">
        <v>12</v>
      </c>
      <c r="C53" s="172"/>
      <c r="D53" s="172"/>
      <c r="E53" s="172"/>
      <c r="F53" s="172"/>
      <c r="G53" s="172"/>
      <c r="H53" s="172"/>
      <c r="I53" s="172"/>
      <c r="J53" s="173"/>
      <c r="K53" s="78" t="s">
        <v>11</v>
      </c>
      <c r="L53" s="59"/>
      <c r="M53" s="59"/>
      <c r="N53" s="22"/>
      <c r="O53" s="59" t="s">
        <v>9</v>
      </c>
      <c r="P53" s="59"/>
      <c r="Q53" s="59"/>
      <c r="R53" s="59"/>
      <c r="S53" s="22"/>
      <c r="T53" s="59" t="s">
        <v>10</v>
      </c>
      <c r="U53" s="59"/>
      <c r="V53" s="59"/>
      <c r="W53" s="59"/>
      <c r="X53" s="22"/>
      <c r="Y53" s="78" t="s">
        <v>24</v>
      </c>
      <c r="Z53" s="59"/>
      <c r="AA53" s="59"/>
      <c r="AB53" s="59"/>
      <c r="AC53" s="23"/>
      <c r="AD53" s="85" t="s">
        <v>25</v>
      </c>
      <c r="AE53" s="86"/>
      <c r="AF53" s="23"/>
      <c r="AG53" s="59" t="str">
        <f>IF(AND(0&lt;ABS($O54),0&lt;ABS($T54),0&lt;ABS($Y54)),"CU YD",IF(AND(0&lt;ABS($O54),0&lt;ABS($T54)),"SQ YD",IF(AND(0&lt;ABS($O54)),"FT","EACH")))</f>
        <v>CU YD</v>
      </c>
      <c r="AH53" s="59"/>
      <c r="AI53" s="59"/>
      <c r="AJ53" s="60"/>
    </row>
    <row r="54" spans="1:38" ht="20.100000000000001" customHeight="1" x14ac:dyDescent="0.2">
      <c r="A54" s="39"/>
      <c r="B54" s="182" t="s">
        <v>157</v>
      </c>
      <c r="C54" s="182"/>
      <c r="D54" s="182"/>
      <c r="E54" s="182"/>
      <c r="F54" s="182"/>
      <c r="G54" s="182"/>
      <c r="H54" s="182"/>
      <c r="I54" s="182"/>
      <c r="J54" s="91"/>
      <c r="K54" s="63">
        <v>1</v>
      </c>
      <c r="L54" s="63"/>
      <c r="M54" s="63"/>
      <c r="N54" s="20" t="s">
        <v>26</v>
      </c>
      <c r="O54" s="57">
        <v>62</v>
      </c>
      <c r="P54" s="58"/>
      <c r="Q54" s="55"/>
      <c r="R54" s="56"/>
      <c r="S54" s="20" t="s">
        <v>26</v>
      </c>
      <c r="T54" s="57">
        <v>2.25</v>
      </c>
      <c r="U54" s="58"/>
      <c r="V54" s="55"/>
      <c r="W54" s="56"/>
      <c r="X54" s="20" t="s">
        <v>26</v>
      </c>
      <c r="Y54" s="57">
        <v>2.4687999999999999</v>
      </c>
      <c r="Z54" s="58"/>
      <c r="AA54" s="55">
        <v>3</v>
      </c>
      <c r="AB54" s="56"/>
      <c r="AC54" s="24" t="s">
        <v>27</v>
      </c>
      <c r="AD54" s="64">
        <v>27</v>
      </c>
      <c r="AE54" s="65"/>
      <c r="AF54" s="14" t="s">
        <v>28</v>
      </c>
      <c r="AG54" s="96">
        <f t="shared" ref="AG54:AG58" si="14">IF(K54=0," ",IF(AND(0&lt;ABS($O54),0&lt;ABS($T54),0&lt;ABS($Y54)),ROUND(($K54*IF($Q54&gt;0,($O54+$Q54)/2,$O54)*IF($V54&gt;0,($T54+$V54)/2,$T54)*IF($AA54&gt;0,($Y54+$AA54)/2,$Y54))/AD54,AL54),IF(AND(0&lt;ABS($O54),0&lt;ABS($T54)),ROUND(($K54*IF($Q54&gt;0,($O54+$Q54)/2,$O54)*IF($V54&gt;0,($T54+$V54)/2,$T54))/AD54,AL54),IF(AND(0&lt;ABS($O54)),ROUND($K54*IF($Q54&gt;0,($O54+$Q54)/2,$O54)/AD54,AL54),IF(AND(0&lt;ABS($K54)),K54," ")))))</f>
        <v>14.1</v>
      </c>
      <c r="AH54" s="179"/>
      <c r="AI54" s="179"/>
      <c r="AJ54" s="179"/>
      <c r="AK54" s="38"/>
      <c r="AL54" s="9">
        <v>1</v>
      </c>
    </row>
    <row r="55" spans="1:38" ht="20.100000000000001" customHeight="1" x14ac:dyDescent="0.2">
      <c r="B55" s="185" t="s">
        <v>158</v>
      </c>
      <c r="C55" s="185"/>
      <c r="D55" s="185"/>
      <c r="E55" s="185"/>
      <c r="F55" s="185"/>
      <c r="G55" s="185"/>
      <c r="H55" s="185"/>
      <c r="I55" s="185"/>
      <c r="J55" s="92"/>
      <c r="K55" s="49">
        <v>2</v>
      </c>
      <c r="L55" s="49"/>
      <c r="M55" s="49"/>
      <c r="N55" s="21" t="s">
        <v>26</v>
      </c>
      <c r="O55" s="50">
        <v>6.1353999999999997</v>
      </c>
      <c r="P55" s="51"/>
      <c r="Q55" s="45">
        <v>8.2395999999999994</v>
      </c>
      <c r="R55" s="46"/>
      <c r="S55" s="21" t="s">
        <v>26</v>
      </c>
      <c r="T55" s="50">
        <v>2.25</v>
      </c>
      <c r="U55" s="51"/>
      <c r="V55" s="45"/>
      <c r="W55" s="46"/>
      <c r="X55" s="21" t="s">
        <v>26</v>
      </c>
      <c r="Y55" s="50">
        <v>3.3542000000000001</v>
      </c>
      <c r="Z55" s="51"/>
      <c r="AA55" s="45"/>
      <c r="AB55" s="46"/>
      <c r="AC55" s="25" t="s">
        <v>27</v>
      </c>
      <c r="AD55" s="70">
        <f>AD54</f>
        <v>27</v>
      </c>
      <c r="AE55" s="71"/>
      <c r="AF55" s="15" t="s">
        <v>28</v>
      </c>
      <c r="AG55" s="95">
        <f t="shared" si="14"/>
        <v>4</v>
      </c>
      <c r="AH55" s="178"/>
      <c r="AI55" s="178"/>
      <c r="AJ55" s="178"/>
      <c r="AK55" s="38"/>
      <c r="AL55" s="8">
        <f>AL54</f>
        <v>1</v>
      </c>
    </row>
    <row r="56" spans="1:38" ht="20.100000000000001" customHeight="1" x14ac:dyDescent="0.2">
      <c r="B56" s="185" t="s">
        <v>159</v>
      </c>
      <c r="C56" s="185"/>
      <c r="D56" s="185"/>
      <c r="E56" s="185"/>
      <c r="F56" s="185"/>
      <c r="G56" s="185"/>
      <c r="H56" s="185"/>
      <c r="I56" s="185"/>
      <c r="J56" s="92"/>
      <c r="K56" s="49">
        <v>1</v>
      </c>
      <c r="L56" s="49"/>
      <c r="M56" s="49"/>
      <c r="N56" s="21" t="s">
        <v>26</v>
      </c>
      <c r="O56" s="50">
        <v>62</v>
      </c>
      <c r="P56" s="51"/>
      <c r="Q56" s="45"/>
      <c r="R56" s="46"/>
      <c r="S56" s="21" t="s">
        <v>26</v>
      </c>
      <c r="T56" s="50">
        <v>2.25</v>
      </c>
      <c r="U56" s="51"/>
      <c r="V56" s="45"/>
      <c r="W56" s="46"/>
      <c r="X56" s="21" t="s">
        <v>26</v>
      </c>
      <c r="Y56" s="50">
        <v>2.4687999999999999</v>
      </c>
      <c r="Z56" s="51"/>
      <c r="AA56" s="45">
        <v>3</v>
      </c>
      <c r="AB56" s="46"/>
      <c r="AC56" s="25" t="s">
        <v>27</v>
      </c>
      <c r="AD56" s="70">
        <f t="shared" ref="AD56:AD57" si="15">AD55</f>
        <v>27</v>
      </c>
      <c r="AE56" s="71"/>
      <c r="AF56" s="15" t="s">
        <v>28</v>
      </c>
      <c r="AG56" s="95">
        <f t="shared" ref="AG56:AG57" si="16">IF(K56=0," ",IF(AND(0&lt;ABS($O56),0&lt;ABS($T56),0&lt;ABS($Y56)),ROUND(($K56*IF($Q56&gt;0,($O56+$Q56)/2,$O56)*IF($V56&gt;0,($T56+$V56)/2,$T56)*IF($AA56&gt;0,($Y56+$AA56)/2,$Y56))/AD56,AL56),IF(AND(0&lt;ABS($O56),0&lt;ABS($T56)),ROUND(($K56*IF($Q56&gt;0,($O56+$Q56)/2,$O56)*IF($V56&gt;0,($T56+$V56)/2,$T56))/AD56,AL56),IF(AND(0&lt;ABS($O56)),ROUND($K56*IF($Q56&gt;0,($O56+$Q56)/2,$O56)/AD56,AL56),IF(AND(0&lt;ABS($K56)),K56," ")))))</f>
        <v>14.1</v>
      </c>
      <c r="AH56" s="178"/>
      <c r="AI56" s="178"/>
      <c r="AJ56" s="178"/>
      <c r="AK56" s="38"/>
      <c r="AL56" s="8">
        <f t="shared" ref="AL56:AL57" si="17">AL55</f>
        <v>1</v>
      </c>
    </row>
    <row r="57" spans="1:38" ht="20.100000000000001" customHeight="1" x14ac:dyDescent="0.2">
      <c r="B57" s="185" t="s">
        <v>160</v>
      </c>
      <c r="C57" s="185"/>
      <c r="D57" s="185"/>
      <c r="E57" s="185"/>
      <c r="F57" s="185"/>
      <c r="G57" s="185"/>
      <c r="H57" s="185"/>
      <c r="I57" s="185"/>
      <c r="J57" s="92"/>
      <c r="K57" s="49">
        <v>2</v>
      </c>
      <c r="L57" s="49"/>
      <c r="M57" s="49"/>
      <c r="N57" s="21" t="s">
        <v>26</v>
      </c>
      <c r="O57" s="50">
        <v>6.1353999999999997</v>
      </c>
      <c r="P57" s="51"/>
      <c r="Q57" s="45">
        <v>8.2395999999999994</v>
      </c>
      <c r="R57" s="46"/>
      <c r="S57" s="21" t="s">
        <v>26</v>
      </c>
      <c r="T57" s="50">
        <v>2.25</v>
      </c>
      <c r="U57" s="51"/>
      <c r="V57" s="45"/>
      <c r="W57" s="46"/>
      <c r="X57" s="21" t="s">
        <v>26</v>
      </c>
      <c r="Y57" s="50">
        <v>3.3542000000000001</v>
      </c>
      <c r="Z57" s="51"/>
      <c r="AA57" s="45"/>
      <c r="AB57" s="46"/>
      <c r="AC57" s="25" t="s">
        <v>27</v>
      </c>
      <c r="AD57" s="70">
        <f t="shared" si="15"/>
        <v>27</v>
      </c>
      <c r="AE57" s="71"/>
      <c r="AF57" s="15" t="s">
        <v>28</v>
      </c>
      <c r="AG57" s="95">
        <f t="shared" si="16"/>
        <v>4</v>
      </c>
      <c r="AH57" s="178"/>
      <c r="AI57" s="178"/>
      <c r="AJ57" s="178"/>
      <c r="AK57" s="38"/>
      <c r="AL57" s="8">
        <f t="shared" si="17"/>
        <v>1</v>
      </c>
    </row>
    <row r="58" spans="1:38" ht="20.100000000000001" customHeight="1" thickBot="1" x14ac:dyDescent="0.25">
      <c r="B58" s="185"/>
      <c r="C58" s="185"/>
      <c r="D58" s="185"/>
      <c r="E58" s="185"/>
      <c r="F58" s="185"/>
      <c r="G58" s="185"/>
      <c r="H58" s="185"/>
      <c r="I58" s="185"/>
      <c r="J58" s="92"/>
      <c r="K58" s="49"/>
      <c r="L58" s="49"/>
      <c r="M58" s="49"/>
      <c r="N58" s="21" t="s">
        <v>26</v>
      </c>
      <c r="O58" s="50"/>
      <c r="P58" s="51"/>
      <c r="Q58" s="45"/>
      <c r="R58" s="46"/>
      <c r="S58" s="21" t="s">
        <v>26</v>
      </c>
      <c r="T58" s="50"/>
      <c r="U58" s="51"/>
      <c r="V58" s="45"/>
      <c r="W58" s="46"/>
      <c r="X58" s="21" t="s">
        <v>26</v>
      </c>
      <c r="Y58" s="50"/>
      <c r="Z58" s="51"/>
      <c r="AA58" s="45"/>
      <c r="AB58" s="46"/>
      <c r="AC58" s="25" t="s">
        <v>27</v>
      </c>
      <c r="AD58" s="70">
        <f>AD55</f>
        <v>27</v>
      </c>
      <c r="AE58" s="71"/>
      <c r="AF58" s="15" t="s">
        <v>28</v>
      </c>
      <c r="AG58" s="95" t="str">
        <f t="shared" si="14"/>
        <v xml:space="preserve"> </v>
      </c>
      <c r="AH58" s="178"/>
      <c r="AI58" s="178"/>
      <c r="AJ58" s="178"/>
      <c r="AK58" s="38"/>
      <c r="AL58" s="8">
        <f>AL55</f>
        <v>1</v>
      </c>
    </row>
    <row r="59" spans="1:38" ht="20.100000000000001" customHeight="1" thickTop="1" thickBot="1" x14ac:dyDescent="0.25">
      <c r="B59" s="52" t="s">
        <v>29</v>
      </c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4"/>
      <c r="AG59" s="76">
        <f>CEILING(SUM(AG54:AG58), 1)</f>
        <v>37</v>
      </c>
      <c r="AH59" s="76"/>
      <c r="AI59" s="76"/>
      <c r="AJ59" s="77"/>
    </row>
    <row r="60" spans="1:38" ht="15" customHeight="1" thickTop="1" thickBot="1" x14ac:dyDescent="0.25">
      <c r="B60" s="10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2"/>
      <c r="AH60" s="12"/>
      <c r="AI60" s="12"/>
      <c r="AJ60" s="13"/>
    </row>
    <row r="61" spans="1:38" ht="20.100000000000001" customHeight="1" thickTop="1" thickBot="1" x14ac:dyDescent="0.25">
      <c r="B61" s="73" t="s">
        <v>141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5"/>
    </row>
    <row r="62" spans="1:38" ht="20.100000000000001" customHeight="1" thickBot="1" x14ac:dyDescent="0.25">
      <c r="B62" s="171" t="s">
        <v>12</v>
      </c>
      <c r="C62" s="172"/>
      <c r="D62" s="172"/>
      <c r="E62" s="172"/>
      <c r="F62" s="172"/>
      <c r="G62" s="172"/>
      <c r="H62" s="172"/>
      <c r="I62" s="172"/>
      <c r="J62" s="173"/>
      <c r="K62" s="78" t="s">
        <v>11</v>
      </c>
      <c r="L62" s="59"/>
      <c r="M62" s="59"/>
      <c r="N62" s="22"/>
      <c r="O62" s="59" t="s">
        <v>9</v>
      </c>
      <c r="P62" s="59"/>
      <c r="Q62" s="59"/>
      <c r="R62" s="59"/>
      <c r="S62" s="22"/>
      <c r="T62" s="59" t="s">
        <v>10</v>
      </c>
      <c r="U62" s="59"/>
      <c r="V62" s="59"/>
      <c r="W62" s="59"/>
      <c r="X62" s="22"/>
      <c r="Y62" s="78" t="s">
        <v>24</v>
      </c>
      <c r="Z62" s="59"/>
      <c r="AA62" s="59"/>
      <c r="AB62" s="59"/>
      <c r="AC62" s="23"/>
      <c r="AD62" s="85" t="s">
        <v>25</v>
      </c>
      <c r="AE62" s="86"/>
      <c r="AF62" s="23"/>
      <c r="AG62" s="59" t="str">
        <f>IF(AND(0&lt;ABS($O63),0&lt;ABS($T63),0&lt;ABS($Y63)),"CU YD",IF(AND(0&lt;ABS($O63),0&lt;ABS($T63)),"SQ YD",IF(AND(0&lt;ABS($O63)),"FT","EACH")))</f>
        <v>CU YD</v>
      </c>
      <c r="AH62" s="59"/>
      <c r="AI62" s="59"/>
      <c r="AJ62" s="60"/>
    </row>
    <row r="63" spans="1:38" ht="20.100000000000001" customHeight="1" x14ac:dyDescent="0.2">
      <c r="A63" s="39"/>
      <c r="B63" s="182" t="s">
        <v>149</v>
      </c>
      <c r="C63" s="182"/>
      <c r="D63" s="182"/>
      <c r="E63" s="182"/>
      <c r="F63" s="182"/>
      <c r="G63" s="182"/>
      <c r="H63" s="182"/>
      <c r="I63" s="182"/>
      <c r="J63" s="91"/>
      <c r="K63" s="63">
        <v>1</v>
      </c>
      <c r="L63" s="63"/>
      <c r="M63" s="63"/>
      <c r="N63" s="20" t="s">
        <v>26</v>
      </c>
      <c r="O63" s="57">
        <v>62</v>
      </c>
      <c r="P63" s="58"/>
      <c r="Q63" s="55"/>
      <c r="R63" s="56"/>
      <c r="S63" s="20" t="s">
        <v>26</v>
      </c>
      <c r="T63" s="57">
        <v>3</v>
      </c>
      <c r="U63" s="58"/>
      <c r="V63" s="55"/>
      <c r="W63" s="56"/>
      <c r="X63" s="20" t="s">
        <v>26</v>
      </c>
      <c r="Y63" s="57">
        <v>3</v>
      </c>
      <c r="Z63" s="58"/>
      <c r="AA63" s="55"/>
      <c r="AB63" s="56"/>
      <c r="AC63" s="24" t="s">
        <v>27</v>
      </c>
      <c r="AD63" s="64">
        <v>27</v>
      </c>
      <c r="AE63" s="65"/>
      <c r="AF63" s="14" t="s">
        <v>28</v>
      </c>
      <c r="AG63" s="96">
        <f t="shared" ref="AG63:AG66" si="18">IF(K63=0," ",IF(AND(0&lt;ABS($O63),0&lt;ABS($T63),0&lt;ABS($Y63)),ROUND(($K63*IF($Q63&gt;0,($O63+$Q63)/2,$O63)*IF($V63&gt;0,($T63+$V63)/2,$T63)*IF($AA63&gt;0,($Y63+$AA63)/2,$Y63))/AD63,AL63),IF(AND(0&lt;ABS($O63),0&lt;ABS($T63)),ROUND(($K63*IF($Q63&gt;0,($O63+$Q63)/2,$O63)*IF($V63&gt;0,($T63+$V63)/2,$T63))/AD63,AL63),IF(AND(0&lt;ABS($O63)),ROUND($K63*IF($Q63&gt;0,($O63+$Q63)/2,$O63)/AD63,AL63),IF(AND(0&lt;ABS($K63)),K63," ")))))</f>
        <v>20.7</v>
      </c>
      <c r="AH63" s="179"/>
      <c r="AI63" s="179"/>
      <c r="AJ63" s="179"/>
      <c r="AK63" s="38"/>
      <c r="AL63" s="9">
        <v>1</v>
      </c>
    </row>
    <row r="64" spans="1:38" ht="20.100000000000001" customHeight="1" x14ac:dyDescent="0.2">
      <c r="A64" s="39"/>
      <c r="B64" s="185" t="s">
        <v>150</v>
      </c>
      <c r="C64" s="185"/>
      <c r="D64" s="185"/>
      <c r="E64" s="185"/>
      <c r="F64" s="185"/>
      <c r="G64" s="185"/>
      <c r="H64" s="185"/>
      <c r="I64" s="185"/>
      <c r="J64" s="92"/>
      <c r="K64" s="49">
        <v>1</v>
      </c>
      <c r="L64" s="49"/>
      <c r="M64" s="49"/>
      <c r="N64" s="21" t="s">
        <v>26</v>
      </c>
      <c r="O64" s="50">
        <v>62</v>
      </c>
      <c r="P64" s="51"/>
      <c r="Q64" s="45"/>
      <c r="R64" s="46"/>
      <c r="S64" s="21" t="s">
        <v>26</v>
      </c>
      <c r="T64" s="50">
        <v>3</v>
      </c>
      <c r="U64" s="51"/>
      <c r="V64" s="45"/>
      <c r="W64" s="46"/>
      <c r="X64" s="21" t="s">
        <v>26</v>
      </c>
      <c r="Y64" s="50">
        <v>3</v>
      </c>
      <c r="Z64" s="51"/>
      <c r="AA64" s="45"/>
      <c r="AB64" s="46"/>
      <c r="AC64" s="25" t="s">
        <v>27</v>
      </c>
      <c r="AD64" s="70">
        <f>AD63</f>
        <v>27</v>
      </c>
      <c r="AE64" s="71"/>
      <c r="AF64" s="15" t="s">
        <v>28</v>
      </c>
      <c r="AG64" s="95">
        <f t="shared" si="18"/>
        <v>20.7</v>
      </c>
      <c r="AH64" s="178"/>
      <c r="AI64" s="178"/>
      <c r="AJ64" s="178"/>
      <c r="AK64" s="38"/>
      <c r="AL64" s="8">
        <f>AL63</f>
        <v>1</v>
      </c>
    </row>
    <row r="65" spans="1:38" ht="20.100000000000001" customHeight="1" x14ac:dyDescent="0.2">
      <c r="A65" s="39"/>
      <c r="B65" s="185" t="s">
        <v>156</v>
      </c>
      <c r="C65" s="185"/>
      <c r="D65" s="185"/>
      <c r="E65" s="185"/>
      <c r="F65" s="185"/>
      <c r="G65" s="185"/>
      <c r="H65" s="185"/>
      <c r="I65" s="185"/>
      <c r="J65" s="92"/>
      <c r="K65" s="49">
        <f>-18</f>
        <v>-18</v>
      </c>
      <c r="L65" s="49"/>
      <c r="M65" s="49"/>
      <c r="N65" s="21" t="s">
        <v>26</v>
      </c>
      <c r="O65" s="50">
        <v>2</v>
      </c>
      <c r="P65" s="51"/>
      <c r="Q65" s="45"/>
      <c r="R65" s="46"/>
      <c r="S65" s="21" t="s">
        <v>26</v>
      </c>
      <c r="T65" s="50">
        <v>0.5</v>
      </c>
      <c r="U65" s="51"/>
      <c r="V65" s="45"/>
      <c r="W65" s="46"/>
      <c r="X65" s="21" t="s">
        <v>26</v>
      </c>
      <c r="Y65" s="50">
        <v>3.14</v>
      </c>
      <c r="Z65" s="51"/>
      <c r="AA65" s="45"/>
      <c r="AB65" s="46"/>
      <c r="AC65" s="25" t="s">
        <v>27</v>
      </c>
      <c r="AD65" s="70">
        <f>AD64</f>
        <v>27</v>
      </c>
      <c r="AE65" s="71"/>
      <c r="AF65" s="15" t="s">
        <v>28</v>
      </c>
      <c r="AG65" s="95">
        <f>(K65*(Y65*O65*(T65^2)))/AD65</f>
        <v>-1.0466666666666666</v>
      </c>
      <c r="AH65" s="178"/>
      <c r="AI65" s="178"/>
      <c r="AJ65" s="178"/>
      <c r="AK65" s="38"/>
      <c r="AL65" s="8">
        <f>AL64</f>
        <v>1</v>
      </c>
    </row>
    <row r="66" spans="1:38" ht="20.100000000000001" customHeight="1" thickBot="1" x14ac:dyDescent="0.25">
      <c r="A66" s="39"/>
      <c r="B66" s="186"/>
      <c r="C66" s="186"/>
      <c r="D66" s="186"/>
      <c r="E66" s="186"/>
      <c r="F66" s="186"/>
      <c r="G66" s="186"/>
      <c r="H66" s="186"/>
      <c r="I66" s="186"/>
      <c r="J66" s="127"/>
      <c r="K66" s="49"/>
      <c r="L66" s="49"/>
      <c r="M66" s="49"/>
      <c r="N66" s="21" t="s">
        <v>26</v>
      </c>
      <c r="O66" s="50"/>
      <c r="P66" s="51"/>
      <c r="Q66" s="45"/>
      <c r="R66" s="46"/>
      <c r="S66" s="21" t="s">
        <v>26</v>
      </c>
      <c r="T66" s="50"/>
      <c r="U66" s="51"/>
      <c r="V66" s="45"/>
      <c r="W66" s="46"/>
      <c r="X66" s="21" t="s">
        <v>26</v>
      </c>
      <c r="Y66" s="50"/>
      <c r="Z66" s="51"/>
      <c r="AA66" s="45"/>
      <c r="AB66" s="46"/>
      <c r="AC66" s="25" t="s">
        <v>27</v>
      </c>
      <c r="AD66" s="70">
        <f>AD64</f>
        <v>27</v>
      </c>
      <c r="AE66" s="71"/>
      <c r="AF66" s="15" t="s">
        <v>28</v>
      </c>
      <c r="AG66" s="95" t="str">
        <f t="shared" si="18"/>
        <v xml:space="preserve"> </v>
      </c>
      <c r="AH66" s="178"/>
      <c r="AI66" s="178"/>
      <c r="AJ66" s="178"/>
      <c r="AK66" s="38"/>
      <c r="AL66" s="8">
        <f>AL64</f>
        <v>1</v>
      </c>
    </row>
    <row r="67" spans="1:38" ht="20.100000000000001" customHeight="1" thickTop="1" thickBot="1" x14ac:dyDescent="0.25">
      <c r="B67" s="52" t="s">
        <v>29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4"/>
      <c r="AG67" s="76">
        <f>CEILING(SUM(AG63:AG66), 1)</f>
        <v>41</v>
      </c>
      <c r="AH67" s="76"/>
      <c r="AI67" s="76"/>
      <c r="AJ67" s="77"/>
    </row>
    <row r="68" spans="1:38" ht="15" customHeight="1" thickTop="1" thickBot="1" x14ac:dyDescent="0.25">
      <c r="B68" s="10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2"/>
      <c r="AH68" s="12"/>
      <c r="AI68" s="12"/>
      <c r="AJ68" s="13"/>
    </row>
    <row r="69" spans="1:38" ht="20.100000000000001" customHeight="1" thickTop="1" thickBot="1" x14ac:dyDescent="0.25">
      <c r="B69" s="73" t="s">
        <v>18</v>
      </c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5"/>
    </row>
    <row r="70" spans="1:38" ht="20.100000000000001" customHeight="1" thickBot="1" x14ac:dyDescent="0.25">
      <c r="B70" s="171" t="s">
        <v>12</v>
      </c>
      <c r="C70" s="172"/>
      <c r="D70" s="172"/>
      <c r="E70" s="172"/>
      <c r="F70" s="172"/>
      <c r="G70" s="172"/>
      <c r="H70" s="172"/>
      <c r="I70" s="172"/>
      <c r="J70" s="173"/>
      <c r="K70" s="78" t="s">
        <v>11</v>
      </c>
      <c r="L70" s="59"/>
      <c r="M70" s="59"/>
      <c r="N70" s="22"/>
      <c r="O70" s="59" t="s">
        <v>9</v>
      </c>
      <c r="P70" s="59"/>
      <c r="Q70" s="59"/>
      <c r="R70" s="59"/>
      <c r="S70" s="22"/>
      <c r="T70" s="59" t="s">
        <v>10</v>
      </c>
      <c r="U70" s="59"/>
      <c r="V70" s="59"/>
      <c r="W70" s="59"/>
      <c r="X70" s="22"/>
      <c r="Y70" s="78" t="s">
        <v>24</v>
      </c>
      <c r="Z70" s="59"/>
      <c r="AA70" s="59"/>
      <c r="AB70" s="59"/>
      <c r="AC70" s="23"/>
      <c r="AD70" s="85" t="s">
        <v>25</v>
      </c>
      <c r="AE70" s="86"/>
      <c r="AF70" s="23"/>
      <c r="AG70" s="59" t="str">
        <f>IF(AND(0&lt;ABS($O71),0&lt;ABS($T71),0&lt;ABS($Y71)),"CU YD",IF(AND(0&lt;ABS($O71),0&lt;ABS($T71)),"SQ YD",IF(AND(0&lt;ABS($O71)),"FT","EACH")))</f>
        <v>SQ YD</v>
      </c>
      <c r="AH70" s="59"/>
      <c r="AI70" s="59"/>
      <c r="AJ70" s="60"/>
    </row>
    <row r="71" spans="1:38" ht="20.100000000000001" customHeight="1" x14ac:dyDescent="0.2">
      <c r="A71" s="39"/>
      <c r="B71" s="182" t="s">
        <v>148</v>
      </c>
      <c r="C71" s="182"/>
      <c r="D71" s="182"/>
      <c r="E71" s="182"/>
      <c r="F71" s="182"/>
      <c r="G71" s="182"/>
      <c r="H71" s="182"/>
      <c r="I71" s="182"/>
      <c r="J71" s="91"/>
      <c r="K71" s="63">
        <v>2</v>
      </c>
      <c r="L71" s="63"/>
      <c r="M71" s="63"/>
      <c r="N71" s="20" t="s">
        <v>26</v>
      </c>
      <c r="O71" s="57">
        <v>56.291699999999999</v>
      </c>
      <c r="P71" s="58"/>
      <c r="Q71" s="55"/>
      <c r="R71" s="56"/>
      <c r="S71" s="20" t="s">
        <v>26</v>
      </c>
      <c r="T71" s="57">
        <v>3.1667000000000001</v>
      </c>
      <c r="U71" s="58"/>
      <c r="V71" s="55"/>
      <c r="W71" s="56"/>
      <c r="X71" s="20" t="s">
        <v>26</v>
      </c>
      <c r="Y71" s="57"/>
      <c r="Z71" s="58"/>
      <c r="AA71" s="55"/>
      <c r="AB71" s="56"/>
      <c r="AC71" s="24" t="s">
        <v>27</v>
      </c>
      <c r="AD71" s="64">
        <v>9</v>
      </c>
      <c r="AE71" s="65"/>
      <c r="AF71" s="14" t="s">
        <v>28</v>
      </c>
      <c r="AG71" s="96">
        <f t="shared" ref="AG71:AG78" si="19">IF(K71=0," ",IF(AND(0&lt;ABS($O71),0&lt;ABS($T71),0&lt;ABS($Y71)),ROUND(($K71*IF($Q71&gt;0,($O71+$Q71)/2,$O71)*IF($V71&gt;0,($T71+$V71)/2,$T71)*IF($AA71&gt;0,($Y71+$AA71)/2,$Y71))/AD71,AL71),IF(AND(0&lt;ABS($O71),0&lt;ABS($T71)),ROUND(($K71*IF($Q71&gt;0,($O71+$Q71)/2,$O71)*IF($V71&gt;0,($T71+$V71)/2,$T71))/AD71,AL71),IF(AND(0&lt;ABS($O71)),ROUND($K71*IF($Q71&gt;0,($O71+$Q71)/2,$O71)/AD71,AL71),IF(AND(0&lt;ABS($K71)),K71," ")))))</f>
        <v>39.6</v>
      </c>
      <c r="AH71" s="179"/>
      <c r="AI71" s="179"/>
      <c r="AJ71" s="179"/>
      <c r="AK71" s="38"/>
      <c r="AL71" s="9">
        <v>1</v>
      </c>
    </row>
    <row r="72" spans="1:38" ht="20.100000000000001" customHeight="1" x14ac:dyDescent="0.2">
      <c r="A72" s="39"/>
      <c r="B72" s="185" t="s">
        <v>161</v>
      </c>
      <c r="C72" s="185"/>
      <c r="D72" s="185"/>
      <c r="E72" s="185"/>
      <c r="F72" s="185"/>
      <c r="G72" s="185"/>
      <c r="H72" s="185"/>
      <c r="I72" s="185"/>
      <c r="J72" s="92"/>
      <c r="K72" s="49">
        <v>4</v>
      </c>
      <c r="L72" s="49"/>
      <c r="M72" s="49"/>
      <c r="N72" s="21" t="s">
        <v>26</v>
      </c>
      <c r="O72" s="50">
        <v>6.1353999999999997</v>
      </c>
      <c r="P72" s="51"/>
      <c r="Q72" s="45">
        <v>8.2395999999999994</v>
      </c>
      <c r="R72" s="46"/>
      <c r="S72" s="21" t="s">
        <v>26</v>
      </c>
      <c r="T72" s="50">
        <v>2.25</v>
      </c>
      <c r="U72" s="51"/>
      <c r="V72" s="45"/>
      <c r="W72" s="46"/>
      <c r="X72" s="21" t="s">
        <v>26</v>
      </c>
      <c r="Y72" s="50"/>
      <c r="Z72" s="51"/>
      <c r="AA72" s="45"/>
      <c r="AB72" s="46"/>
      <c r="AC72" s="25" t="s">
        <v>27</v>
      </c>
      <c r="AD72" s="70">
        <f>AD71</f>
        <v>9</v>
      </c>
      <c r="AE72" s="71"/>
      <c r="AF72" s="15" t="s">
        <v>28</v>
      </c>
      <c r="AG72" s="95">
        <f t="shared" si="19"/>
        <v>7.2</v>
      </c>
      <c r="AH72" s="178"/>
      <c r="AI72" s="178"/>
      <c r="AJ72" s="178"/>
      <c r="AK72" s="38"/>
      <c r="AL72" s="8">
        <f>AL71</f>
        <v>1</v>
      </c>
    </row>
    <row r="73" spans="1:38" ht="20.100000000000001" customHeight="1" x14ac:dyDescent="0.2">
      <c r="A73" s="39"/>
      <c r="B73" s="185" t="s">
        <v>162</v>
      </c>
      <c r="C73" s="185"/>
      <c r="D73" s="185"/>
      <c r="E73" s="185"/>
      <c r="F73" s="185"/>
      <c r="G73" s="185"/>
      <c r="H73" s="185"/>
      <c r="I73" s="185"/>
      <c r="J73" s="92"/>
      <c r="K73" s="49">
        <v>4</v>
      </c>
      <c r="L73" s="49"/>
      <c r="M73" s="49"/>
      <c r="N73" s="21" t="s">
        <v>26</v>
      </c>
      <c r="O73" s="50">
        <v>0.5</v>
      </c>
      <c r="P73" s="51"/>
      <c r="Q73" s="45"/>
      <c r="R73" s="46"/>
      <c r="S73" s="21" t="s">
        <v>26</v>
      </c>
      <c r="T73" s="50">
        <v>2.25</v>
      </c>
      <c r="U73" s="51"/>
      <c r="V73" s="45"/>
      <c r="W73" s="46"/>
      <c r="X73" s="21" t="s">
        <v>26</v>
      </c>
      <c r="Y73" s="50"/>
      <c r="Z73" s="51"/>
      <c r="AA73" s="45"/>
      <c r="AB73" s="46"/>
      <c r="AC73" s="25" t="s">
        <v>27</v>
      </c>
      <c r="AD73" s="70">
        <f>AD72</f>
        <v>9</v>
      </c>
      <c r="AE73" s="71"/>
      <c r="AF73" s="15" t="s">
        <v>28</v>
      </c>
      <c r="AG73" s="95">
        <f t="shared" ref="AG73" si="20">IF(K73=0," ",IF(AND(0&lt;ABS($O73),0&lt;ABS($T73),0&lt;ABS($Y73)),ROUND(($K73*IF($Q73&gt;0,($O73+$Q73)/2,$O73)*IF($V73&gt;0,($T73+$V73)/2,$T73)*IF($AA73&gt;0,($Y73+$AA73)/2,$Y73))/AD73,AL73),IF(AND(0&lt;ABS($O73),0&lt;ABS($T73)),ROUND(($K73*IF($Q73&gt;0,($O73+$Q73)/2,$O73)*IF($V73&gt;0,($T73+$V73)/2,$T73))/AD73,AL73),IF(AND(0&lt;ABS($O73)),ROUND($K73*IF($Q73&gt;0,($O73+$Q73)/2,$O73)/AD73,AL73),IF(AND(0&lt;ABS($K73)),K73," ")))))</f>
        <v>0.5</v>
      </c>
      <c r="AH73" s="178"/>
      <c r="AI73" s="178"/>
      <c r="AJ73" s="178"/>
      <c r="AK73" s="38"/>
      <c r="AL73" s="8">
        <f>AL72</f>
        <v>1</v>
      </c>
    </row>
    <row r="74" spans="1:38" ht="20.100000000000001" customHeight="1" x14ac:dyDescent="0.2">
      <c r="A74" s="39"/>
      <c r="B74" s="185" t="s">
        <v>163</v>
      </c>
      <c r="C74" s="185"/>
      <c r="D74" s="185"/>
      <c r="E74" s="185"/>
      <c r="F74" s="185"/>
      <c r="G74" s="185"/>
      <c r="H74" s="185"/>
      <c r="I74" s="185"/>
      <c r="J74" s="92"/>
      <c r="K74" s="49">
        <v>4</v>
      </c>
      <c r="L74" s="49"/>
      <c r="M74" s="49"/>
      <c r="N74" s="21" t="s">
        <v>26</v>
      </c>
      <c r="O74" s="50">
        <v>6.1353999999999997</v>
      </c>
      <c r="P74" s="51"/>
      <c r="Q74" s="45">
        <v>8.2395999999999994</v>
      </c>
      <c r="R74" s="46"/>
      <c r="S74" s="21" t="s">
        <v>26</v>
      </c>
      <c r="T74" s="50">
        <v>0.5</v>
      </c>
      <c r="U74" s="51"/>
      <c r="V74" s="45">
        <v>3.8332999999999999</v>
      </c>
      <c r="W74" s="46"/>
      <c r="X74" s="21" t="s">
        <v>26</v>
      </c>
      <c r="Y74" s="50"/>
      <c r="Z74" s="51"/>
      <c r="AA74" s="45"/>
      <c r="AB74" s="46"/>
      <c r="AC74" s="25" t="s">
        <v>27</v>
      </c>
      <c r="AD74" s="70">
        <f t="shared" ref="AD74:AD76" si="21">AD73</f>
        <v>9</v>
      </c>
      <c r="AE74" s="71"/>
      <c r="AF74" s="15" t="s">
        <v>28</v>
      </c>
      <c r="AG74" s="95">
        <f t="shared" ref="AG74:AG76" si="22">IF(K74=0," ",IF(AND(0&lt;ABS($O74),0&lt;ABS($T74),0&lt;ABS($Y74)),ROUND(($K74*IF($Q74&gt;0,($O74+$Q74)/2,$O74)*IF($V74&gt;0,($T74+$V74)/2,$T74)*IF($AA74&gt;0,($Y74+$AA74)/2,$Y74))/AD74,AL74),IF(AND(0&lt;ABS($O74),0&lt;ABS($T74)),ROUND(($K74*IF($Q74&gt;0,($O74+$Q74)/2,$O74)*IF($V74&gt;0,($T74+$V74)/2,$T74))/AD74,AL74),IF(AND(0&lt;ABS($O74)),ROUND($K74*IF($Q74&gt;0,($O74+$Q74)/2,$O74)/AD74,AL74),IF(AND(0&lt;ABS($K74)),K74," ")))))</f>
        <v>6.9</v>
      </c>
      <c r="AH74" s="178"/>
      <c r="AI74" s="178"/>
      <c r="AJ74" s="178"/>
      <c r="AK74" s="38"/>
      <c r="AL74" s="8">
        <f t="shared" ref="AL74:AL77" si="23">AL73</f>
        <v>1</v>
      </c>
    </row>
    <row r="75" spans="1:38" ht="20.100000000000001" customHeight="1" x14ac:dyDescent="0.2">
      <c r="A75" s="39"/>
      <c r="B75" s="185" t="s">
        <v>164</v>
      </c>
      <c r="C75" s="185"/>
      <c r="D75" s="185"/>
      <c r="E75" s="185"/>
      <c r="F75" s="185"/>
      <c r="G75" s="185"/>
      <c r="H75" s="185"/>
      <c r="I75" s="185"/>
      <c r="J75" s="92"/>
      <c r="K75" s="49">
        <v>2</v>
      </c>
      <c r="L75" s="49"/>
      <c r="M75" s="49"/>
      <c r="N75" s="21" t="s">
        <v>26</v>
      </c>
      <c r="O75" s="50">
        <f>46.5833+1.0833</f>
        <v>47.666600000000003</v>
      </c>
      <c r="P75" s="51"/>
      <c r="Q75" s="45"/>
      <c r="R75" s="46"/>
      <c r="S75" s="21" t="s">
        <v>26</v>
      </c>
      <c r="T75" s="50">
        <v>2.75</v>
      </c>
      <c r="U75" s="51"/>
      <c r="V75" s="45"/>
      <c r="W75" s="46"/>
      <c r="X75" s="21" t="s">
        <v>26</v>
      </c>
      <c r="Y75" s="50"/>
      <c r="Z75" s="51"/>
      <c r="AA75" s="45"/>
      <c r="AB75" s="46"/>
      <c r="AC75" s="25" t="s">
        <v>27</v>
      </c>
      <c r="AD75" s="70">
        <f t="shared" si="21"/>
        <v>9</v>
      </c>
      <c r="AE75" s="71"/>
      <c r="AF75" s="15" t="s">
        <v>28</v>
      </c>
      <c r="AG75" s="95">
        <f t="shared" si="22"/>
        <v>29.1</v>
      </c>
      <c r="AH75" s="178"/>
      <c r="AI75" s="178"/>
      <c r="AJ75" s="178"/>
      <c r="AK75" s="38"/>
      <c r="AL75" s="8">
        <f t="shared" si="23"/>
        <v>1</v>
      </c>
    </row>
    <row r="76" spans="1:38" ht="20.100000000000001" customHeight="1" x14ac:dyDescent="0.2">
      <c r="A76" s="39"/>
      <c r="B76" s="185"/>
      <c r="C76" s="185"/>
      <c r="D76" s="185"/>
      <c r="E76" s="185"/>
      <c r="F76" s="185"/>
      <c r="G76" s="185"/>
      <c r="H76" s="185"/>
      <c r="I76" s="185"/>
      <c r="J76" s="92"/>
      <c r="K76" s="49"/>
      <c r="L76" s="49"/>
      <c r="M76" s="49"/>
      <c r="N76" s="21" t="s">
        <v>26</v>
      </c>
      <c r="O76" s="50"/>
      <c r="P76" s="51"/>
      <c r="Q76" s="45"/>
      <c r="R76" s="46"/>
      <c r="S76" s="21" t="s">
        <v>26</v>
      </c>
      <c r="T76" s="50"/>
      <c r="U76" s="51"/>
      <c r="V76" s="45"/>
      <c r="W76" s="46"/>
      <c r="X76" s="21" t="s">
        <v>26</v>
      </c>
      <c r="Y76" s="50"/>
      <c r="Z76" s="51"/>
      <c r="AA76" s="45"/>
      <c r="AB76" s="46"/>
      <c r="AC76" s="25" t="s">
        <v>27</v>
      </c>
      <c r="AD76" s="70">
        <f t="shared" si="21"/>
        <v>9</v>
      </c>
      <c r="AE76" s="71"/>
      <c r="AF76" s="15" t="s">
        <v>28</v>
      </c>
      <c r="AG76" s="95" t="str">
        <f t="shared" si="22"/>
        <v xml:space="preserve"> </v>
      </c>
      <c r="AH76" s="178"/>
      <c r="AI76" s="178"/>
      <c r="AJ76" s="178"/>
      <c r="AK76" s="38"/>
      <c r="AL76" s="8">
        <f t="shared" si="23"/>
        <v>1</v>
      </c>
    </row>
    <row r="77" spans="1:38" ht="20.100000000000001" customHeight="1" x14ac:dyDescent="0.2">
      <c r="A77" s="39"/>
      <c r="B77" s="185"/>
      <c r="C77" s="185"/>
      <c r="D77" s="185"/>
      <c r="E77" s="185"/>
      <c r="F77" s="185"/>
      <c r="G77" s="185"/>
      <c r="H77" s="185"/>
      <c r="I77" s="185"/>
      <c r="J77" s="92"/>
      <c r="K77" s="49"/>
      <c r="L77" s="49"/>
      <c r="M77" s="49"/>
      <c r="N77" s="21" t="s">
        <v>26</v>
      </c>
      <c r="O77" s="50"/>
      <c r="P77" s="51"/>
      <c r="Q77" s="45"/>
      <c r="R77" s="46"/>
      <c r="S77" s="21" t="s">
        <v>26</v>
      </c>
      <c r="T77" s="50"/>
      <c r="U77" s="51"/>
      <c r="V77" s="45"/>
      <c r="W77" s="46"/>
      <c r="X77" s="21" t="s">
        <v>26</v>
      </c>
      <c r="Y77" s="50"/>
      <c r="Z77" s="51"/>
      <c r="AA77" s="45"/>
      <c r="AB77" s="46"/>
      <c r="AC77" s="25" t="s">
        <v>27</v>
      </c>
      <c r="AD77" s="70">
        <f t="shared" ref="AD77" si="24">AD76</f>
        <v>9</v>
      </c>
      <c r="AE77" s="71"/>
      <c r="AF77" s="15" t="s">
        <v>28</v>
      </c>
      <c r="AG77" s="95" t="str">
        <f t="shared" si="19"/>
        <v xml:space="preserve"> </v>
      </c>
      <c r="AH77" s="178"/>
      <c r="AI77" s="178"/>
      <c r="AJ77" s="178"/>
      <c r="AK77" s="38"/>
      <c r="AL77" s="8">
        <f t="shared" si="23"/>
        <v>1</v>
      </c>
    </row>
    <row r="78" spans="1:38" ht="20.100000000000001" customHeight="1" thickBot="1" x14ac:dyDescent="0.25">
      <c r="A78" s="39"/>
      <c r="B78" s="186"/>
      <c r="C78" s="186"/>
      <c r="D78" s="186"/>
      <c r="E78" s="186"/>
      <c r="F78" s="186"/>
      <c r="G78" s="186"/>
      <c r="H78" s="186"/>
      <c r="I78" s="186"/>
      <c r="J78" s="127"/>
      <c r="K78" s="49"/>
      <c r="L78" s="49"/>
      <c r="M78" s="49"/>
      <c r="N78" s="21" t="s">
        <v>26</v>
      </c>
      <c r="O78" s="50"/>
      <c r="P78" s="51"/>
      <c r="Q78" s="45"/>
      <c r="R78" s="46"/>
      <c r="S78" s="21" t="s">
        <v>26</v>
      </c>
      <c r="T78" s="50"/>
      <c r="U78" s="51"/>
      <c r="V78" s="45"/>
      <c r="W78" s="46"/>
      <c r="X78" s="21" t="s">
        <v>26</v>
      </c>
      <c r="Y78" s="50"/>
      <c r="Z78" s="51"/>
      <c r="AA78" s="45"/>
      <c r="AB78" s="46"/>
      <c r="AC78" s="25" t="s">
        <v>27</v>
      </c>
      <c r="AD78" s="70">
        <f>AD77</f>
        <v>9</v>
      </c>
      <c r="AE78" s="71"/>
      <c r="AF78" s="15" t="s">
        <v>28</v>
      </c>
      <c r="AG78" s="95" t="str">
        <f t="shared" si="19"/>
        <v xml:space="preserve"> </v>
      </c>
      <c r="AH78" s="178"/>
      <c r="AI78" s="178"/>
      <c r="AJ78" s="178"/>
      <c r="AK78" s="38"/>
      <c r="AL78" s="8">
        <f t="shared" ref="AL78" si="25">AL77</f>
        <v>1</v>
      </c>
    </row>
    <row r="79" spans="1:38" ht="19.899999999999999" customHeight="1" thickTop="1" thickBot="1" x14ac:dyDescent="0.25">
      <c r="B79" s="52" t="s">
        <v>29</v>
      </c>
      <c r="C79" s="53"/>
      <c r="D79" s="53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4"/>
      <c r="AG79" s="76">
        <f>SUM(AG71:AG78)</f>
        <v>83.300000000000011</v>
      </c>
      <c r="AH79" s="76"/>
      <c r="AI79" s="76"/>
      <c r="AJ79" s="77"/>
    </row>
    <row r="80" spans="1:38" ht="15" customHeight="1" thickTop="1" thickBot="1" x14ac:dyDescent="0.25">
      <c r="B80" s="10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2"/>
      <c r="AH80" s="12"/>
      <c r="AI80" s="12"/>
      <c r="AJ80" s="13"/>
    </row>
    <row r="81" spans="1:38" ht="20.100000000000001" customHeight="1" thickTop="1" thickBot="1" x14ac:dyDescent="0.25">
      <c r="B81" s="73" t="s">
        <v>37</v>
      </c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5"/>
    </row>
    <row r="82" spans="1:38" ht="20.100000000000001" customHeight="1" thickBot="1" x14ac:dyDescent="0.25">
      <c r="B82" s="171" t="s">
        <v>12</v>
      </c>
      <c r="C82" s="172"/>
      <c r="D82" s="172"/>
      <c r="E82" s="172"/>
      <c r="F82" s="172"/>
      <c r="G82" s="172"/>
      <c r="H82" s="172"/>
      <c r="I82" s="172"/>
      <c r="J82" s="173"/>
      <c r="K82" s="78" t="s">
        <v>11</v>
      </c>
      <c r="L82" s="59"/>
      <c r="M82" s="59"/>
      <c r="N82" s="22"/>
      <c r="O82" s="59" t="s">
        <v>9</v>
      </c>
      <c r="P82" s="59"/>
      <c r="Q82" s="59"/>
      <c r="R82" s="59"/>
      <c r="S82" s="22"/>
      <c r="T82" s="59" t="s">
        <v>10</v>
      </c>
      <c r="U82" s="59"/>
      <c r="V82" s="59"/>
      <c r="W82" s="59"/>
      <c r="X82" s="22"/>
      <c r="Y82" s="78" t="s">
        <v>24</v>
      </c>
      <c r="Z82" s="59"/>
      <c r="AA82" s="59"/>
      <c r="AB82" s="59"/>
      <c r="AC82" s="23"/>
      <c r="AD82" s="85" t="s">
        <v>25</v>
      </c>
      <c r="AE82" s="86"/>
      <c r="AF82" s="23"/>
      <c r="AG82" s="59" t="str">
        <f>IF(AND(0&lt;ABS($O83),0&lt;ABS($T83),0&lt;ABS($Y83)),"CU YD",IF(AND(0&lt;ABS($O83),0&lt;ABS($T83)),"SQ YD",IF(AND(0&lt;ABS($O83)),"FT","EACH")))</f>
        <v>SQ YD</v>
      </c>
      <c r="AH82" s="59"/>
      <c r="AI82" s="59"/>
      <c r="AJ82" s="60"/>
    </row>
    <row r="83" spans="1:38" ht="20.100000000000001" customHeight="1" x14ac:dyDescent="0.2">
      <c r="A83" s="39"/>
      <c r="B83" s="182" t="s">
        <v>165</v>
      </c>
      <c r="C83" s="182"/>
      <c r="D83" s="182"/>
      <c r="E83" s="182"/>
      <c r="F83" s="182"/>
      <c r="G83" s="182"/>
      <c r="H83" s="182"/>
      <c r="I83" s="182"/>
      <c r="J83" s="91"/>
      <c r="K83" s="63">
        <v>2</v>
      </c>
      <c r="L83" s="63"/>
      <c r="M83" s="63"/>
      <c r="N83" s="20" t="s">
        <v>26</v>
      </c>
      <c r="O83" s="57">
        <v>47.666600000000003</v>
      </c>
      <c r="P83" s="58"/>
      <c r="Q83" s="55"/>
      <c r="R83" s="56"/>
      <c r="S83" s="20" t="s">
        <v>26</v>
      </c>
      <c r="T83" s="57">
        <v>0.75</v>
      </c>
      <c r="U83" s="58"/>
      <c r="V83" s="55"/>
      <c r="W83" s="56"/>
      <c r="X83" s="20" t="s">
        <v>26</v>
      </c>
      <c r="Y83" s="57"/>
      <c r="Z83" s="58"/>
      <c r="AA83" s="55"/>
      <c r="AB83" s="56"/>
      <c r="AC83" s="24" t="s">
        <v>27</v>
      </c>
      <c r="AD83" s="64">
        <v>1</v>
      </c>
      <c r="AE83" s="65"/>
      <c r="AF83" s="14" t="s">
        <v>28</v>
      </c>
      <c r="AG83" s="96">
        <f t="shared" ref="AG83:AG84" si="26">IF(K83=0," ",IF(AND(0&lt;ABS($O83),0&lt;ABS($T83),0&lt;ABS($Y83)),ROUND(($K83*IF($Q83&gt;0,($O83+$Q83)/2,$O83)*IF($V83&gt;0,($T83+$V83)/2,$T83)*IF($AA83&gt;0,($Y83+$AA83)/2,$Y83))/AD83,AL83),IF(AND(0&lt;ABS($O83),0&lt;ABS($T83)),ROUND(($K83*IF($Q83&gt;0,($O83+$Q83)/2,$O83)*IF($V83&gt;0,($T83+$V83)/2,$T83))/AD83,AL83),IF(AND(0&lt;ABS($O83)),ROUND($K83*IF($Q83&gt;0,($O83+$Q83)/2,$O83)/AD83,AL83),IF(AND(0&lt;ABS($K83)),K83," ")))))</f>
        <v>71.5</v>
      </c>
      <c r="AH83" s="179"/>
      <c r="AI83" s="179"/>
      <c r="AJ83" s="179"/>
      <c r="AK83" s="38"/>
      <c r="AL83" s="9">
        <v>1</v>
      </c>
    </row>
    <row r="84" spans="1:38" ht="20.100000000000001" customHeight="1" thickBot="1" x14ac:dyDescent="0.25">
      <c r="A84" s="39"/>
      <c r="B84" s="185"/>
      <c r="C84" s="185"/>
      <c r="D84" s="185"/>
      <c r="E84" s="185"/>
      <c r="F84" s="185"/>
      <c r="G84" s="185"/>
      <c r="H84" s="185"/>
      <c r="I84" s="185"/>
      <c r="J84" s="92"/>
      <c r="K84" s="49"/>
      <c r="L84" s="49"/>
      <c r="M84" s="49"/>
      <c r="N84" s="21" t="s">
        <v>26</v>
      </c>
      <c r="O84" s="50"/>
      <c r="P84" s="51"/>
      <c r="Q84" s="45"/>
      <c r="R84" s="46"/>
      <c r="S84" s="21" t="s">
        <v>26</v>
      </c>
      <c r="T84" s="50"/>
      <c r="U84" s="51"/>
      <c r="V84" s="45"/>
      <c r="W84" s="46"/>
      <c r="X84" s="21" t="s">
        <v>26</v>
      </c>
      <c r="Y84" s="50"/>
      <c r="Z84" s="51"/>
      <c r="AA84" s="45"/>
      <c r="AB84" s="46"/>
      <c r="AC84" s="25" t="s">
        <v>27</v>
      </c>
      <c r="AD84" s="70">
        <f>AD83</f>
        <v>1</v>
      </c>
      <c r="AE84" s="71"/>
      <c r="AF84" s="15" t="s">
        <v>28</v>
      </c>
      <c r="AG84" s="95" t="str">
        <f t="shared" si="26"/>
        <v xml:space="preserve"> </v>
      </c>
      <c r="AH84" s="178"/>
      <c r="AI84" s="178"/>
      <c r="AJ84" s="178"/>
      <c r="AK84" s="38"/>
      <c r="AL84" s="8">
        <f>AL83</f>
        <v>1</v>
      </c>
    </row>
    <row r="85" spans="1:38" ht="20.100000000000001" customHeight="1" thickTop="1" thickBot="1" x14ac:dyDescent="0.25">
      <c r="B85" s="52" t="s">
        <v>29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4"/>
      <c r="AG85" s="76">
        <f>SUM(AG83:AG84)</f>
        <v>71.5</v>
      </c>
      <c r="AH85" s="76"/>
      <c r="AI85" s="76"/>
      <c r="AJ85" s="77"/>
    </row>
    <row r="86" spans="1:38" ht="15" customHeight="1" thickTop="1" thickBot="1" x14ac:dyDescent="0.25">
      <c r="B86" s="10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2"/>
      <c r="AH86" s="12"/>
      <c r="AI86" s="12"/>
      <c r="AJ86" s="13"/>
    </row>
    <row r="87" spans="1:38" ht="20.100000000000001" customHeight="1" thickTop="1" thickBot="1" x14ac:dyDescent="0.25">
      <c r="B87" s="73" t="s">
        <v>42</v>
      </c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5"/>
    </row>
    <row r="88" spans="1:38" ht="20.100000000000001" customHeight="1" thickBot="1" x14ac:dyDescent="0.25">
      <c r="B88" s="171" t="s">
        <v>12</v>
      </c>
      <c r="C88" s="172"/>
      <c r="D88" s="172"/>
      <c r="E88" s="172"/>
      <c r="F88" s="172"/>
      <c r="G88" s="172"/>
      <c r="H88" s="172"/>
      <c r="I88" s="172"/>
      <c r="J88" s="173"/>
      <c r="K88" s="78" t="s">
        <v>11</v>
      </c>
      <c r="L88" s="59"/>
      <c r="M88" s="59"/>
      <c r="N88" s="22"/>
      <c r="O88" s="59" t="s">
        <v>9</v>
      </c>
      <c r="P88" s="59"/>
      <c r="Q88" s="59"/>
      <c r="R88" s="59"/>
      <c r="S88" s="22"/>
      <c r="T88" s="59" t="s">
        <v>10</v>
      </c>
      <c r="U88" s="59"/>
      <c r="V88" s="59"/>
      <c r="W88" s="59"/>
      <c r="X88" s="22"/>
      <c r="Y88" s="78" t="s">
        <v>24</v>
      </c>
      <c r="Z88" s="59"/>
      <c r="AA88" s="59"/>
      <c r="AB88" s="59"/>
      <c r="AC88" s="23"/>
      <c r="AD88" s="85" t="s">
        <v>25</v>
      </c>
      <c r="AE88" s="86"/>
      <c r="AF88" s="23"/>
      <c r="AG88" s="59" t="str">
        <f>IF(AND(0&lt;ABS($O89),0&lt;ABS($T89),0&lt;ABS($Y89)),"CU YD",IF(AND(0&lt;ABS($O89),0&lt;ABS($T89)),"SQ YD",IF(AND(0&lt;ABS($O89)),"FT","EACH")))</f>
        <v>SQ YD</v>
      </c>
      <c r="AH88" s="59"/>
      <c r="AI88" s="59"/>
      <c r="AJ88" s="60"/>
    </row>
    <row r="89" spans="1:38" ht="20.100000000000001" customHeight="1" x14ac:dyDescent="0.2">
      <c r="A89" s="39"/>
      <c r="B89" s="182" t="s">
        <v>166</v>
      </c>
      <c r="C89" s="182"/>
      <c r="D89" s="182"/>
      <c r="E89" s="182"/>
      <c r="F89" s="182"/>
      <c r="G89" s="182"/>
      <c r="H89" s="182"/>
      <c r="I89" s="182"/>
      <c r="J89" s="91"/>
      <c r="K89" s="63">
        <v>2</v>
      </c>
      <c r="L89" s="63"/>
      <c r="M89" s="63"/>
      <c r="N89" s="20" t="s">
        <v>26</v>
      </c>
      <c r="O89" s="57">
        <v>47.666600000000003</v>
      </c>
      <c r="P89" s="58"/>
      <c r="Q89" s="55"/>
      <c r="R89" s="56"/>
      <c r="S89" s="20" t="s">
        <v>26</v>
      </c>
      <c r="T89" s="57">
        <v>0.66669999999999996</v>
      </c>
      <c r="U89" s="58"/>
      <c r="V89" s="55"/>
      <c r="W89" s="56"/>
      <c r="X89" s="20" t="s">
        <v>26</v>
      </c>
      <c r="Y89" s="57"/>
      <c r="Z89" s="58"/>
      <c r="AA89" s="55"/>
      <c r="AB89" s="56"/>
      <c r="AC89" s="24" t="s">
        <v>27</v>
      </c>
      <c r="AD89" s="64">
        <v>1</v>
      </c>
      <c r="AE89" s="65"/>
      <c r="AF89" s="14" t="s">
        <v>28</v>
      </c>
      <c r="AG89" s="96">
        <f t="shared" ref="AG89:AG91" si="27">IF(K89=0," ",IF(AND(0&lt;ABS($O89),0&lt;ABS($T89),0&lt;ABS($Y89)),ROUND(($K89*IF($Q89&gt;0,($O89+$Q89)/2,$O89)*IF($V89&gt;0,($T89+$V89)/2,$T89)*IF($AA89&gt;0,($Y89+$AA89)/2,$Y89))/AD89,AL89),IF(AND(0&lt;ABS($O89),0&lt;ABS($T89)),ROUND(($K89*IF($Q89&gt;0,($O89+$Q89)/2,$O89)*IF($V89&gt;0,($T89+$V89)/2,$T89))/AD89,AL89),IF(AND(0&lt;ABS($O89)),ROUND($K89*IF($Q89&gt;0,($O89+$Q89)/2,$O89)/AD89,AL89),IF(AND(0&lt;ABS($K89)),K89," ")))))</f>
        <v>63.6</v>
      </c>
      <c r="AH89" s="179"/>
      <c r="AI89" s="179"/>
      <c r="AJ89" s="179"/>
      <c r="AK89" s="38"/>
      <c r="AL89" s="9">
        <v>1</v>
      </c>
    </row>
    <row r="90" spans="1:38" ht="20.100000000000001" customHeight="1" x14ac:dyDescent="0.2">
      <c r="A90" s="39"/>
      <c r="B90" s="185" t="s">
        <v>167</v>
      </c>
      <c r="C90" s="185"/>
      <c r="D90" s="185"/>
      <c r="E90" s="185"/>
      <c r="F90" s="185"/>
      <c r="G90" s="185"/>
      <c r="H90" s="185"/>
      <c r="I90" s="185"/>
      <c r="J90" s="92"/>
      <c r="K90" s="49">
        <v>4</v>
      </c>
      <c r="L90" s="49"/>
      <c r="M90" s="49"/>
      <c r="N90" s="21" t="s">
        <v>26</v>
      </c>
      <c r="O90" s="50">
        <v>3.3332999999999999</v>
      </c>
      <c r="P90" s="51"/>
      <c r="Q90" s="45"/>
      <c r="R90" s="46"/>
      <c r="S90" s="21" t="s">
        <v>26</v>
      </c>
      <c r="T90" s="50">
        <v>2.25</v>
      </c>
      <c r="U90" s="51"/>
      <c r="V90" s="45"/>
      <c r="W90" s="46"/>
      <c r="X90" s="21" t="s">
        <v>26</v>
      </c>
      <c r="Y90" s="50"/>
      <c r="Z90" s="51"/>
      <c r="AA90" s="45"/>
      <c r="AB90" s="46"/>
      <c r="AC90" s="25" t="s">
        <v>27</v>
      </c>
      <c r="AD90" s="70">
        <f>AD89</f>
        <v>1</v>
      </c>
      <c r="AE90" s="71"/>
      <c r="AF90" s="15" t="s">
        <v>28</v>
      </c>
      <c r="AG90" s="95">
        <f t="shared" si="27"/>
        <v>30</v>
      </c>
      <c r="AH90" s="178"/>
      <c r="AI90" s="178"/>
      <c r="AJ90" s="178"/>
      <c r="AK90" s="38"/>
      <c r="AL90" s="8">
        <f>AL89</f>
        <v>1</v>
      </c>
    </row>
    <row r="91" spans="1:38" ht="20.100000000000001" customHeight="1" thickBot="1" x14ac:dyDescent="0.25">
      <c r="A91" s="39"/>
      <c r="B91" s="185"/>
      <c r="C91" s="185"/>
      <c r="D91" s="185"/>
      <c r="E91" s="185"/>
      <c r="F91" s="185"/>
      <c r="G91" s="185"/>
      <c r="H91" s="185"/>
      <c r="I91" s="185"/>
      <c r="J91" s="92"/>
      <c r="K91" s="49"/>
      <c r="L91" s="49"/>
      <c r="M91" s="49"/>
      <c r="N91" s="21" t="s">
        <v>26</v>
      </c>
      <c r="O91" s="50"/>
      <c r="P91" s="51"/>
      <c r="Q91" s="45"/>
      <c r="R91" s="46"/>
      <c r="S91" s="21" t="s">
        <v>26</v>
      </c>
      <c r="T91" s="50"/>
      <c r="U91" s="51"/>
      <c r="V91" s="45"/>
      <c r="W91" s="46"/>
      <c r="X91" s="21" t="s">
        <v>26</v>
      </c>
      <c r="Y91" s="50"/>
      <c r="Z91" s="51"/>
      <c r="AA91" s="45"/>
      <c r="AB91" s="46"/>
      <c r="AC91" s="25" t="s">
        <v>27</v>
      </c>
      <c r="AD91" s="70">
        <f>AD90</f>
        <v>1</v>
      </c>
      <c r="AE91" s="71"/>
      <c r="AF91" s="15" t="s">
        <v>28</v>
      </c>
      <c r="AG91" s="95" t="str">
        <f t="shared" si="27"/>
        <v xml:space="preserve"> </v>
      </c>
      <c r="AH91" s="178"/>
      <c r="AI91" s="178"/>
      <c r="AJ91" s="178"/>
      <c r="AK91" s="38"/>
      <c r="AL91" s="8">
        <f t="shared" ref="AL91" si="28">AL90</f>
        <v>1</v>
      </c>
    </row>
    <row r="92" spans="1:38" ht="20.100000000000001" customHeight="1" thickTop="1" thickBot="1" x14ac:dyDescent="0.25">
      <c r="B92" s="52" t="s">
        <v>29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4"/>
      <c r="AG92" s="77">
        <f>SUM(AG89:AG91)</f>
        <v>93.6</v>
      </c>
      <c r="AH92" s="187"/>
      <c r="AI92" s="187"/>
      <c r="AJ92" s="187"/>
      <c r="AK92" s="38"/>
    </row>
    <row r="93" spans="1:38" ht="15" customHeight="1" thickTop="1" thickBot="1" x14ac:dyDescent="0.25">
      <c r="B93" s="10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2"/>
      <c r="AH93" s="12"/>
      <c r="AI93" s="12"/>
      <c r="AJ93" s="13"/>
    </row>
    <row r="94" spans="1:38" ht="20.100000000000001" customHeight="1" thickTop="1" thickBot="1" x14ac:dyDescent="0.25">
      <c r="B94" s="73" t="s">
        <v>38</v>
      </c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5"/>
    </row>
    <row r="95" spans="1:38" ht="20.100000000000001" customHeight="1" thickBot="1" x14ac:dyDescent="0.25">
      <c r="B95" s="171" t="s">
        <v>12</v>
      </c>
      <c r="C95" s="172"/>
      <c r="D95" s="172"/>
      <c r="E95" s="172"/>
      <c r="F95" s="172"/>
      <c r="G95" s="172"/>
      <c r="H95" s="172"/>
      <c r="I95" s="172"/>
      <c r="J95" s="173"/>
      <c r="K95" s="78" t="s">
        <v>11</v>
      </c>
      <c r="L95" s="59"/>
      <c r="M95" s="59"/>
      <c r="N95" s="22"/>
      <c r="O95" s="59" t="s">
        <v>9</v>
      </c>
      <c r="P95" s="59"/>
      <c r="Q95" s="59"/>
      <c r="R95" s="59"/>
      <c r="S95" s="22"/>
      <c r="T95" s="59" t="s">
        <v>10</v>
      </c>
      <c r="U95" s="59"/>
      <c r="V95" s="59"/>
      <c r="W95" s="59"/>
      <c r="X95" s="22"/>
      <c r="Y95" s="78" t="s">
        <v>24</v>
      </c>
      <c r="Z95" s="59"/>
      <c r="AA95" s="59"/>
      <c r="AB95" s="59"/>
      <c r="AC95" s="23"/>
      <c r="AD95" s="85" t="s">
        <v>25</v>
      </c>
      <c r="AE95" s="86"/>
      <c r="AF95" s="23"/>
      <c r="AG95" s="59" t="str">
        <f>IF(AND(0&lt;ABS($O96),0&lt;ABS($T96),0&lt;ABS($Y96)),"CU YD",IF(AND(0&lt;ABS($O96),0&lt;ABS($T96)),"SQ YD",IF(AND(0&lt;ABS($O96)),"FT","EACH")))</f>
        <v>FT</v>
      </c>
      <c r="AH95" s="59"/>
      <c r="AI95" s="59"/>
      <c r="AJ95" s="60"/>
    </row>
    <row r="96" spans="1:38" ht="20.100000000000001" customHeight="1" x14ac:dyDescent="0.2">
      <c r="A96" s="39"/>
      <c r="B96" s="182" t="s">
        <v>168</v>
      </c>
      <c r="C96" s="182"/>
      <c r="D96" s="182"/>
      <c r="E96" s="182"/>
      <c r="F96" s="182"/>
      <c r="G96" s="182"/>
      <c r="H96" s="182"/>
      <c r="I96" s="182"/>
      <c r="J96" s="91"/>
      <c r="K96" s="63">
        <v>2</v>
      </c>
      <c r="L96" s="63"/>
      <c r="M96" s="63"/>
      <c r="N96" s="20" t="s">
        <v>26</v>
      </c>
      <c r="O96" s="57">
        <v>47.666600000000003</v>
      </c>
      <c r="P96" s="58"/>
      <c r="Q96" s="55"/>
      <c r="R96" s="56"/>
      <c r="S96" s="20" t="s">
        <v>26</v>
      </c>
      <c r="T96" s="57"/>
      <c r="U96" s="58"/>
      <c r="V96" s="55"/>
      <c r="W96" s="56"/>
      <c r="X96" s="20" t="s">
        <v>26</v>
      </c>
      <c r="Y96" s="57"/>
      <c r="Z96" s="58"/>
      <c r="AA96" s="55"/>
      <c r="AB96" s="56"/>
      <c r="AC96" s="24" t="s">
        <v>27</v>
      </c>
      <c r="AD96" s="64">
        <v>1</v>
      </c>
      <c r="AE96" s="65"/>
      <c r="AF96" s="14" t="s">
        <v>28</v>
      </c>
      <c r="AG96" s="96">
        <f t="shared" ref="AG96:AG98" si="29">IF(K96=0," ",IF(AND(0&lt;ABS($O96),0&lt;ABS($T96),0&lt;ABS($Y96)),ROUND(($K96*IF($Q96&gt;0,($O96+$Q96)/2,$O96)*IF($V96&gt;0,($T96+$V96)/2,$T96)*IF($AA96&gt;0,($Y96+$AA96)/2,$Y96))/AD96,AL96),IF(AND(0&lt;ABS($O96),0&lt;ABS($T96)),ROUND(($K96*IF($Q96&gt;0,($O96+$Q96)/2,$O96)*IF($V96&gt;0,($T96+$V96)/2,$T96))/AD96,AL96),IF(AND(0&lt;ABS($O96)),ROUND($K96*IF($Q96&gt;0,($O96+$Q96)/2,$O96)/AD96,AL96),IF(AND(0&lt;ABS($K96)),K96," ")))))</f>
        <v>95.3</v>
      </c>
      <c r="AH96" s="179"/>
      <c r="AI96" s="179"/>
      <c r="AJ96" s="179"/>
      <c r="AK96" s="38"/>
      <c r="AL96" s="9">
        <v>1</v>
      </c>
    </row>
    <row r="97" spans="1:38" ht="20.100000000000001" customHeight="1" x14ac:dyDescent="0.2">
      <c r="A97" s="39"/>
      <c r="B97" s="185" t="s">
        <v>169</v>
      </c>
      <c r="C97" s="185"/>
      <c r="D97" s="185"/>
      <c r="E97" s="185"/>
      <c r="F97" s="185"/>
      <c r="G97" s="185"/>
      <c r="H97" s="185"/>
      <c r="I97" s="185"/>
      <c r="J97" s="92"/>
      <c r="K97" s="49">
        <v>4</v>
      </c>
      <c r="L97" s="49"/>
      <c r="M97" s="49"/>
      <c r="N97" s="21" t="s">
        <v>26</v>
      </c>
      <c r="O97" s="50">
        <v>3.3332999999999999</v>
      </c>
      <c r="P97" s="51"/>
      <c r="Q97" s="45"/>
      <c r="R97" s="46"/>
      <c r="S97" s="21" t="s">
        <v>26</v>
      </c>
      <c r="T97" s="50"/>
      <c r="U97" s="51"/>
      <c r="V97" s="45"/>
      <c r="W97" s="46"/>
      <c r="X97" s="21" t="s">
        <v>26</v>
      </c>
      <c r="Y97" s="50"/>
      <c r="Z97" s="51"/>
      <c r="AA97" s="45"/>
      <c r="AB97" s="46"/>
      <c r="AC97" s="25" t="s">
        <v>27</v>
      </c>
      <c r="AD97" s="70">
        <f>AD96</f>
        <v>1</v>
      </c>
      <c r="AE97" s="71"/>
      <c r="AF97" s="15" t="s">
        <v>28</v>
      </c>
      <c r="AG97" s="95">
        <f t="shared" si="29"/>
        <v>13.3</v>
      </c>
      <c r="AH97" s="178"/>
      <c r="AI97" s="178"/>
      <c r="AJ97" s="178"/>
      <c r="AK97" s="38"/>
      <c r="AL97" s="8">
        <f>AL96</f>
        <v>1</v>
      </c>
    </row>
    <row r="98" spans="1:38" ht="20.100000000000001" customHeight="1" thickBot="1" x14ac:dyDescent="0.25">
      <c r="A98" s="39"/>
      <c r="B98" s="174"/>
      <c r="C98" s="175"/>
      <c r="D98" s="175"/>
      <c r="E98" s="175"/>
      <c r="F98" s="175"/>
      <c r="G98" s="175"/>
      <c r="H98" s="175"/>
      <c r="I98" s="175"/>
      <c r="J98" s="71"/>
      <c r="K98" s="117"/>
      <c r="L98" s="118"/>
      <c r="M98" s="119"/>
      <c r="N98" s="21" t="s">
        <v>26</v>
      </c>
      <c r="O98" s="120"/>
      <c r="P98" s="121"/>
      <c r="Q98" s="122"/>
      <c r="R98" s="119"/>
      <c r="S98" s="21" t="s">
        <v>26</v>
      </c>
      <c r="T98" s="120"/>
      <c r="U98" s="121"/>
      <c r="V98" s="122"/>
      <c r="W98" s="119"/>
      <c r="X98" s="21" t="s">
        <v>26</v>
      </c>
      <c r="Y98" s="120"/>
      <c r="Z98" s="121"/>
      <c r="AA98" s="122"/>
      <c r="AB98" s="119"/>
      <c r="AC98" s="25" t="s">
        <v>27</v>
      </c>
      <c r="AD98" s="70">
        <f>AD97</f>
        <v>1</v>
      </c>
      <c r="AE98" s="71"/>
      <c r="AF98" s="15" t="s">
        <v>28</v>
      </c>
      <c r="AG98" s="136" t="str">
        <f t="shared" si="29"/>
        <v xml:space="preserve"> </v>
      </c>
      <c r="AH98" s="137"/>
      <c r="AI98" s="137"/>
      <c r="AJ98" s="188"/>
      <c r="AK98" s="38"/>
      <c r="AL98" s="8">
        <f t="shared" ref="AL98" si="30">AL97</f>
        <v>1</v>
      </c>
    </row>
    <row r="99" spans="1:38" ht="20.100000000000001" customHeight="1" thickTop="1" thickBot="1" x14ac:dyDescent="0.25">
      <c r="B99" s="52" t="s">
        <v>29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4"/>
      <c r="AG99" s="76">
        <f>SUM(AG96:AG98)</f>
        <v>108.6</v>
      </c>
      <c r="AH99" s="76"/>
      <c r="AI99" s="76"/>
      <c r="AJ99" s="77"/>
    </row>
    <row r="100" spans="1:38" ht="15" customHeight="1" thickTop="1" thickBot="1" x14ac:dyDescent="0.25">
      <c r="B100" s="10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2"/>
      <c r="AH100" s="12"/>
      <c r="AI100" s="12"/>
      <c r="AJ100" s="13"/>
    </row>
    <row r="101" spans="1:38" ht="20.100000000000001" customHeight="1" thickTop="1" thickBot="1" x14ac:dyDescent="0.25">
      <c r="B101" s="73" t="s">
        <v>39</v>
      </c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5"/>
    </row>
    <row r="102" spans="1:38" ht="20.100000000000001" customHeight="1" thickBot="1" x14ac:dyDescent="0.25">
      <c r="B102" s="171" t="s">
        <v>12</v>
      </c>
      <c r="C102" s="172"/>
      <c r="D102" s="172"/>
      <c r="E102" s="172"/>
      <c r="F102" s="172"/>
      <c r="G102" s="172"/>
      <c r="H102" s="172"/>
      <c r="I102" s="172"/>
      <c r="J102" s="173"/>
      <c r="K102" s="78" t="s">
        <v>11</v>
      </c>
      <c r="L102" s="59"/>
      <c r="M102" s="59"/>
      <c r="N102" s="22"/>
      <c r="O102" s="59" t="s">
        <v>9</v>
      </c>
      <c r="P102" s="59"/>
      <c r="Q102" s="59"/>
      <c r="R102" s="59"/>
      <c r="S102" s="22"/>
      <c r="T102" s="59" t="s">
        <v>10</v>
      </c>
      <c r="U102" s="59"/>
      <c r="V102" s="59"/>
      <c r="W102" s="59"/>
      <c r="X102" s="22"/>
      <c r="Y102" s="78" t="s">
        <v>24</v>
      </c>
      <c r="Z102" s="59"/>
      <c r="AA102" s="59"/>
      <c r="AB102" s="59"/>
      <c r="AC102" s="23"/>
      <c r="AD102" s="85" t="s">
        <v>25</v>
      </c>
      <c r="AE102" s="86"/>
      <c r="AF102" s="23"/>
      <c r="AG102" s="59" t="str">
        <f>IF(AND(0&lt;ABS($O103),0&lt;ABS($T103),0&lt;ABS($Y103)),"CU YD",IF(AND(0&lt;ABS($O103),0&lt;ABS($T103)),"SQ YD",IF(AND(0&lt;ABS($O103)),"FT","EACH")))</f>
        <v>FT</v>
      </c>
      <c r="AH102" s="59"/>
      <c r="AI102" s="59"/>
      <c r="AJ102" s="60"/>
    </row>
    <row r="103" spans="1:38" ht="20.100000000000001" customHeight="1" x14ac:dyDescent="0.2">
      <c r="A103" s="39"/>
      <c r="B103" s="182" t="s">
        <v>170</v>
      </c>
      <c r="C103" s="182"/>
      <c r="D103" s="182"/>
      <c r="E103" s="182"/>
      <c r="F103" s="182"/>
      <c r="G103" s="182"/>
      <c r="H103" s="182"/>
      <c r="I103" s="182"/>
      <c r="J103" s="91"/>
      <c r="K103" s="63">
        <v>2</v>
      </c>
      <c r="L103" s="63"/>
      <c r="M103" s="63"/>
      <c r="N103" s="20" t="s">
        <v>26</v>
      </c>
      <c r="O103" s="57">
        <f>1+46</f>
        <v>47</v>
      </c>
      <c r="P103" s="58"/>
      <c r="Q103" s="55"/>
      <c r="R103" s="56"/>
      <c r="S103" s="20" t="s">
        <v>26</v>
      </c>
      <c r="T103" s="57"/>
      <c r="U103" s="58"/>
      <c r="V103" s="55"/>
      <c r="W103" s="56"/>
      <c r="X103" s="20" t="s">
        <v>26</v>
      </c>
      <c r="Y103" s="57"/>
      <c r="Z103" s="58"/>
      <c r="AA103" s="55"/>
      <c r="AB103" s="56"/>
      <c r="AC103" s="24" t="s">
        <v>27</v>
      </c>
      <c r="AD103" s="64">
        <v>1</v>
      </c>
      <c r="AE103" s="65"/>
      <c r="AF103" s="14" t="s">
        <v>28</v>
      </c>
      <c r="AG103" s="96">
        <f t="shared" ref="AG103:AG104" si="31">IF(K103=0," ",IF(AND(0&lt;ABS($O103),0&lt;ABS($T103),0&lt;ABS($Y103)),ROUND(($K103*IF($Q103&gt;0,($O103+$Q103)/2,$O103)*IF($V103&gt;0,($T103+$V103)/2,$T103)*IF($AA103&gt;0,($Y103+$AA103)/2,$Y103))/AD103,AL103),IF(AND(0&lt;ABS($O103),0&lt;ABS($T103)),ROUND(($K103*IF($Q103&gt;0,($O103+$Q103)/2,$O103)*IF($V103&gt;0,($T103+$V103)/2,$T103))/AD103,AL103),IF(AND(0&lt;ABS($O103)),ROUND($K103*IF($Q103&gt;0,($O103+$Q103)/2,$O103)/AD103,AL103),IF(AND(0&lt;ABS($K103)),K103," ")))))</f>
        <v>94</v>
      </c>
      <c r="AH103" s="179"/>
      <c r="AI103" s="179"/>
      <c r="AJ103" s="179"/>
      <c r="AK103" s="38"/>
      <c r="AL103" s="9">
        <v>1</v>
      </c>
    </row>
    <row r="104" spans="1:38" ht="20.100000000000001" customHeight="1" thickBot="1" x14ac:dyDescent="0.25">
      <c r="A104" s="39"/>
      <c r="B104" s="185"/>
      <c r="C104" s="185"/>
      <c r="D104" s="185"/>
      <c r="E104" s="185"/>
      <c r="F104" s="185"/>
      <c r="G104" s="185"/>
      <c r="H104" s="185"/>
      <c r="I104" s="185"/>
      <c r="J104" s="92"/>
      <c r="K104" s="49"/>
      <c r="L104" s="49"/>
      <c r="M104" s="49"/>
      <c r="N104" s="21" t="s">
        <v>26</v>
      </c>
      <c r="O104" s="50"/>
      <c r="P104" s="51"/>
      <c r="Q104" s="45"/>
      <c r="R104" s="46"/>
      <c r="S104" s="21" t="s">
        <v>26</v>
      </c>
      <c r="T104" s="50"/>
      <c r="U104" s="51"/>
      <c r="V104" s="45"/>
      <c r="W104" s="46"/>
      <c r="X104" s="21" t="s">
        <v>26</v>
      </c>
      <c r="Y104" s="50"/>
      <c r="Z104" s="51"/>
      <c r="AA104" s="45"/>
      <c r="AB104" s="46"/>
      <c r="AC104" s="25" t="s">
        <v>27</v>
      </c>
      <c r="AD104" s="70">
        <f>AD103</f>
        <v>1</v>
      </c>
      <c r="AE104" s="71"/>
      <c r="AF104" s="15" t="s">
        <v>28</v>
      </c>
      <c r="AG104" s="95" t="str">
        <f t="shared" si="31"/>
        <v xml:space="preserve"> </v>
      </c>
      <c r="AH104" s="178"/>
      <c r="AI104" s="178"/>
      <c r="AJ104" s="178"/>
      <c r="AK104" s="38"/>
      <c r="AL104" s="8">
        <f>AL103</f>
        <v>1</v>
      </c>
    </row>
    <row r="105" spans="1:38" ht="20.100000000000001" customHeight="1" thickTop="1" thickBot="1" x14ac:dyDescent="0.25">
      <c r="B105" s="52" t="s">
        <v>29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4"/>
      <c r="AG105" s="77">
        <f>SUM(AG103:AG104)</f>
        <v>94</v>
      </c>
      <c r="AH105" s="187"/>
      <c r="AI105" s="187"/>
      <c r="AJ105" s="187"/>
      <c r="AK105" s="38"/>
    </row>
    <row r="106" spans="1:38" ht="15" customHeight="1" thickTop="1" thickBot="1" x14ac:dyDescent="0.25">
      <c r="B106" s="10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2"/>
      <c r="AH106" s="12"/>
      <c r="AI106" s="12"/>
      <c r="AJ106" s="13"/>
    </row>
    <row r="107" spans="1:38" ht="20.100000000000001" customHeight="1" thickTop="1" thickBot="1" x14ac:dyDescent="0.25">
      <c r="B107" s="73" t="s">
        <v>142</v>
      </c>
      <c r="C107" s="74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5"/>
    </row>
    <row r="108" spans="1:38" ht="20.100000000000001" customHeight="1" thickBot="1" x14ac:dyDescent="0.25">
      <c r="B108" s="171" t="s">
        <v>12</v>
      </c>
      <c r="C108" s="172"/>
      <c r="D108" s="172"/>
      <c r="E108" s="172"/>
      <c r="F108" s="172"/>
      <c r="G108" s="172"/>
      <c r="H108" s="172"/>
      <c r="I108" s="172"/>
      <c r="J108" s="173"/>
      <c r="K108" s="78" t="s">
        <v>11</v>
      </c>
      <c r="L108" s="59"/>
      <c r="M108" s="59"/>
      <c r="N108" s="22"/>
      <c r="O108" s="59" t="s">
        <v>9</v>
      </c>
      <c r="P108" s="59"/>
      <c r="Q108" s="59"/>
      <c r="R108" s="59"/>
      <c r="S108" s="22"/>
      <c r="T108" s="59" t="s">
        <v>10</v>
      </c>
      <c r="U108" s="59"/>
      <c r="V108" s="59"/>
      <c r="W108" s="59"/>
      <c r="X108" s="22"/>
      <c r="Y108" s="78" t="s">
        <v>24</v>
      </c>
      <c r="Z108" s="59"/>
      <c r="AA108" s="59"/>
      <c r="AB108" s="59"/>
      <c r="AC108" s="23"/>
      <c r="AD108" s="85" t="s">
        <v>25</v>
      </c>
      <c r="AE108" s="86"/>
      <c r="AF108" s="23"/>
      <c r="AG108" s="59" t="str">
        <f>IF(AND(0&lt;ABS($O109),0&lt;ABS($T109),0&lt;ABS($Y109)),"CU YD",IF(AND(0&lt;ABS($O109),0&lt;ABS($T109)),"SQ YD",IF(AND(0&lt;ABS($O109)),"FT","EACH")))</f>
        <v>FT</v>
      </c>
      <c r="AH108" s="59"/>
      <c r="AI108" s="59"/>
      <c r="AJ108" s="60"/>
    </row>
    <row r="109" spans="1:38" ht="20.100000000000001" customHeight="1" x14ac:dyDescent="0.2">
      <c r="A109" s="39"/>
      <c r="B109" s="182" t="s">
        <v>144</v>
      </c>
      <c r="C109" s="182"/>
      <c r="D109" s="182"/>
      <c r="E109" s="182"/>
      <c r="F109" s="182"/>
      <c r="G109" s="182"/>
      <c r="H109" s="182"/>
      <c r="I109" s="182"/>
      <c r="J109" s="91"/>
      <c r="K109" s="63">
        <v>2</v>
      </c>
      <c r="L109" s="63"/>
      <c r="M109" s="63"/>
      <c r="N109" s="20" t="s">
        <v>26</v>
      </c>
      <c r="O109" s="57">
        <v>68.541700000000006</v>
      </c>
      <c r="P109" s="58"/>
      <c r="Q109" s="55"/>
      <c r="R109" s="56"/>
      <c r="S109" s="20" t="s">
        <v>26</v>
      </c>
      <c r="T109" s="57"/>
      <c r="U109" s="58"/>
      <c r="V109" s="55"/>
      <c r="W109" s="56"/>
      <c r="X109" s="20" t="s">
        <v>26</v>
      </c>
      <c r="Y109" s="57"/>
      <c r="Z109" s="58"/>
      <c r="AA109" s="55"/>
      <c r="AB109" s="56"/>
      <c r="AC109" s="24" t="s">
        <v>27</v>
      </c>
      <c r="AD109" s="64">
        <v>1</v>
      </c>
      <c r="AE109" s="65"/>
      <c r="AF109" s="14" t="s">
        <v>28</v>
      </c>
      <c r="AG109" s="96">
        <f t="shared" ref="AG109:AG110" si="32">IF(K109=0," ",IF(AND(0&lt;ABS($O109),0&lt;ABS($T109),0&lt;ABS($Y109)),ROUND(($K109*IF($Q109&gt;0,($O109+$Q109)/2,$O109)*IF($V109&gt;0,($T109+$V109)/2,$T109)*IF($AA109&gt;0,($Y109+$AA109)/2,$Y109))/AD109,AL109),IF(AND(0&lt;ABS($O109),0&lt;ABS($T109)),ROUND(($K109*IF($Q109&gt;0,($O109+$Q109)/2,$O109)*IF($V109&gt;0,($T109+$V109)/2,$T109))/AD109,AL109),IF(AND(0&lt;ABS($O109)),ROUND($K109*IF($Q109&gt;0,($O109+$Q109)/2,$O109)/AD109,AL109),IF(AND(0&lt;ABS($K109)),K109," ")))))</f>
        <v>137.1</v>
      </c>
      <c r="AH109" s="179"/>
      <c r="AI109" s="179"/>
      <c r="AJ109" s="179"/>
      <c r="AK109" s="38"/>
      <c r="AL109" s="9">
        <v>1</v>
      </c>
    </row>
    <row r="110" spans="1:38" ht="20.100000000000001" customHeight="1" thickBot="1" x14ac:dyDescent="0.25">
      <c r="A110" s="39"/>
      <c r="B110" s="185"/>
      <c r="C110" s="185"/>
      <c r="D110" s="185"/>
      <c r="E110" s="185"/>
      <c r="F110" s="185"/>
      <c r="G110" s="185"/>
      <c r="H110" s="185"/>
      <c r="I110" s="185"/>
      <c r="J110" s="92"/>
      <c r="K110" s="49"/>
      <c r="L110" s="49"/>
      <c r="M110" s="49"/>
      <c r="N110" s="21" t="s">
        <v>26</v>
      </c>
      <c r="O110" s="50"/>
      <c r="P110" s="51"/>
      <c r="Q110" s="45"/>
      <c r="R110" s="46"/>
      <c r="S110" s="21" t="s">
        <v>26</v>
      </c>
      <c r="T110" s="50"/>
      <c r="U110" s="51"/>
      <c r="V110" s="45"/>
      <c r="W110" s="46"/>
      <c r="X110" s="21" t="s">
        <v>26</v>
      </c>
      <c r="Y110" s="50"/>
      <c r="Z110" s="51"/>
      <c r="AA110" s="45"/>
      <c r="AB110" s="46"/>
      <c r="AC110" s="25" t="s">
        <v>27</v>
      </c>
      <c r="AD110" s="70">
        <f>AD109</f>
        <v>1</v>
      </c>
      <c r="AE110" s="71"/>
      <c r="AF110" s="15" t="s">
        <v>28</v>
      </c>
      <c r="AG110" s="95" t="str">
        <f t="shared" si="32"/>
        <v xml:space="preserve"> </v>
      </c>
      <c r="AH110" s="178"/>
      <c r="AI110" s="178"/>
      <c r="AJ110" s="178"/>
      <c r="AK110" s="38"/>
      <c r="AL110" s="8">
        <f>AL109</f>
        <v>1</v>
      </c>
    </row>
    <row r="111" spans="1:38" ht="20.100000000000001" customHeight="1" thickTop="1" thickBot="1" x14ac:dyDescent="0.25">
      <c r="B111" s="52" t="s">
        <v>29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4"/>
      <c r="AG111" s="77">
        <f>SUM(AG109:AG110)</f>
        <v>137.1</v>
      </c>
      <c r="AH111" s="187"/>
      <c r="AI111" s="187"/>
      <c r="AJ111" s="187"/>
      <c r="AK111" s="38"/>
    </row>
    <row r="112" spans="1:38" ht="15" customHeight="1" thickTop="1" thickBot="1" x14ac:dyDescent="0.25">
      <c r="B112" s="10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2"/>
      <c r="AH112" s="12"/>
      <c r="AI112" s="12"/>
      <c r="AJ112" s="13"/>
    </row>
    <row r="113" spans="1:38" ht="20.100000000000001" customHeight="1" thickTop="1" thickBot="1" x14ac:dyDescent="0.25">
      <c r="B113" s="73" t="s">
        <v>40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5"/>
    </row>
    <row r="114" spans="1:38" ht="20.100000000000001" customHeight="1" thickBot="1" x14ac:dyDescent="0.25">
      <c r="B114" s="171" t="s">
        <v>12</v>
      </c>
      <c r="C114" s="172"/>
      <c r="D114" s="172"/>
      <c r="E114" s="172"/>
      <c r="F114" s="172"/>
      <c r="G114" s="172"/>
      <c r="H114" s="172"/>
      <c r="I114" s="172"/>
      <c r="J114" s="173"/>
      <c r="K114" s="78" t="s">
        <v>11</v>
      </c>
      <c r="L114" s="59"/>
      <c r="M114" s="59"/>
      <c r="N114" s="22"/>
      <c r="O114" s="59" t="s">
        <v>9</v>
      </c>
      <c r="P114" s="59"/>
      <c r="Q114" s="59"/>
      <c r="R114" s="59"/>
      <c r="S114" s="22"/>
      <c r="T114" s="59" t="s">
        <v>10</v>
      </c>
      <c r="U114" s="59"/>
      <c r="V114" s="59"/>
      <c r="W114" s="59"/>
      <c r="X114" s="22"/>
      <c r="Y114" s="78" t="s">
        <v>24</v>
      </c>
      <c r="Z114" s="59"/>
      <c r="AA114" s="59"/>
      <c r="AB114" s="59"/>
      <c r="AC114" s="23"/>
      <c r="AD114" s="85" t="s">
        <v>25</v>
      </c>
      <c r="AE114" s="86"/>
      <c r="AF114" s="23"/>
      <c r="AG114" s="59" t="str">
        <f>IF(AND(0&lt;ABS($O115),0&lt;ABS($T115),0&lt;ABS($Y115)),"CU YD",IF(AND(0&lt;ABS($O115),0&lt;ABS($T115)),"SQ YD",IF(AND(0&lt;ABS($O115)),"FT","EACH")))</f>
        <v>CU YD</v>
      </c>
      <c r="AH114" s="59"/>
      <c r="AI114" s="59"/>
      <c r="AJ114" s="60"/>
    </row>
    <row r="115" spans="1:38" ht="20.100000000000001" customHeight="1" x14ac:dyDescent="0.2">
      <c r="A115" s="39"/>
      <c r="B115" s="182" t="s">
        <v>171</v>
      </c>
      <c r="C115" s="182"/>
      <c r="D115" s="182"/>
      <c r="E115" s="182"/>
      <c r="F115" s="182"/>
      <c r="G115" s="182"/>
      <c r="H115" s="182"/>
      <c r="I115" s="182"/>
      <c r="J115" s="91"/>
      <c r="K115" s="63">
        <v>1</v>
      </c>
      <c r="L115" s="63"/>
      <c r="M115" s="63"/>
      <c r="N115" s="20" t="s">
        <v>26</v>
      </c>
      <c r="O115" s="57">
        <v>62</v>
      </c>
      <c r="P115" s="58"/>
      <c r="Q115" s="55"/>
      <c r="R115" s="56"/>
      <c r="S115" s="20" t="s">
        <v>26</v>
      </c>
      <c r="T115" s="57">
        <v>2</v>
      </c>
      <c r="U115" s="58"/>
      <c r="V115" s="55"/>
      <c r="W115" s="56"/>
      <c r="X115" s="20" t="s">
        <v>26</v>
      </c>
      <c r="Y115" s="57">
        <v>7.5</v>
      </c>
      <c r="Z115" s="58"/>
      <c r="AA115" s="55"/>
      <c r="AB115" s="56"/>
      <c r="AC115" s="24" t="s">
        <v>27</v>
      </c>
      <c r="AD115" s="64">
        <v>27</v>
      </c>
      <c r="AE115" s="65"/>
      <c r="AF115" s="14" t="s">
        <v>28</v>
      </c>
      <c r="AG115" s="96">
        <f t="shared" ref="AG115:AG117" si="33">IF(K115=0," ",IF(AND(0&lt;ABS($O115),0&lt;ABS($T115),0&lt;ABS($Y115)),ROUND(($K115*IF($Q115&gt;0,($O115+$Q115)/2,$O115)*IF($V115&gt;0,($T115+$V115)/2,$T115)*IF($AA115&gt;0,($Y115+$AA115)/2,$Y115))/AD115,AL115),IF(AND(0&lt;ABS($O115),0&lt;ABS($T115)),ROUND(($K115*IF($Q115&gt;0,($O115+$Q115)/2,$O115)*IF($V115&gt;0,($T115+$V115)/2,$T115))/AD115,AL115),IF(AND(0&lt;ABS($O115)),ROUND($K115*IF($Q115&gt;0,($O115+$Q115)/2,$O115)/AD115,AL115),IF(AND(0&lt;ABS($K115)),K115," ")))))</f>
        <v>34.4</v>
      </c>
      <c r="AH115" s="179"/>
      <c r="AI115" s="179"/>
      <c r="AJ115" s="179"/>
      <c r="AK115" s="38"/>
      <c r="AL115" s="9">
        <v>1</v>
      </c>
    </row>
    <row r="116" spans="1:38" ht="20.100000000000001" customHeight="1" x14ac:dyDescent="0.2">
      <c r="A116" s="39"/>
      <c r="B116" s="185" t="s">
        <v>172</v>
      </c>
      <c r="C116" s="185"/>
      <c r="D116" s="185"/>
      <c r="E116" s="185"/>
      <c r="F116" s="185"/>
      <c r="G116" s="185"/>
      <c r="H116" s="185"/>
      <c r="I116" s="185"/>
      <c r="J116" s="92"/>
      <c r="K116" s="49">
        <v>1</v>
      </c>
      <c r="L116" s="49"/>
      <c r="M116" s="49"/>
      <c r="N116" s="21" t="s">
        <v>26</v>
      </c>
      <c r="O116" s="50">
        <v>62</v>
      </c>
      <c r="P116" s="51"/>
      <c r="Q116" s="45"/>
      <c r="R116" s="46"/>
      <c r="S116" s="21" t="s">
        <v>26</v>
      </c>
      <c r="T116" s="50">
        <v>2</v>
      </c>
      <c r="U116" s="51"/>
      <c r="V116" s="45"/>
      <c r="W116" s="46"/>
      <c r="X116" s="21" t="s">
        <v>26</v>
      </c>
      <c r="Y116" s="50">
        <v>7.5</v>
      </c>
      <c r="Z116" s="51"/>
      <c r="AA116" s="45"/>
      <c r="AB116" s="46"/>
      <c r="AC116" s="25" t="s">
        <v>27</v>
      </c>
      <c r="AD116" s="70">
        <f>AD115</f>
        <v>27</v>
      </c>
      <c r="AE116" s="71"/>
      <c r="AF116" s="15" t="s">
        <v>28</v>
      </c>
      <c r="AG116" s="95">
        <f t="shared" si="33"/>
        <v>34.4</v>
      </c>
      <c r="AH116" s="178"/>
      <c r="AI116" s="178"/>
      <c r="AJ116" s="178"/>
      <c r="AK116" s="38"/>
      <c r="AL116" s="8">
        <f>AL115</f>
        <v>1</v>
      </c>
    </row>
    <row r="117" spans="1:38" ht="20.100000000000001" customHeight="1" thickBot="1" x14ac:dyDescent="0.25">
      <c r="A117" s="39"/>
      <c r="B117" s="185"/>
      <c r="C117" s="185"/>
      <c r="D117" s="185"/>
      <c r="E117" s="185"/>
      <c r="F117" s="185"/>
      <c r="G117" s="185"/>
      <c r="H117" s="185"/>
      <c r="I117" s="185"/>
      <c r="J117" s="92"/>
      <c r="K117" s="49"/>
      <c r="L117" s="49"/>
      <c r="M117" s="49"/>
      <c r="N117" s="21" t="s">
        <v>26</v>
      </c>
      <c r="O117" s="50"/>
      <c r="P117" s="51"/>
      <c r="Q117" s="45"/>
      <c r="R117" s="46"/>
      <c r="S117" s="21" t="s">
        <v>26</v>
      </c>
      <c r="T117" s="50"/>
      <c r="U117" s="51"/>
      <c r="V117" s="45"/>
      <c r="W117" s="46"/>
      <c r="X117" s="21" t="s">
        <v>26</v>
      </c>
      <c r="Y117" s="50"/>
      <c r="Z117" s="51"/>
      <c r="AA117" s="45"/>
      <c r="AB117" s="46"/>
      <c r="AC117" s="25" t="s">
        <v>27</v>
      </c>
      <c r="AD117" s="70">
        <f>AD116</f>
        <v>27</v>
      </c>
      <c r="AE117" s="71"/>
      <c r="AF117" s="15" t="s">
        <v>28</v>
      </c>
      <c r="AG117" s="95" t="str">
        <f t="shared" si="33"/>
        <v xml:space="preserve"> </v>
      </c>
      <c r="AH117" s="178"/>
      <c r="AI117" s="178"/>
      <c r="AJ117" s="178"/>
      <c r="AK117" s="38"/>
      <c r="AL117" s="8">
        <f t="shared" ref="AL117" si="34">AL116</f>
        <v>1</v>
      </c>
    </row>
    <row r="118" spans="1:38" ht="20.100000000000001" customHeight="1" thickTop="1" thickBot="1" x14ac:dyDescent="0.25">
      <c r="B118" s="52" t="s">
        <v>29</v>
      </c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4"/>
      <c r="AG118" s="77">
        <f>SUM(AG115:AG117)</f>
        <v>68.8</v>
      </c>
      <c r="AH118" s="187"/>
      <c r="AI118" s="187"/>
      <c r="AJ118" s="187"/>
      <c r="AK118" s="38"/>
    </row>
    <row r="119" spans="1:38" ht="15" customHeight="1" thickTop="1" thickBot="1" x14ac:dyDescent="0.25">
      <c r="B119" s="10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2"/>
      <c r="AH119" s="12"/>
      <c r="AI119" s="12"/>
      <c r="AJ119" s="13"/>
    </row>
    <row r="120" spans="1:38" ht="20.100000000000001" customHeight="1" thickTop="1" thickBot="1" x14ac:dyDescent="0.25">
      <c r="B120" s="73" t="s">
        <v>41</v>
      </c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5"/>
    </row>
    <row r="121" spans="1:38" ht="20.100000000000001" customHeight="1" thickBot="1" x14ac:dyDescent="0.25">
      <c r="B121" s="171" t="s">
        <v>12</v>
      </c>
      <c r="C121" s="172"/>
      <c r="D121" s="172"/>
      <c r="E121" s="172"/>
      <c r="F121" s="172"/>
      <c r="G121" s="172"/>
      <c r="H121" s="172"/>
      <c r="I121" s="172"/>
      <c r="J121" s="173"/>
      <c r="K121" s="78" t="s">
        <v>11</v>
      </c>
      <c r="L121" s="59"/>
      <c r="M121" s="59"/>
      <c r="N121" s="22"/>
      <c r="O121" s="59" t="s">
        <v>9</v>
      </c>
      <c r="P121" s="59"/>
      <c r="Q121" s="59"/>
      <c r="R121" s="59"/>
      <c r="S121" s="22"/>
      <c r="T121" s="59" t="s">
        <v>10</v>
      </c>
      <c r="U121" s="59"/>
      <c r="V121" s="59"/>
      <c r="W121" s="59"/>
      <c r="X121" s="22"/>
      <c r="Y121" s="78" t="s">
        <v>24</v>
      </c>
      <c r="Z121" s="59"/>
      <c r="AA121" s="59"/>
      <c r="AB121" s="59"/>
      <c r="AC121" s="23"/>
      <c r="AD121" s="85" t="s">
        <v>25</v>
      </c>
      <c r="AE121" s="86"/>
      <c r="AF121" s="23"/>
      <c r="AG121" s="59" t="str">
        <f>IF(AND(0&lt;ABS($O122),0&lt;ABS($T122),0&lt;ABS($Y122)),"CU YD",IF(AND(0&lt;ABS($O122),0&lt;ABS($T122)),"SQ YD",IF(AND(0&lt;ABS($O122)),"FT","EACH")))</f>
        <v>FT</v>
      </c>
      <c r="AH121" s="59"/>
      <c r="AI121" s="59"/>
      <c r="AJ121" s="60"/>
    </row>
    <row r="122" spans="1:38" ht="20.100000000000001" customHeight="1" x14ac:dyDescent="0.2">
      <c r="A122" s="39"/>
      <c r="B122" s="182" t="s">
        <v>144</v>
      </c>
      <c r="C122" s="182"/>
      <c r="D122" s="182"/>
      <c r="E122" s="182"/>
      <c r="F122" s="182"/>
      <c r="G122" s="182"/>
      <c r="H122" s="182"/>
      <c r="I122" s="182"/>
      <c r="J122" s="91"/>
      <c r="K122" s="63">
        <v>2</v>
      </c>
      <c r="L122" s="63"/>
      <c r="M122" s="63"/>
      <c r="N122" s="20" t="s">
        <v>26</v>
      </c>
      <c r="O122" s="57">
        <f>56.2917+(1.5*7)</f>
        <v>66.791699999999992</v>
      </c>
      <c r="P122" s="58"/>
      <c r="Q122" s="55"/>
      <c r="R122" s="56"/>
      <c r="S122" s="20" t="s">
        <v>26</v>
      </c>
      <c r="T122" s="57"/>
      <c r="U122" s="58"/>
      <c r="V122" s="55"/>
      <c r="W122" s="56"/>
      <c r="X122" s="20" t="s">
        <v>26</v>
      </c>
      <c r="Y122" s="57"/>
      <c r="Z122" s="58"/>
      <c r="AA122" s="55"/>
      <c r="AB122" s="56"/>
      <c r="AC122" s="24" t="s">
        <v>27</v>
      </c>
      <c r="AD122" s="64">
        <v>1</v>
      </c>
      <c r="AE122" s="65"/>
      <c r="AF122" s="14" t="s">
        <v>28</v>
      </c>
      <c r="AG122" s="96">
        <f t="shared" ref="AG122:AG123" si="35">IF(K122=0," ",IF(AND(0&lt;ABS($O122),0&lt;ABS($T122),0&lt;ABS($Y122)),ROUND(($K122*IF($Q122&gt;0,($O122+$Q122)/2,$O122)*IF($V122&gt;0,($T122+$V122)/2,$T122)*IF($AA122&gt;0,($Y122+$AA122)/2,$Y122))/AD122,AL122),IF(AND(0&lt;ABS($O122),0&lt;ABS($T122)),ROUND(($K122*IF($Q122&gt;0,($O122+$Q122)/2,$O122)*IF($V122&gt;0,($T122+$V122)/2,$T122))/AD122,AL122),IF(AND(0&lt;ABS($O122)),ROUND($K122*IF($Q122&gt;0,($O122+$Q122)/2,$O122)/AD122,AL122),IF(AND(0&lt;ABS($K122)),K122," ")))))</f>
        <v>133.6</v>
      </c>
      <c r="AH122" s="179"/>
      <c r="AI122" s="179"/>
      <c r="AJ122" s="179"/>
      <c r="AK122" s="38"/>
      <c r="AL122" s="9">
        <v>1</v>
      </c>
    </row>
    <row r="123" spans="1:38" ht="20.100000000000001" customHeight="1" thickBot="1" x14ac:dyDescent="0.25">
      <c r="A123" s="39"/>
      <c r="B123" s="185"/>
      <c r="C123" s="185"/>
      <c r="D123" s="185"/>
      <c r="E123" s="185"/>
      <c r="F123" s="185"/>
      <c r="G123" s="185"/>
      <c r="H123" s="185"/>
      <c r="I123" s="185"/>
      <c r="J123" s="92"/>
      <c r="K123" s="49"/>
      <c r="L123" s="49"/>
      <c r="M123" s="49"/>
      <c r="N123" s="21" t="s">
        <v>26</v>
      </c>
      <c r="O123" s="50"/>
      <c r="P123" s="51"/>
      <c r="Q123" s="45"/>
      <c r="R123" s="46"/>
      <c r="S123" s="21" t="s">
        <v>26</v>
      </c>
      <c r="T123" s="50"/>
      <c r="U123" s="51"/>
      <c r="V123" s="45"/>
      <c r="W123" s="46"/>
      <c r="X123" s="21" t="s">
        <v>26</v>
      </c>
      <c r="Y123" s="50"/>
      <c r="Z123" s="51"/>
      <c r="AA123" s="45"/>
      <c r="AB123" s="46"/>
      <c r="AC123" s="25" t="s">
        <v>27</v>
      </c>
      <c r="AD123" s="70">
        <f>AD122</f>
        <v>1</v>
      </c>
      <c r="AE123" s="71"/>
      <c r="AF123" s="15" t="s">
        <v>28</v>
      </c>
      <c r="AG123" s="95" t="str">
        <f t="shared" si="35"/>
        <v xml:space="preserve"> </v>
      </c>
      <c r="AH123" s="178"/>
      <c r="AI123" s="178"/>
      <c r="AJ123" s="178"/>
      <c r="AK123" s="38"/>
      <c r="AL123" s="8">
        <f>AL122</f>
        <v>1</v>
      </c>
    </row>
    <row r="124" spans="1:38" ht="20.100000000000001" customHeight="1" thickTop="1" thickBot="1" x14ac:dyDescent="0.25">
      <c r="B124" s="52" t="s">
        <v>29</v>
      </c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4"/>
      <c r="AG124" s="77">
        <f>SUM(AG122:AG123)</f>
        <v>133.6</v>
      </c>
      <c r="AH124" s="187"/>
      <c r="AI124" s="187"/>
      <c r="AJ124" s="187"/>
      <c r="AK124" s="38"/>
    </row>
    <row r="125" spans="1:38" ht="15" customHeight="1" thickTop="1" thickBot="1" x14ac:dyDescent="0.25">
      <c r="B125" s="10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2"/>
      <c r="AH125" s="12"/>
      <c r="AI125" s="12"/>
      <c r="AJ125" s="13"/>
    </row>
    <row r="126" spans="1:38" ht="20.100000000000001" customHeight="1" thickTop="1" thickBot="1" x14ac:dyDescent="0.25">
      <c r="B126" s="73" t="s">
        <v>17</v>
      </c>
      <c r="C126" s="74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5"/>
    </row>
    <row r="127" spans="1:38" ht="20.100000000000001" customHeight="1" thickBot="1" x14ac:dyDescent="0.25">
      <c r="B127" s="171" t="s">
        <v>12</v>
      </c>
      <c r="C127" s="172"/>
      <c r="D127" s="172"/>
      <c r="E127" s="172"/>
      <c r="F127" s="172"/>
      <c r="G127" s="172"/>
      <c r="H127" s="172"/>
      <c r="I127" s="172"/>
      <c r="J127" s="173"/>
      <c r="K127" s="78" t="s">
        <v>11</v>
      </c>
      <c r="L127" s="59"/>
      <c r="M127" s="59"/>
      <c r="N127" s="22"/>
      <c r="O127" s="59" t="s">
        <v>9</v>
      </c>
      <c r="P127" s="59"/>
      <c r="Q127" s="59"/>
      <c r="R127" s="59"/>
      <c r="S127" s="22"/>
      <c r="T127" s="59" t="s">
        <v>10</v>
      </c>
      <c r="U127" s="59"/>
      <c r="V127" s="59"/>
      <c r="W127" s="59"/>
      <c r="X127" s="22"/>
      <c r="Y127" s="78" t="s">
        <v>24</v>
      </c>
      <c r="Z127" s="59"/>
      <c r="AA127" s="59"/>
      <c r="AB127" s="59"/>
      <c r="AC127" s="23"/>
      <c r="AD127" s="85" t="s">
        <v>25</v>
      </c>
      <c r="AE127" s="86"/>
      <c r="AF127" s="23"/>
      <c r="AG127" s="59" t="str">
        <f>IF(AND(0&lt;ABS($O128),0&lt;ABS($T128),0&lt;ABS($Y128)),"CU YD",IF(AND(0&lt;ABS($O128),0&lt;ABS($T128)),"SQ YD",IF(AND(0&lt;ABS($O128)),"FT","EACH")))</f>
        <v>FT</v>
      </c>
      <c r="AH127" s="59"/>
      <c r="AI127" s="59"/>
      <c r="AJ127" s="60"/>
    </row>
    <row r="128" spans="1:38" ht="20.100000000000001" customHeight="1" x14ac:dyDescent="0.2">
      <c r="A128" s="39"/>
      <c r="B128" s="182" t="s">
        <v>173</v>
      </c>
      <c r="C128" s="182"/>
      <c r="D128" s="182"/>
      <c r="E128" s="182"/>
      <c r="F128" s="182"/>
      <c r="G128" s="182"/>
      <c r="H128" s="182"/>
      <c r="I128" s="182"/>
      <c r="J128" s="91"/>
      <c r="K128" s="63">
        <v>2</v>
      </c>
      <c r="L128" s="63"/>
      <c r="M128" s="63"/>
      <c r="N128" s="20" t="s">
        <v>26</v>
      </c>
      <c r="O128" s="57">
        <v>62</v>
      </c>
      <c r="P128" s="58"/>
      <c r="Q128" s="55"/>
      <c r="R128" s="56"/>
      <c r="S128" s="20" t="s">
        <v>26</v>
      </c>
      <c r="T128" s="57"/>
      <c r="U128" s="58"/>
      <c r="V128" s="55"/>
      <c r="W128" s="56"/>
      <c r="X128" s="20" t="s">
        <v>26</v>
      </c>
      <c r="Y128" s="57"/>
      <c r="Z128" s="58"/>
      <c r="AA128" s="55"/>
      <c r="AB128" s="56"/>
      <c r="AC128" s="24" t="s">
        <v>27</v>
      </c>
      <c r="AD128" s="64">
        <v>1</v>
      </c>
      <c r="AE128" s="65"/>
      <c r="AF128" s="14" t="s">
        <v>28</v>
      </c>
      <c r="AG128" s="96">
        <f t="shared" ref="AG128:AG129" si="36">IF(K128=0," ",IF(AND(0&lt;ABS($O128),0&lt;ABS($T128),0&lt;ABS($Y128)),ROUND(($K128*IF($Q128&gt;0,($O128+$Q128)/2,$O128)*IF($V128&gt;0,($T128+$V128)/2,$T128)*IF($AA128&gt;0,($Y128+$AA128)/2,$Y128))/AD128,AL128),IF(AND(0&lt;ABS($O128),0&lt;ABS($T128)),ROUND(($K128*IF($Q128&gt;0,($O128+$Q128)/2,$O128)*IF($V128&gt;0,($T128+$V128)/2,$T128))/AD128,AL128),IF(AND(0&lt;ABS($O128)),ROUND($K128*IF($Q128&gt;0,($O128+$Q128)/2,$O128)/AD128,AL128),IF(AND(0&lt;ABS($K128)),K128," ")))))</f>
        <v>124</v>
      </c>
      <c r="AH128" s="179"/>
      <c r="AI128" s="179"/>
      <c r="AJ128" s="179"/>
      <c r="AK128" s="38"/>
      <c r="AL128" s="9">
        <v>1</v>
      </c>
    </row>
    <row r="129" spans="1:38" ht="20.100000000000001" customHeight="1" thickBot="1" x14ac:dyDescent="0.25">
      <c r="A129" s="39"/>
      <c r="B129" s="185"/>
      <c r="C129" s="185"/>
      <c r="D129" s="185"/>
      <c r="E129" s="185"/>
      <c r="F129" s="185"/>
      <c r="G129" s="185"/>
      <c r="H129" s="185"/>
      <c r="I129" s="185"/>
      <c r="J129" s="92"/>
      <c r="K129" s="49"/>
      <c r="L129" s="49"/>
      <c r="M129" s="49"/>
      <c r="N129" s="21" t="s">
        <v>26</v>
      </c>
      <c r="O129" s="50"/>
      <c r="P129" s="51"/>
      <c r="Q129" s="45"/>
      <c r="R129" s="46"/>
      <c r="S129" s="21" t="s">
        <v>26</v>
      </c>
      <c r="T129" s="50"/>
      <c r="U129" s="51"/>
      <c r="V129" s="45"/>
      <c r="W129" s="46"/>
      <c r="X129" s="21" t="s">
        <v>26</v>
      </c>
      <c r="Y129" s="50"/>
      <c r="Z129" s="51"/>
      <c r="AA129" s="45"/>
      <c r="AB129" s="46"/>
      <c r="AC129" s="25" t="s">
        <v>27</v>
      </c>
      <c r="AD129" s="70">
        <f>AD128</f>
        <v>1</v>
      </c>
      <c r="AE129" s="71"/>
      <c r="AF129" s="15" t="s">
        <v>28</v>
      </c>
      <c r="AG129" s="95" t="str">
        <f t="shared" si="36"/>
        <v xml:space="preserve"> </v>
      </c>
      <c r="AH129" s="178"/>
      <c r="AI129" s="178"/>
      <c r="AJ129" s="178"/>
      <c r="AK129" s="38"/>
      <c r="AL129" s="8">
        <f>AL128</f>
        <v>1</v>
      </c>
    </row>
    <row r="130" spans="1:38" ht="20.100000000000001" customHeight="1" thickTop="1" thickBot="1" x14ac:dyDescent="0.25">
      <c r="B130" s="52" t="s">
        <v>29</v>
      </c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4"/>
      <c r="AG130" s="77">
        <f>SUM(AG128:AG129)</f>
        <v>124</v>
      </c>
      <c r="AH130" s="187"/>
      <c r="AI130" s="187"/>
      <c r="AJ130" s="187"/>
      <c r="AK130" s="38"/>
    </row>
    <row r="131" spans="1:38" ht="15" customHeight="1" thickTop="1" thickBot="1" x14ac:dyDescent="0.25">
      <c r="B131" s="10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2"/>
      <c r="AH131" s="12"/>
      <c r="AI131" s="12"/>
      <c r="AJ131" s="13"/>
    </row>
    <row r="132" spans="1:38" ht="20.100000000000001" customHeight="1" thickTop="1" thickBot="1" x14ac:dyDescent="0.25">
      <c r="B132" s="73" t="s">
        <v>21</v>
      </c>
      <c r="C132" s="74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5"/>
    </row>
    <row r="133" spans="1:38" ht="20.100000000000001" customHeight="1" thickBot="1" x14ac:dyDescent="0.25">
      <c r="B133" s="171" t="s">
        <v>12</v>
      </c>
      <c r="C133" s="172"/>
      <c r="D133" s="172"/>
      <c r="E133" s="172"/>
      <c r="F133" s="172"/>
      <c r="G133" s="172"/>
      <c r="H133" s="172"/>
      <c r="I133" s="172"/>
      <c r="J133" s="173"/>
      <c r="K133" s="78" t="s">
        <v>11</v>
      </c>
      <c r="L133" s="59"/>
      <c r="M133" s="59"/>
      <c r="N133" s="22"/>
      <c r="O133" s="59" t="s">
        <v>9</v>
      </c>
      <c r="P133" s="59"/>
      <c r="Q133" s="59"/>
      <c r="R133" s="59"/>
      <c r="S133" s="22"/>
      <c r="T133" s="59" t="s">
        <v>10</v>
      </c>
      <c r="U133" s="59"/>
      <c r="V133" s="59"/>
      <c r="W133" s="59"/>
      <c r="X133" s="22"/>
      <c r="Y133" s="78" t="s">
        <v>24</v>
      </c>
      <c r="Z133" s="59"/>
      <c r="AA133" s="59"/>
      <c r="AB133" s="59"/>
      <c r="AC133" s="23"/>
      <c r="AD133" s="85" t="s">
        <v>25</v>
      </c>
      <c r="AE133" s="86"/>
      <c r="AF133" s="23"/>
      <c r="AG133" s="59" t="str">
        <f>IF(AND(0&lt;ABS($O134),0&lt;ABS($T134),0&lt;ABS($Y134)),"CU YD",IF(AND(0&lt;ABS($O134),0&lt;ABS($T134)),"SQ YD",IF(AND(0&lt;ABS($O134)),"FT","EACH")))</f>
        <v>FT</v>
      </c>
      <c r="AH133" s="59"/>
      <c r="AI133" s="59"/>
      <c r="AJ133" s="60"/>
    </row>
    <row r="134" spans="1:38" ht="20.100000000000001" customHeight="1" x14ac:dyDescent="0.2">
      <c r="A134" s="39"/>
      <c r="B134" s="182" t="s">
        <v>171</v>
      </c>
      <c r="C134" s="182"/>
      <c r="D134" s="182"/>
      <c r="E134" s="182"/>
      <c r="F134" s="182"/>
      <c r="G134" s="182"/>
      <c r="H134" s="182"/>
      <c r="I134" s="182"/>
      <c r="J134" s="91"/>
      <c r="K134" s="63">
        <v>2</v>
      </c>
      <c r="L134" s="63"/>
      <c r="M134" s="63"/>
      <c r="N134" s="20" t="s">
        <v>26</v>
      </c>
      <c r="O134" s="57">
        <v>15</v>
      </c>
      <c r="P134" s="58"/>
      <c r="Q134" s="55">
        <v>16.25</v>
      </c>
      <c r="R134" s="56"/>
      <c r="S134" s="20" t="s">
        <v>26</v>
      </c>
      <c r="T134" s="57"/>
      <c r="U134" s="58"/>
      <c r="V134" s="55"/>
      <c r="W134" s="56"/>
      <c r="X134" s="20" t="s">
        <v>26</v>
      </c>
      <c r="Y134" s="57"/>
      <c r="Z134" s="58"/>
      <c r="AA134" s="55"/>
      <c r="AB134" s="56"/>
      <c r="AC134" s="24" t="s">
        <v>27</v>
      </c>
      <c r="AD134" s="64">
        <v>1</v>
      </c>
      <c r="AE134" s="65"/>
      <c r="AF134" s="14" t="s">
        <v>28</v>
      </c>
      <c r="AG134" s="96">
        <f t="shared" ref="AG134:AG136" si="37">IF(K134=0," ",IF(AND(0&lt;ABS($O134),0&lt;ABS($T134),0&lt;ABS($Y134)),ROUND(($K134*IF($Q134&gt;0,($O134+$Q134)/2,$O134)*IF($V134&gt;0,($T134+$V134)/2,$T134)*IF($AA134&gt;0,($Y134+$AA134)/2,$Y134))/AD134,AL134),IF(AND(0&lt;ABS($O134),0&lt;ABS($T134)),ROUND(($K134*IF($Q134&gt;0,($O134+$Q134)/2,$O134)*IF($V134&gt;0,($T134+$V134)/2,$T134))/AD134,AL134),IF(AND(0&lt;ABS($O134)),ROUND($K134*IF($Q134&gt;0,($O134+$Q134)/2,$O134)/AD134,AL134),IF(AND(0&lt;ABS($K134)),K134," ")))))</f>
        <v>31.3</v>
      </c>
      <c r="AH134" s="179"/>
      <c r="AI134" s="179"/>
      <c r="AJ134" s="179"/>
      <c r="AK134" s="38"/>
      <c r="AL134" s="9">
        <v>1</v>
      </c>
    </row>
    <row r="135" spans="1:38" ht="20.100000000000001" customHeight="1" x14ac:dyDescent="0.2">
      <c r="A135" s="39"/>
      <c r="B135" s="185" t="s">
        <v>172</v>
      </c>
      <c r="C135" s="185"/>
      <c r="D135" s="185"/>
      <c r="E135" s="185"/>
      <c r="F135" s="185"/>
      <c r="G135" s="185"/>
      <c r="H135" s="185"/>
      <c r="I135" s="185"/>
      <c r="J135" s="92"/>
      <c r="K135" s="49">
        <v>2</v>
      </c>
      <c r="L135" s="49"/>
      <c r="M135" s="49"/>
      <c r="N135" s="21" t="s">
        <v>26</v>
      </c>
      <c r="O135" s="50">
        <v>14</v>
      </c>
      <c r="P135" s="51"/>
      <c r="Q135" s="45">
        <v>17.25</v>
      </c>
      <c r="R135" s="46"/>
      <c r="S135" s="21" t="s">
        <v>26</v>
      </c>
      <c r="T135" s="50"/>
      <c r="U135" s="51"/>
      <c r="V135" s="45"/>
      <c r="W135" s="46"/>
      <c r="X135" s="21" t="s">
        <v>26</v>
      </c>
      <c r="Y135" s="50"/>
      <c r="Z135" s="51"/>
      <c r="AA135" s="45"/>
      <c r="AB135" s="46"/>
      <c r="AC135" s="25" t="s">
        <v>27</v>
      </c>
      <c r="AD135" s="70">
        <f>AD134</f>
        <v>1</v>
      </c>
      <c r="AE135" s="71"/>
      <c r="AF135" s="15" t="s">
        <v>28</v>
      </c>
      <c r="AG135" s="95">
        <f t="shared" si="37"/>
        <v>31.3</v>
      </c>
      <c r="AH135" s="178"/>
      <c r="AI135" s="178"/>
      <c r="AJ135" s="178"/>
      <c r="AK135" s="38"/>
      <c r="AL135" s="8">
        <f>AL134</f>
        <v>1</v>
      </c>
    </row>
    <row r="136" spans="1:38" ht="20.100000000000001" customHeight="1" thickBot="1" x14ac:dyDescent="0.25">
      <c r="A136" s="39"/>
      <c r="B136" s="174"/>
      <c r="C136" s="175"/>
      <c r="D136" s="175"/>
      <c r="E136" s="175"/>
      <c r="F136" s="175"/>
      <c r="G136" s="175"/>
      <c r="H136" s="175"/>
      <c r="I136" s="175"/>
      <c r="J136" s="71"/>
      <c r="K136" s="49"/>
      <c r="L136" s="49"/>
      <c r="M136" s="49"/>
      <c r="N136" s="21" t="s">
        <v>26</v>
      </c>
      <c r="O136" s="50"/>
      <c r="P136" s="51"/>
      <c r="Q136" s="45"/>
      <c r="R136" s="46"/>
      <c r="S136" s="21" t="s">
        <v>26</v>
      </c>
      <c r="T136" s="50"/>
      <c r="U136" s="51"/>
      <c r="V136" s="45"/>
      <c r="W136" s="46"/>
      <c r="X136" s="21" t="s">
        <v>26</v>
      </c>
      <c r="Y136" s="50"/>
      <c r="Z136" s="51"/>
      <c r="AA136" s="45"/>
      <c r="AB136" s="46"/>
      <c r="AC136" s="25" t="s">
        <v>27</v>
      </c>
      <c r="AD136" s="70">
        <f>AD135</f>
        <v>1</v>
      </c>
      <c r="AE136" s="71"/>
      <c r="AF136" s="15" t="s">
        <v>28</v>
      </c>
      <c r="AG136" s="95" t="str">
        <f t="shared" si="37"/>
        <v xml:space="preserve"> </v>
      </c>
      <c r="AH136" s="178"/>
      <c r="AI136" s="178"/>
      <c r="AJ136" s="178"/>
      <c r="AK136" s="38"/>
      <c r="AL136" s="8">
        <f t="shared" ref="AL136" si="38">AL135</f>
        <v>1</v>
      </c>
    </row>
    <row r="137" spans="1:38" ht="20.100000000000001" customHeight="1" thickTop="1" thickBot="1" x14ac:dyDescent="0.25">
      <c r="B137" s="52" t="s">
        <v>29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  <c r="S137" s="53"/>
      <c r="T137" s="53"/>
      <c r="U137" s="53"/>
      <c r="V137" s="53"/>
      <c r="W137" s="53"/>
      <c r="X137" s="53"/>
      <c r="Y137" s="53"/>
      <c r="Z137" s="53"/>
      <c r="AA137" s="53"/>
      <c r="AB137" s="53"/>
      <c r="AC137" s="53"/>
      <c r="AD137" s="53"/>
      <c r="AE137" s="53"/>
      <c r="AF137" s="54"/>
      <c r="AG137" s="77">
        <f>SUM(AG134:AG136)</f>
        <v>62.6</v>
      </c>
      <c r="AH137" s="187"/>
      <c r="AI137" s="187"/>
      <c r="AJ137" s="187"/>
      <c r="AK137" s="38"/>
    </row>
    <row r="138" spans="1:38" ht="15" customHeight="1" thickTop="1" thickBot="1" x14ac:dyDescent="0.25">
      <c r="B138" s="10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2"/>
      <c r="AH138" s="12"/>
      <c r="AI138" s="12"/>
      <c r="AJ138" s="13"/>
    </row>
    <row r="139" spans="1:38" ht="20.100000000000001" customHeight="1" thickTop="1" thickBot="1" x14ac:dyDescent="0.25">
      <c r="B139" s="73" t="s">
        <v>143</v>
      </c>
      <c r="C139" s="74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5"/>
    </row>
    <row r="140" spans="1:38" ht="20.100000000000001" customHeight="1" thickBot="1" x14ac:dyDescent="0.25">
      <c r="B140" s="171" t="s">
        <v>12</v>
      </c>
      <c r="C140" s="172"/>
      <c r="D140" s="172"/>
      <c r="E140" s="172"/>
      <c r="F140" s="172"/>
      <c r="G140" s="172"/>
      <c r="H140" s="172"/>
      <c r="I140" s="172"/>
      <c r="J140" s="173"/>
      <c r="K140" s="78" t="s">
        <v>11</v>
      </c>
      <c r="L140" s="59"/>
      <c r="M140" s="59"/>
      <c r="N140" s="22"/>
      <c r="O140" s="59" t="s">
        <v>9</v>
      </c>
      <c r="P140" s="59"/>
      <c r="Q140" s="59"/>
      <c r="R140" s="59"/>
      <c r="S140" s="22"/>
      <c r="T140" s="59" t="s">
        <v>10</v>
      </c>
      <c r="U140" s="59"/>
      <c r="V140" s="59"/>
      <c r="W140" s="59"/>
      <c r="X140" s="22"/>
      <c r="Y140" s="78" t="s">
        <v>24</v>
      </c>
      <c r="Z140" s="59"/>
      <c r="AA140" s="59"/>
      <c r="AB140" s="59"/>
      <c r="AC140" s="23"/>
      <c r="AD140" s="85" t="s">
        <v>25</v>
      </c>
      <c r="AE140" s="86"/>
      <c r="AF140" s="23"/>
      <c r="AG140" s="59" t="str">
        <f>IF(AND(0&lt;ABS($O141),0&lt;ABS($T141),0&lt;ABS($Y141)),"CU YD",IF(AND(0&lt;ABS($O141),0&lt;ABS($T141)),"SQ YD",IF(AND(0&lt;ABS($O141)),"FT","EACH")))</f>
        <v>SQ YD</v>
      </c>
      <c r="AH140" s="59"/>
      <c r="AI140" s="59"/>
      <c r="AJ140" s="60"/>
    </row>
    <row r="141" spans="1:38" ht="20.100000000000001" customHeight="1" x14ac:dyDescent="0.2">
      <c r="A141" s="39"/>
      <c r="B141" s="182" t="s">
        <v>174</v>
      </c>
      <c r="C141" s="182"/>
      <c r="D141" s="182"/>
      <c r="E141" s="182"/>
      <c r="F141" s="182"/>
      <c r="G141" s="182"/>
      <c r="H141" s="182"/>
      <c r="I141" s="182"/>
      <c r="J141" s="91"/>
      <c r="K141" s="63">
        <v>2</v>
      </c>
      <c r="L141" s="63"/>
      <c r="M141" s="63"/>
      <c r="N141" s="20" t="s">
        <v>26</v>
      </c>
      <c r="O141" s="57">
        <v>20</v>
      </c>
      <c r="P141" s="58"/>
      <c r="Q141" s="55"/>
      <c r="R141" s="56"/>
      <c r="S141" s="20" t="s">
        <v>26</v>
      </c>
      <c r="T141" s="57">
        <v>41.666699999999999</v>
      </c>
      <c r="U141" s="58"/>
      <c r="V141" s="55"/>
      <c r="W141" s="56"/>
      <c r="X141" s="20" t="s">
        <v>26</v>
      </c>
      <c r="Y141" s="57"/>
      <c r="Z141" s="58"/>
      <c r="AA141" s="55"/>
      <c r="AB141" s="56"/>
      <c r="AC141" s="24" t="s">
        <v>27</v>
      </c>
      <c r="AD141" s="64">
        <v>9</v>
      </c>
      <c r="AE141" s="65"/>
      <c r="AF141" s="14" t="s">
        <v>28</v>
      </c>
      <c r="AG141" s="96">
        <f t="shared" ref="AG141:AG142" si="39">IF(K141=0," ",IF(AND(0&lt;ABS($O141),0&lt;ABS($T141),0&lt;ABS($Y141)),ROUND(($K141*IF($Q141&gt;0,($O141+$Q141)/2,$O141)*IF($V141&gt;0,($T141+$V141)/2,$T141)*IF($AA141&gt;0,($Y141+$AA141)/2,$Y141))/AD141,AL141),IF(AND(0&lt;ABS($O141),0&lt;ABS($T141)),ROUND(($K141*IF($Q141&gt;0,($O141+$Q141)/2,$O141)*IF($V141&gt;0,($T141+$V141)/2,$T141))/AD141,AL141),IF(AND(0&lt;ABS($O141)),ROUND($K141*IF($Q141&gt;0,($O141+$Q141)/2,$O141)/AD141,AL141),IF(AND(0&lt;ABS($K141)),K141," ")))))</f>
        <v>185.2</v>
      </c>
      <c r="AH141" s="179"/>
      <c r="AI141" s="179"/>
      <c r="AJ141" s="179"/>
      <c r="AK141" s="38"/>
      <c r="AL141" s="9">
        <v>1</v>
      </c>
    </row>
    <row r="142" spans="1:38" ht="20.100000000000001" customHeight="1" thickBot="1" x14ac:dyDescent="0.25">
      <c r="A142" s="39"/>
      <c r="B142" s="185"/>
      <c r="C142" s="185"/>
      <c r="D142" s="185"/>
      <c r="E142" s="185"/>
      <c r="F142" s="185"/>
      <c r="G142" s="185"/>
      <c r="H142" s="185"/>
      <c r="I142" s="185"/>
      <c r="J142" s="92"/>
      <c r="K142" s="49"/>
      <c r="L142" s="49"/>
      <c r="M142" s="49"/>
      <c r="N142" s="21" t="s">
        <v>26</v>
      </c>
      <c r="O142" s="50"/>
      <c r="P142" s="51"/>
      <c r="Q142" s="45"/>
      <c r="R142" s="46"/>
      <c r="S142" s="21" t="s">
        <v>26</v>
      </c>
      <c r="T142" s="50"/>
      <c r="U142" s="51"/>
      <c r="V142" s="45"/>
      <c r="W142" s="46"/>
      <c r="X142" s="21" t="s">
        <v>26</v>
      </c>
      <c r="Y142" s="50"/>
      <c r="Z142" s="51"/>
      <c r="AA142" s="45"/>
      <c r="AB142" s="46"/>
      <c r="AC142" s="25" t="s">
        <v>27</v>
      </c>
      <c r="AD142" s="70">
        <f>AD141</f>
        <v>9</v>
      </c>
      <c r="AE142" s="71"/>
      <c r="AF142" s="15" t="s">
        <v>28</v>
      </c>
      <c r="AG142" s="95" t="str">
        <f t="shared" si="39"/>
        <v xml:space="preserve"> </v>
      </c>
      <c r="AH142" s="178"/>
      <c r="AI142" s="178"/>
      <c r="AJ142" s="178"/>
      <c r="AK142" s="38"/>
      <c r="AL142" s="8">
        <f>AL141</f>
        <v>1</v>
      </c>
    </row>
    <row r="143" spans="1:38" ht="20.100000000000001" customHeight="1" thickTop="1" thickBot="1" x14ac:dyDescent="0.25">
      <c r="B143" s="52" t="s">
        <v>29</v>
      </c>
      <c r="C143" s="53"/>
      <c r="D143" s="53"/>
      <c r="E143" s="53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  <c r="S143" s="53"/>
      <c r="T143" s="53"/>
      <c r="U143" s="53"/>
      <c r="V143" s="53"/>
      <c r="W143" s="53"/>
      <c r="X143" s="53"/>
      <c r="Y143" s="53"/>
      <c r="Z143" s="53"/>
      <c r="AA143" s="53"/>
      <c r="AB143" s="53"/>
      <c r="AC143" s="53"/>
      <c r="AD143" s="53"/>
      <c r="AE143" s="53"/>
      <c r="AF143" s="54"/>
      <c r="AG143" s="77">
        <f>SUM(AG141:AG142)</f>
        <v>185.2</v>
      </c>
      <c r="AH143" s="187"/>
      <c r="AI143" s="187"/>
      <c r="AJ143" s="187"/>
      <c r="AK143" s="38"/>
    </row>
    <row r="144" spans="1:38" ht="15" customHeight="1" thickTop="1" thickBot="1" x14ac:dyDescent="0.25">
      <c r="B144" s="10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2"/>
      <c r="AH144" s="12"/>
      <c r="AI144" s="12"/>
      <c r="AJ144" s="13"/>
    </row>
    <row r="145" spans="1:38" ht="20.100000000000001" customHeight="1" thickTop="1" thickBot="1" x14ac:dyDescent="0.25">
      <c r="B145" s="73"/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5"/>
    </row>
    <row r="146" spans="1:38" ht="20.100000000000001" customHeight="1" thickBot="1" x14ac:dyDescent="0.25">
      <c r="B146" s="171" t="s">
        <v>12</v>
      </c>
      <c r="C146" s="172"/>
      <c r="D146" s="172"/>
      <c r="E146" s="172"/>
      <c r="F146" s="172"/>
      <c r="G146" s="172"/>
      <c r="H146" s="172"/>
      <c r="I146" s="172"/>
      <c r="J146" s="173"/>
      <c r="K146" s="78" t="s">
        <v>11</v>
      </c>
      <c r="L146" s="59"/>
      <c r="M146" s="59"/>
      <c r="N146" s="22"/>
      <c r="O146" s="59" t="s">
        <v>9</v>
      </c>
      <c r="P146" s="59"/>
      <c r="Q146" s="59"/>
      <c r="R146" s="59"/>
      <c r="S146" s="22"/>
      <c r="T146" s="59" t="s">
        <v>10</v>
      </c>
      <c r="U146" s="59"/>
      <c r="V146" s="59"/>
      <c r="W146" s="59"/>
      <c r="X146" s="22"/>
      <c r="Y146" s="78" t="s">
        <v>24</v>
      </c>
      <c r="Z146" s="59"/>
      <c r="AA146" s="59"/>
      <c r="AB146" s="59"/>
      <c r="AC146" s="23"/>
      <c r="AD146" s="85" t="s">
        <v>25</v>
      </c>
      <c r="AE146" s="86"/>
      <c r="AF146" s="23"/>
      <c r="AG146" s="59" t="str">
        <f>IF(AND(0&lt;ABS($O147),0&lt;ABS($T147),0&lt;ABS($Y147)),"CU YD",IF(AND(0&lt;ABS($O147),0&lt;ABS($T147)),"SQ YD",IF(AND(0&lt;ABS($O147)),"FT","EACH")))</f>
        <v>EACH</v>
      </c>
      <c r="AH146" s="59"/>
      <c r="AI146" s="59"/>
      <c r="AJ146" s="60"/>
    </row>
    <row r="147" spans="1:38" ht="20.100000000000001" customHeight="1" x14ac:dyDescent="0.2">
      <c r="A147" s="39"/>
      <c r="B147" s="182"/>
      <c r="C147" s="182"/>
      <c r="D147" s="182"/>
      <c r="E147" s="182"/>
      <c r="F147" s="182"/>
      <c r="G147" s="182"/>
      <c r="H147" s="182"/>
      <c r="I147" s="182"/>
      <c r="J147" s="91"/>
      <c r="K147" s="63"/>
      <c r="L147" s="63"/>
      <c r="M147" s="63"/>
      <c r="N147" s="20" t="s">
        <v>26</v>
      </c>
      <c r="O147" s="57"/>
      <c r="P147" s="58"/>
      <c r="Q147" s="55"/>
      <c r="R147" s="56"/>
      <c r="S147" s="20" t="s">
        <v>26</v>
      </c>
      <c r="T147" s="57"/>
      <c r="U147" s="58"/>
      <c r="V147" s="55"/>
      <c r="W147" s="56"/>
      <c r="X147" s="20" t="s">
        <v>26</v>
      </c>
      <c r="Y147" s="57"/>
      <c r="Z147" s="58"/>
      <c r="AA147" s="55"/>
      <c r="AB147" s="56"/>
      <c r="AC147" s="24" t="s">
        <v>27</v>
      </c>
      <c r="AD147" s="64">
        <v>1</v>
      </c>
      <c r="AE147" s="65"/>
      <c r="AF147" s="14" t="s">
        <v>28</v>
      </c>
      <c r="AG147" s="96" t="str">
        <f t="shared" ref="AG147:AG150" si="40">IF(K147=0," ",IF(AND(0&lt;ABS($O147),0&lt;ABS($T147),0&lt;ABS($Y147)),ROUND(($K147*IF($Q147&gt;0,($O147+$Q147)/2,$O147)*IF($V147&gt;0,($T147+$V147)/2,$T147)*IF($AA147&gt;0,($Y147+$AA147)/2,$Y147))/AD147,AL147),IF(AND(0&lt;ABS($O147),0&lt;ABS($T147)),ROUND(($K147*IF($Q147&gt;0,($O147+$Q147)/2,$O147)*IF($V147&gt;0,($T147+$V147)/2,$T147))/AD147,AL147),IF(AND(0&lt;ABS($O147)),ROUND($K147*IF($Q147&gt;0,($O147+$Q147)/2,$O147)/AD147,AL147),IF(AND(0&lt;ABS($K147)),K147," ")))))</f>
        <v xml:space="preserve"> </v>
      </c>
      <c r="AH147" s="179"/>
      <c r="AI147" s="179"/>
      <c r="AJ147" s="179"/>
      <c r="AK147" s="38"/>
      <c r="AL147" s="9">
        <v>1</v>
      </c>
    </row>
    <row r="148" spans="1:38" ht="20.100000000000001" customHeight="1" x14ac:dyDescent="0.2">
      <c r="A148" s="39"/>
      <c r="B148" s="185"/>
      <c r="C148" s="185"/>
      <c r="D148" s="185"/>
      <c r="E148" s="185"/>
      <c r="F148" s="185"/>
      <c r="G148" s="185"/>
      <c r="H148" s="185"/>
      <c r="I148" s="185"/>
      <c r="J148" s="92"/>
      <c r="K148" s="49"/>
      <c r="L148" s="49"/>
      <c r="M148" s="49"/>
      <c r="N148" s="21" t="s">
        <v>26</v>
      </c>
      <c r="O148" s="50"/>
      <c r="P148" s="51"/>
      <c r="Q148" s="45"/>
      <c r="R148" s="46"/>
      <c r="S148" s="21" t="s">
        <v>26</v>
      </c>
      <c r="T148" s="50"/>
      <c r="U148" s="51"/>
      <c r="V148" s="45"/>
      <c r="W148" s="46"/>
      <c r="X148" s="21" t="s">
        <v>26</v>
      </c>
      <c r="Y148" s="50"/>
      <c r="Z148" s="51"/>
      <c r="AA148" s="45"/>
      <c r="AB148" s="46"/>
      <c r="AC148" s="25" t="s">
        <v>27</v>
      </c>
      <c r="AD148" s="70">
        <f>AD147</f>
        <v>1</v>
      </c>
      <c r="AE148" s="71"/>
      <c r="AF148" s="15" t="s">
        <v>28</v>
      </c>
      <c r="AG148" s="95" t="str">
        <f t="shared" si="40"/>
        <v xml:space="preserve"> </v>
      </c>
      <c r="AH148" s="178"/>
      <c r="AI148" s="178"/>
      <c r="AJ148" s="178"/>
      <c r="AK148" s="38"/>
      <c r="AL148" s="8">
        <f>AL147</f>
        <v>1</v>
      </c>
    </row>
    <row r="149" spans="1:38" ht="20.100000000000001" customHeight="1" x14ac:dyDescent="0.2">
      <c r="A149" s="39"/>
      <c r="B149" s="185"/>
      <c r="C149" s="185"/>
      <c r="D149" s="185"/>
      <c r="E149" s="185"/>
      <c r="F149" s="185"/>
      <c r="G149" s="185"/>
      <c r="H149" s="185"/>
      <c r="I149" s="185"/>
      <c r="J149" s="92"/>
      <c r="K149" s="49"/>
      <c r="L149" s="49"/>
      <c r="M149" s="49"/>
      <c r="N149" s="21" t="s">
        <v>26</v>
      </c>
      <c r="O149" s="50"/>
      <c r="P149" s="51"/>
      <c r="Q149" s="45"/>
      <c r="R149" s="46"/>
      <c r="S149" s="21" t="s">
        <v>26</v>
      </c>
      <c r="T149" s="50"/>
      <c r="U149" s="51"/>
      <c r="V149" s="45"/>
      <c r="W149" s="46"/>
      <c r="X149" s="21" t="s">
        <v>26</v>
      </c>
      <c r="Y149" s="50"/>
      <c r="Z149" s="51"/>
      <c r="AA149" s="45"/>
      <c r="AB149" s="46"/>
      <c r="AC149" s="25" t="s">
        <v>27</v>
      </c>
      <c r="AD149" s="70">
        <f>AD148</f>
        <v>1</v>
      </c>
      <c r="AE149" s="71"/>
      <c r="AF149" s="15" t="s">
        <v>28</v>
      </c>
      <c r="AG149" s="95" t="str">
        <f t="shared" si="40"/>
        <v xml:space="preserve"> </v>
      </c>
      <c r="AH149" s="178"/>
      <c r="AI149" s="178"/>
      <c r="AJ149" s="178"/>
      <c r="AK149" s="38"/>
      <c r="AL149" s="8">
        <f t="shared" ref="AL149:AL150" si="41">AL148</f>
        <v>1</v>
      </c>
    </row>
    <row r="150" spans="1:38" ht="20.100000000000001" customHeight="1" thickBot="1" x14ac:dyDescent="0.25">
      <c r="A150" s="39"/>
      <c r="B150" s="186"/>
      <c r="C150" s="186"/>
      <c r="D150" s="186"/>
      <c r="E150" s="186"/>
      <c r="F150" s="186"/>
      <c r="G150" s="186"/>
      <c r="H150" s="186"/>
      <c r="I150" s="186"/>
      <c r="J150" s="127"/>
      <c r="K150" s="49"/>
      <c r="L150" s="49"/>
      <c r="M150" s="49"/>
      <c r="N150" s="21" t="s">
        <v>26</v>
      </c>
      <c r="O150" s="50"/>
      <c r="P150" s="51"/>
      <c r="Q150" s="45"/>
      <c r="R150" s="46"/>
      <c r="S150" s="21" t="s">
        <v>26</v>
      </c>
      <c r="T150" s="50"/>
      <c r="U150" s="51"/>
      <c r="V150" s="45"/>
      <c r="W150" s="46"/>
      <c r="X150" s="21" t="s">
        <v>26</v>
      </c>
      <c r="Y150" s="50"/>
      <c r="Z150" s="51"/>
      <c r="AA150" s="45"/>
      <c r="AB150" s="46"/>
      <c r="AC150" s="25" t="s">
        <v>27</v>
      </c>
      <c r="AD150" s="70">
        <f>AD149</f>
        <v>1</v>
      </c>
      <c r="AE150" s="71"/>
      <c r="AF150" s="15" t="s">
        <v>28</v>
      </c>
      <c r="AG150" s="95" t="str">
        <f t="shared" si="40"/>
        <v xml:space="preserve"> </v>
      </c>
      <c r="AH150" s="178"/>
      <c r="AI150" s="178"/>
      <c r="AJ150" s="178"/>
      <c r="AK150" s="38"/>
      <c r="AL150" s="8">
        <f t="shared" si="41"/>
        <v>1</v>
      </c>
    </row>
    <row r="151" spans="1:38" ht="20.100000000000001" customHeight="1" thickTop="1" thickBot="1" x14ac:dyDescent="0.25">
      <c r="B151" s="52" t="s">
        <v>29</v>
      </c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  <c r="S151" s="53"/>
      <c r="T151" s="53"/>
      <c r="U151" s="53"/>
      <c r="V151" s="53"/>
      <c r="W151" s="53"/>
      <c r="X151" s="53"/>
      <c r="Y151" s="53"/>
      <c r="Z151" s="53"/>
      <c r="AA151" s="53"/>
      <c r="AB151" s="53"/>
      <c r="AC151" s="53"/>
      <c r="AD151" s="53"/>
      <c r="AE151" s="53"/>
      <c r="AF151" s="54"/>
      <c r="AG151" s="77">
        <f>SUM(AG147:AG150)</f>
        <v>0</v>
      </c>
      <c r="AH151" s="187"/>
      <c r="AI151" s="187"/>
      <c r="AJ151" s="187"/>
      <c r="AK151" s="38"/>
    </row>
    <row r="152" spans="1:38" ht="20.100000000000001" customHeight="1" thickTop="1" x14ac:dyDescent="0.2"/>
    <row r="153" spans="1:38" ht="20.100000000000001" customHeight="1" x14ac:dyDescent="0.2"/>
    <row r="154" spans="1:38" ht="20.100000000000001" customHeight="1" x14ac:dyDescent="0.2"/>
    <row r="155" spans="1:38" ht="20.100000000000001" customHeight="1" x14ac:dyDescent="0.2"/>
    <row r="156" spans="1:38" ht="20.100000000000001" customHeight="1" x14ac:dyDescent="0.2"/>
    <row r="157" spans="1:38" ht="20.100000000000001" customHeight="1" x14ac:dyDescent="0.2"/>
    <row r="158" spans="1:38" ht="20.100000000000001" customHeight="1" x14ac:dyDescent="0.2"/>
    <row r="159" spans="1:38" ht="20.100000000000001" customHeight="1" x14ac:dyDescent="0.2"/>
    <row r="160" spans="1:38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  <row r="1111" ht="20.100000000000001" customHeight="1" x14ac:dyDescent="0.2"/>
    <row r="1112" ht="20.100000000000001" customHeight="1" x14ac:dyDescent="0.2"/>
    <row r="1113" ht="20.100000000000001" customHeight="1" x14ac:dyDescent="0.2"/>
    <row r="1114" ht="20.100000000000001" customHeight="1" x14ac:dyDescent="0.2"/>
    <row r="1115" ht="20.100000000000001" customHeight="1" x14ac:dyDescent="0.2"/>
    <row r="1116" ht="20.100000000000001" customHeight="1" x14ac:dyDescent="0.2"/>
    <row r="1117" ht="20.100000000000001" customHeight="1" x14ac:dyDescent="0.2"/>
    <row r="1118" ht="20.100000000000001" customHeight="1" x14ac:dyDescent="0.2"/>
    <row r="1119" ht="20.100000000000001" customHeight="1" x14ac:dyDescent="0.2"/>
    <row r="1120" ht="20.100000000000001" customHeight="1" x14ac:dyDescent="0.2"/>
    <row r="1121" ht="20.100000000000001" customHeight="1" x14ac:dyDescent="0.2"/>
    <row r="1122" ht="20.100000000000001" customHeight="1" x14ac:dyDescent="0.2"/>
    <row r="1123" ht="20.100000000000001" customHeight="1" x14ac:dyDescent="0.2"/>
    <row r="1124" ht="20.100000000000001" customHeight="1" x14ac:dyDescent="0.2"/>
    <row r="1125" ht="20.100000000000001" customHeight="1" x14ac:dyDescent="0.2"/>
    <row r="1126" ht="20.100000000000001" customHeight="1" x14ac:dyDescent="0.2"/>
    <row r="1127" ht="20.100000000000001" customHeight="1" x14ac:dyDescent="0.2"/>
    <row r="1128" ht="20.100000000000001" customHeight="1" x14ac:dyDescent="0.2"/>
    <row r="1129" ht="20.100000000000001" customHeight="1" x14ac:dyDescent="0.2"/>
    <row r="1130" ht="20.100000000000001" customHeight="1" x14ac:dyDescent="0.2"/>
    <row r="1131" ht="20.100000000000001" customHeight="1" x14ac:dyDescent="0.2"/>
    <row r="1132" ht="20.100000000000001" customHeight="1" x14ac:dyDescent="0.2"/>
    <row r="1133" ht="20.100000000000001" customHeight="1" x14ac:dyDescent="0.2"/>
    <row r="1134" ht="20.100000000000001" customHeight="1" x14ac:dyDescent="0.2"/>
    <row r="1135" ht="20.100000000000001" customHeight="1" x14ac:dyDescent="0.2"/>
    <row r="1136" ht="20.100000000000001" customHeight="1" x14ac:dyDescent="0.2"/>
    <row r="1137" ht="20.100000000000001" customHeight="1" x14ac:dyDescent="0.2"/>
    <row r="1138" ht="20.100000000000001" customHeight="1" x14ac:dyDescent="0.2"/>
    <row r="1139" ht="20.100000000000001" customHeight="1" x14ac:dyDescent="0.2"/>
    <row r="1140" ht="20.100000000000001" customHeight="1" x14ac:dyDescent="0.2"/>
    <row r="1141" ht="20.100000000000001" customHeight="1" x14ac:dyDescent="0.2"/>
    <row r="1142" ht="20.100000000000001" customHeight="1" x14ac:dyDescent="0.2"/>
    <row r="1143" ht="20.100000000000001" customHeight="1" x14ac:dyDescent="0.2"/>
    <row r="1144" ht="20.100000000000001" customHeight="1" x14ac:dyDescent="0.2"/>
    <row r="1145" ht="20.100000000000001" customHeight="1" x14ac:dyDescent="0.2"/>
    <row r="1146" ht="20.100000000000001" customHeight="1" x14ac:dyDescent="0.2"/>
    <row r="1147" ht="20.100000000000001" customHeight="1" x14ac:dyDescent="0.2"/>
    <row r="1148" ht="20.100000000000001" customHeight="1" x14ac:dyDescent="0.2"/>
    <row r="1149" ht="20.100000000000001" customHeight="1" x14ac:dyDescent="0.2"/>
    <row r="1150" ht="20.100000000000001" customHeight="1" x14ac:dyDescent="0.2"/>
    <row r="1151" ht="20.100000000000001" customHeight="1" x14ac:dyDescent="0.2"/>
    <row r="1152" ht="20.100000000000001" customHeight="1" x14ac:dyDescent="0.2"/>
    <row r="1153" ht="20.100000000000001" customHeight="1" x14ac:dyDescent="0.2"/>
    <row r="1154" ht="20.100000000000001" customHeight="1" x14ac:dyDescent="0.2"/>
    <row r="1155" ht="20.100000000000001" customHeight="1" x14ac:dyDescent="0.2"/>
    <row r="1156" ht="20.100000000000001" customHeight="1" x14ac:dyDescent="0.2"/>
    <row r="1157" ht="20.100000000000001" customHeight="1" x14ac:dyDescent="0.2"/>
    <row r="1158" ht="20.100000000000001" customHeight="1" x14ac:dyDescent="0.2"/>
    <row r="1159" ht="20.100000000000001" customHeight="1" x14ac:dyDescent="0.2"/>
    <row r="1160" ht="20.100000000000001" customHeight="1" x14ac:dyDescent="0.2"/>
    <row r="1161" ht="20.100000000000001" customHeight="1" x14ac:dyDescent="0.2"/>
    <row r="1162" ht="20.100000000000001" customHeight="1" x14ac:dyDescent="0.2"/>
    <row r="1163" ht="20.100000000000001" customHeight="1" x14ac:dyDescent="0.2"/>
    <row r="1164" ht="20.100000000000001" customHeight="1" x14ac:dyDescent="0.2"/>
    <row r="1165" ht="20.100000000000001" customHeight="1" x14ac:dyDescent="0.2"/>
    <row r="1166" ht="20.100000000000001" customHeight="1" x14ac:dyDescent="0.2"/>
    <row r="1167" ht="20.100000000000001" customHeight="1" x14ac:dyDescent="0.2"/>
    <row r="1168" ht="20.100000000000001" customHeight="1" x14ac:dyDescent="0.2"/>
    <row r="1169" ht="20.100000000000001" customHeight="1" x14ac:dyDescent="0.2"/>
    <row r="1170" ht="20.100000000000001" customHeight="1" x14ac:dyDescent="0.2"/>
    <row r="1171" ht="20.100000000000001" customHeight="1" x14ac:dyDescent="0.2"/>
    <row r="1172" ht="20.100000000000001" customHeight="1" x14ac:dyDescent="0.2"/>
    <row r="1173" ht="20.100000000000001" customHeight="1" x14ac:dyDescent="0.2"/>
    <row r="1174" ht="20.100000000000001" customHeight="1" x14ac:dyDescent="0.2"/>
    <row r="1175" ht="20.100000000000001" customHeight="1" x14ac:dyDescent="0.2"/>
    <row r="1176" ht="20.100000000000001" customHeight="1" x14ac:dyDescent="0.2"/>
    <row r="1177" ht="20.100000000000001" customHeight="1" x14ac:dyDescent="0.2"/>
    <row r="1178" ht="20.100000000000001" customHeight="1" x14ac:dyDescent="0.2"/>
    <row r="1179" ht="20.100000000000001" customHeight="1" x14ac:dyDescent="0.2"/>
    <row r="1180" ht="20.100000000000001" customHeight="1" x14ac:dyDescent="0.2"/>
    <row r="1181" ht="20.100000000000001" customHeight="1" x14ac:dyDescent="0.2"/>
    <row r="1182" ht="20.100000000000001" customHeight="1" x14ac:dyDescent="0.2"/>
    <row r="1183" ht="20.100000000000001" customHeight="1" x14ac:dyDescent="0.2"/>
    <row r="1184" ht="20.100000000000001" customHeight="1" x14ac:dyDescent="0.2"/>
    <row r="1185" ht="20.100000000000001" customHeight="1" x14ac:dyDescent="0.2"/>
    <row r="1186" ht="20.100000000000001" customHeight="1" x14ac:dyDescent="0.2"/>
    <row r="1187" ht="20.100000000000001" customHeight="1" x14ac:dyDescent="0.2"/>
    <row r="1188" ht="20.100000000000001" customHeight="1" x14ac:dyDescent="0.2"/>
    <row r="1189" ht="20.100000000000001" customHeight="1" x14ac:dyDescent="0.2"/>
    <row r="1190" ht="20.100000000000001" customHeight="1" x14ac:dyDescent="0.2"/>
    <row r="1191" ht="20.100000000000001" customHeight="1" x14ac:dyDescent="0.2"/>
    <row r="1192" ht="20.100000000000001" customHeight="1" x14ac:dyDescent="0.2"/>
    <row r="1193" ht="20.100000000000001" customHeight="1" x14ac:dyDescent="0.2"/>
    <row r="1194" ht="20.100000000000001" customHeight="1" x14ac:dyDescent="0.2"/>
    <row r="1195" ht="20.100000000000001" customHeight="1" x14ac:dyDescent="0.2"/>
    <row r="1196" ht="20.100000000000001" customHeight="1" x14ac:dyDescent="0.2"/>
    <row r="1197" ht="20.100000000000001" customHeight="1" x14ac:dyDescent="0.2"/>
    <row r="1198" ht="20.100000000000001" customHeight="1" x14ac:dyDescent="0.2"/>
  </sheetData>
  <mergeCells count="876">
    <mergeCell ref="B75:J75"/>
    <mergeCell ref="K75:M75"/>
    <mergeCell ref="O75:P75"/>
    <mergeCell ref="Q75:R75"/>
    <mergeCell ref="T75:U75"/>
    <mergeCell ref="V75:W75"/>
    <mergeCell ref="Y75:Z75"/>
    <mergeCell ref="AA75:AB75"/>
    <mergeCell ref="AD75:AE75"/>
    <mergeCell ref="B76:J76"/>
    <mergeCell ref="K76:M76"/>
    <mergeCell ref="O76:P76"/>
    <mergeCell ref="Q76:R76"/>
    <mergeCell ref="T76:U76"/>
    <mergeCell ref="V76:W76"/>
    <mergeCell ref="Y76:Z76"/>
    <mergeCell ref="AA76:AB76"/>
    <mergeCell ref="AD76:AE76"/>
    <mergeCell ref="B74:J74"/>
    <mergeCell ref="K74:M74"/>
    <mergeCell ref="O74:P74"/>
    <mergeCell ref="Q74:R74"/>
    <mergeCell ref="T74:U74"/>
    <mergeCell ref="V74:W74"/>
    <mergeCell ref="Y74:Z74"/>
    <mergeCell ref="AA74:AB74"/>
    <mergeCell ref="AD74:AE74"/>
    <mergeCell ref="B73:J73"/>
    <mergeCell ref="K73:M73"/>
    <mergeCell ref="O73:P73"/>
    <mergeCell ref="Q73:R73"/>
    <mergeCell ref="T73:U73"/>
    <mergeCell ref="V73:W73"/>
    <mergeCell ref="Y73:Z73"/>
    <mergeCell ref="AA73:AB73"/>
    <mergeCell ref="AD73:AE73"/>
    <mergeCell ref="AA46:AB46"/>
    <mergeCell ref="AD46:AE46"/>
    <mergeCell ref="AG46:AJ46"/>
    <mergeCell ref="AD48:AE48"/>
    <mergeCell ref="AG48:AJ48"/>
    <mergeCell ref="B46:J46"/>
    <mergeCell ref="K46:M46"/>
    <mergeCell ref="O46:P46"/>
    <mergeCell ref="Q46:R46"/>
    <mergeCell ref="T46:U46"/>
    <mergeCell ref="V46:W46"/>
    <mergeCell ref="Y46:Z46"/>
    <mergeCell ref="V47:W47"/>
    <mergeCell ref="Y47:Z47"/>
    <mergeCell ref="AA47:AB47"/>
    <mergeCell ref="AD47:AE47"/>
    <mergeCell ref="AG47:AJ47"/>
    <mergeCell ref="B48:J48"/>
    <mergeCell ref="K48:M48"/>
    <mergeCell ref="O48:P48"/>
    <mergeCell ref="Q48:R48"/>
    <mergeCell ref="T48:U48"/>
    <mergeCell ref="V48:W48"/>
    <mergeCell ref="Y48:Z48"/>
    <mergeCell ref="AA48:AB48"/>
    <mergeCell ref="AG150:AJ150"/>
    <mergeCell ref="B151:AF151"/>
    <mergeCell ref="AG151:AJ151"/>
    <mergeCell ref="AG149:AJ149"/>
    <mergeCell ref="B150:J150"/>
    <mergeCell ref="K150:M150"/>
    <mergeCell ref="O150:P150"/>
    <mergeCell ref="Q150:R150"/>
    <mergeCell ref="T150:U150"/>
    <mergeCell ref="V150:W150"/>
    <mergeCell ref="Y150:Z150"/>
    <mergeCell ref="AA150:AB150"/>
    <mergeCell ref="AD150:AE150"/>
    <mergeCell ref="B149:J149"/>
    <mergeCell ref="K149:M149"/>
    <mergeCell ref="O149:P149"/>
    <mergeCell ref="Q149:R149"/>
    <mergeCell ref="T149:U149"/>
    <mergeCell ref="V149:W149"/>
    <mergeCell ref="Y149:Z149"/>
    <mergeCell ref="AA149:AB149"/>
    <mergeCell ref="AD149:AE149"/>
    <mergeCell ref="AG147:AJ147"/>
    <mergeCell ref="B148:J148"/>
    <mergeCell ref="K148:M148"/>
    <mergeCell ref="O148:P148"/>
    <mergeCell ref="Q148:R148"/>
    <mergeCell ref="T148:U148"/>
    <mergeCell ref="V148:W148"/>
    <mergeCell ref="Y148:Z148"/>
    <mergeCell ref="AA148:AB148"/>
    <mergeCell ref="AD148:AE148"/>
    <mergeCell ref="AG148:AJ148"/>
    <mergeCell ref="B147:J147"/>
    <mergeCell ref="K147:M147"/>
    <mergeCell ref="O147:P147"/>
    <mergeCell ref="Q147:R147"/>
    <mergeCell ref="T147:U147"/>
    <mergeCell ref="V147:W147"/>
    <mergeCell ref="Y147:Z147"/>
    <mergeCell ref="AA147:AB147"/>
    <mergeCell ref="AD147:AE147"/>
    <mergeCell ref="B143:AF143"/>
    <mergeCell ref="AG143:AJ143"/>
    <mergeCell ref="B145:AJ145"/>
    <mergeCell ref="B146:J146"/>
    <mergeCell ref="K146:M146"/>
    <mergeCell ref="O146:R146"/>
    <mergeCell ref="T146:W146"/>
    <mergeCell ref="Y146:AB146"/>
    <mergeCell ref="AD146:AE146"/>
    <mergeCell ref="AG146:AJ146"/>
    <mergeCell ref="AG142:AJ142"/>
    <mergeCell ref="AG141:AJ141"/>
    <mergeCell ref="B142:J142"/>
    <mergeCell ref="K142:M142"/>
    <mergeCell ref="O142:P142"/>
    <mergeCell ref="Q142:R142"/>
    <mergeCell ref="T142:U142"/>
    <mergeCell ref="V142:W142"/>
    <mergeCell ref="Y142:Z142"/>
    <mergeCell ref="AA142:AB142"/>
    <mergeCell ref="AD142:AE142"/>
    <mergeCell ref="B141:J141"/>
    <mergeCell ref="K141:M141"/>
    <mergeCell ref="O141:P141"/>
    <mergeCell ref="Q141:R141"/>
    <mergeCell ref="T141:U141"/>
    <mergeCell ref="V141:W141"/>
    <mergeCell ref="Y141:Z141"/>
    <mergeCell ref="AA141:AB141"/>
    <mergeCell ref="AD141:AE141"/>
    <mergeCell ref="B137:AF137"/>
    <mergeCell ref="AG137:AJ137"/>
    <mergeCell ref="B139:AJ139"/>
    <mergeCell ref="B140:J140"/>
    <mergeCell ref="K140:M140"/>
    <mergeCell ref="O140:R140"/>
    <mergeCell ref="T140:W140"/>
    <mergeCell ref="Y140:AB140"/>
    <mergeCell ref="AD140:AE140"/>
    <mergeCell ref="AG140:AJ140"/>
    <mergeCell ref="AG136:AJ136"/>
    <mergeCell ref="AG135:AJ135"/>
    <mergeCell ref="B136:J136"/>
    <mergeCell ref="K136:M136"/>
    <mergeCell ref="O136:P136"/>
    <mergeCell ref="Q136:R136"/>
    <mergeCell ref="T136:U136"/>
    <mergeCell ref="V136:W136"/>
    <mergeCell ref="Y136:Z136"/>
    <mergeCell ref="AA136:AB136"/>
    <mergeCell ref="AD136:AE136"/>
    <mergeCell ref="AG134:AJ134"/>
    <mergeCell ref="B135:J135"/>
    <mergeCell ref="K135:M135"/>
    <mergeCell ref="O135:P135"/>
    <mergeCell ref="Q135:R135"/>
    <mergeCell ref="T135:U135"/>
    <mergeCell ref="V135:W135"/>
    <mergeCell ref="Y135:Z135"/>
    <mergeCell ref="AA135:AB135"/>
    <mergeCell ref="AD135:AE135"/>
    <mergeCell ref="B134:J134"/>
    <mergeCell ref="K134:M134"/>
    <mergeCell ref="O134:P134"/>
    <mergeCell ref="Q134:R134"/>
    <mergeCell ref="T134:U134"/>
    <mergeCell ref="V134:W134"/>
    <mergeCell ref="Y134:Z134"/>
    <mergeCell ref="AA134:AB134"/>
    <mergeCell ref="AD134:AE134"/>
    <mergeCell ref="B130:AF130"/>
    <mergeCell ref="AG130:AJ130"/>
    <mergeCell ref="B132:AJ132"/>
    <mergeCell ref="B133:J133"/>
    <mergeCell ref="K133:M133"/>
    <mergeCell ref="O133:R133"/>
    <mergeCell ref="T133:W133"/>
    <mergeCell ref="Y133:AB133"/>
    <mergeCell ref="AD133:AE133"/>
    <mergeCell ref="AG133:AJ133"/>
    <mergeCell ref="AG129:AJ129"/>
    <mergeCell ref="AG128:AJ128"/>
    <mergeCell ref="B129:J129"/>
    <mergeCell ref="K129:M129"/>
    <mergeCell ref="O129:P129"/>
    <mergeCell ref="Q129:R129"/>
    <mergeCell ref="T129:U129"/>
    <mergeCell ref="V129:W129"/>
    <mergeCell ref="Y129:Z129"/>
    <mergeCell ref="AA129:AB129"/>
    <mergeCell ref="AD129:AE129"/>
    <mergeCell ref="B128:J128"/>
    <mergeCell ref="K128:M128"/>
    <mergeCell ref="O128:P128"/>
    <mergeCell ref="Q128:R128"/>
    <mergeCell ref="T128:U128"/>
    <mergeCell ref="V128:W128"/>
    <mergeCell ref="Y128:Z128"/>
    <mergeCell ref="AA128:AB128"/>
    <mergeCell ref="AD128:AE128"/>
    <mergeCell ref="B124:AF124"/>
    <mergeCell ref="AG124:AJ124"/>
    <mergeCell ref="B126:AJ126"/>
    <mergeCell ref="B127:J127"/>
    <mergeCell ref="K127:M127"/>
    <mergeCell ref="O127:R127"/>
    <mergeCell ref="T127:W127"/>
    <mergeCell ref="Y127:AB127"/>
    <mergeCell ref="AD127:AE127"/>
    <mergeCell ref="AG127:AJ127"/>
    <mergeCell ref="AG123:AJ123"/>
    <mergeCell ref="AG122:AJ122"/>
    <mergeCell ref="B123:J123"/>
    <mergeCell ref="K123:M123"/>
    <mergeCell ref="O123:P123"/>
    <mergeCell ref="Q123:R123"/>
    <mergeCell ref="T123:U123"/>
    <mergeCell ref="V123:W123"/>
    <mergeCell ref="Y123:Z123"/>
    <mergeCell ref="AA123:AB123"/>
    <mergeCell ref="AD123:AE123"/>
    <mergeCell ref="B122:J122"/>
    <mergeCell ref="K122:M122"/>
    <mergeCell ref="O122:P122"/>
    <mergeCell ref="Q122:R122"/>
    <mergeCell ref="T122:U122"/>
    <mergeCell ref="V122:W122"/>
    <mergeCell ref="Y122:Z122"/>
    <mergeCell ref="AA122:AB122"/>
    <mergeCell ref="AD122:AE122"/>
    <mergeCell ref="B118:AF118"/>
    <mergeCell ref="AG118:AJ118"/>
    <mergeCell ref="B120:AJ120"/>
    <mergeCell ref="B121:J121"/>
    <mergeCell ref="K121:M121"/>
    <mergeCell ref="O121:R121"/>
    <mergeCell ref="T121:W121"/>
    <mergeCell ref="Y121:AB121"/>
    <mergeCell ref="AD121:AE121"/>
    <mergeCell ref="AG121:AJ121"/>
    <mergeCell ref="AG117:AJ117"/>
    <mergeCell ref="AG116:AJ116"/>
    <mergeCell ref="B117:J117"/>
    <mergeCell ref="K117:M117"/>
    <mergeCell ref="O117:P117"/>
    <mergeCell ref="Q117:R117"/>
    <mergeCell ref="T117:U117"/>
    <mergeCell ref="V117:W117"/>
    <mergeCell ref="Y117:Z117"/>
    <mergeCell ref="AA117:AB117"/>
    <mergeCell ref="AD117:AE117"/>
    <mergeCell ref="AG115:AJ115"/>
    <mergeCell ref="B116:J116"/>
    <mergeCell ref="K116:M116"/>
    <mergeCell ref="O116:P116"/>
    <mergeCell ref="Q116:R116"/>
    <mergeCell ref="T116:U116"/>
    <mergeCell ref="V116:W116"/>
    <mergeCell ref="Y116:Z116"/>
    <mergeCell ref="AA116:AB116"/>
    <mergeCell ref="AD116:AE116"/>
    <mergeCell ref="B115:J115"/>
    <mergeCell ref="K115:M115"/>
    <mergeCell ref="O115:P115"/>
    <mergeCell ref="Q115:R115"/>
    <mergeCell ref="T115:U115"/>
    <mergeCell ref="V115:W115"/>
    <mergeCell ref="Y115:Z115"/>
    <mergeCell ref="AA115:AB115"/>
    <mergeCell ref="AD115:AE115"/>
    <mergeCell ref="B113:AJ113"/>
    <mergeCell ref="B114:J114"/>
    <mergeCell ref="K114:M114"/>
    <mergeCell ref="O114:R114"/>
    <mergeCell ref="T114:W114"/>
    <mergeCell ref="Y114:AB114"/>
    <mergeCell ref="AD114:AE114"/>
    <mergeCell ref="B111:AF111"/>
    <mergeCell ref="AG111:AJ111"/>
    <mergeCell ref="AG114:AJ114"/>
    <mergeCell ref="AG63:AJ63"/>
    <mergeCell ref="K64:M64"/>
    <mergeCell ref="O64:P64"/>
    <mergeCell ref="Q64:R64"/>
    <mergeCell ref="T64:U64"/>
    <mergeCell ref="Y62:AB62"/>
    <mergeCell ref="AD62:AE62"/>
    <mergeCell ref="AG62:AJ62"/>
    <mergeCell ref="K63:M63"/>
    <mergeCell ref="O63:P63"/>
    <mergeCell ref="Q63:R63"/>
    <mergeCell ref="T63:U63"/>
    <mergeCell ref="V63:W63"/>
    <mergeCell ref="Y64:Z64"/>
    <mergeCell ref="AA64:AB64"/>
    <mergeCell ref="AD64:AE64"/>
    <mergeCell ref="B105:AF105"/>
    <mergeCell ref="AG105:AJ105"/>
    <mergeCell ref="B107:AJ107"/>
    <mergeCell ref="B108:J108"/>
    <mergeCell ref="K108:M108"/>
    <mergeCell ref="O108:R108"/>
    <mergeCell ref="T108:W108"/>
    <mergeCell ref="Y108:AB108"/>
    <mergeCell ref="AD108:AE108"/>
    <mergeCell ref="AG108:AJ108"/>
    <mergeCell ref="AG110:AJ110"/>
    <mergeCell ref="B110:J110"/>
    <mergeCell ref="K110:M110"/>
    <mergeCell ref="O110:P110"/>
    <mergeCell ref="Q110:R110"/>
    <mergeCell ref="Q109:R109"/>
    <mergeCell ref="T109:U109"/>
    <mergeCell ref="V109:W109"/>
    <mergeCell ref="Y109:Z109"/>
    <mergeCell ref="AA109:AB109"/>
    <mergeCell ref="AD109:AE109"/>
    <mergeCell ref="AG109:AJ109"/>
    <mergeCell ref="T110:U110"/>
    <mergeCell ref="V110:W110"/>
    <mergeCell ref="Y110:Z110"/>
    <mergeCell ref="AA110:AB110"/>
    <mergeCell ref="AD110:AE110"/>
    <mergeCell ref="B109:J109"/>
    <mergeCell ref="K109:M109"/>
    <mergeCell ref="O109:P109"/>
    <mergeCell ref="AG103:AJ103"/>
    <mergeCell ref="B104:J104"/>
    <mergeCell ref="K104:M104"/>
    <mergeCell ref="O104:P104"/>
    <mergeCell ref="Q104:R104"/>
    <mergeCell ref="T104:U104"/>
    <mergeCell ref="V104:W104"/>
    <mergeCell ref="Y104:Z104"/>
    <mergeCell ref="AA104:AB104"/>
    <mergeCell ref="AD104:AE104"/>
    <mergeCell ref="AG104:AJ104"/>
    <mergeCell ref="B103:J103"/>
    <mergeCell ref="K103:M103"/>
    <mergeCell ref="O103:P103"/>
    <mergeCell ref="Q103:R103"/>
    <mergeCell ref="T103:U103"/>
    <mergeCell ref="V103:W103"/>
    <mergeCell ref="Y103:Z103"/>
    <mergeCell ref="AA103:AB103"/>
    <mergeCell ref="AD103:AE103"/>
    <mergeCell ref="B99:AF99"/>
    <mergeCell ref="AG99:AJ99"/>
    <mergeCell ref="B101:AJ101"/>
    <mergeCell ref="B102:J102"/>
    <mergeCell ref="K102:M102"/>
    <mergeCell ref="O102:R102"/>
    <mergeCell ref="T102:W102"/>
    <mergeCell ref="Y102:AB102"/>
    <mergeCell ref="AD102:AE102"/>
    <mergeCell ref="AG102:AJ102"/>
    <mergeCell ref="AG98:AJ98"/>
    <mergeCell ref="AG97:AJ97"/>
    <mergeCell ref="B98:J98"/>
    <mergeCell ref="K98:M98"/>
    <mergeCell ref="O98:P98"/>
    <mergeCell ref="Q98:R98"/>
    <mergeCell ref="T98:U98"/>
    <mergeCell ref="V98:W98"/>
    <mergeCell ref="Y98:Z98"/>
    <mergeCell ref="AA98:AB98"/>
    <mergeCell ref="AD98:AE98"/>
    <mergeCell ref="AG96:AJ96"/>
    <mergeCell ref="B97:J97"/>
    <mergeCell ref="K97:M97"/>
    <mergeCell ref="O97:P97"/>
    <mergeCell ref="Q97:R97"/>
    <mergeCell ref="T97:U97"/>
    <mergeCell ref="V97:W97"/>
    <mergeCell ref="Y97:Z97"/>
    <mergeCell ref="AA97:AB97"/>
    <mergeCell ref="AD97:AE97"/>
    <mergeCell ref="B96:J96"/>
    <mergeCell ref="K96:M96"/>
    <mergeCell ref="O96:P96"/>
    <mergeCell ref="Q96:R96"/>
    <mergeCell ref="T96:U96"/>
    <mergeCell ref="V96:W96"/>
    <mergeCell ref="Y96:Z96"/>
    <mergeCell ref="AA96:AB96"/>
    <mergeCell ref="AD96:AE96"/>
    <mergeCell ref="B94:AJ94"/>
    <mergeCell ref="B95:J95"/>
    <mergeCell ref="K95:M95"/>
    <mergeCell ref="O95:R95"/>
    <mergeCell ref="T95:W95"/>
    <mergeCell ref="Y95:AB95"/>
    <mergeCell ref="AD95:AE95"/>
    <mergeCell ref="B92:AF92"/>
    <mergeCell ref="AG92:AJ92"/>
    <mergeCell ref="AG95:AJ95"/>
    <mergeCell ref="AG91:AJ91"/>
    <mergeCell ref="AG90:AJ90"/>
    <mergeCell ref="B91:J91"/>
    <mergeCell ref="K91:M91"/>
    <mergeCell ref="O91:P91"/>
    <mergeCell ref="Q91:R91"/>
    <mergeCell ref="T91:U91"/>
    <mergeCell ref="V91:W91"/>
    <mergeCell ref="Y91:Z91"/>
    <mergeCell ref="AA91:AB91"/>
    <mergeCell ref="AD91:AE91"/>
    <mergeCell ref="AG89:AJ89"/>
    <mergeCell ref="B90:J90"/>
    <mergeCell ref="K90:M90"/>
    <mergeCell ref="O90:P90"/>
    <mergeCell ref="Q90:R90"/>
    <mergeCell ref="T90:U90"/>
    <mergeCell ref="V90:W90"/>
    <mergeCell ref="Y90:Z90"/>
    <mergeCell ref="AA90:AB90"/>
    <mergeCell ref="AD90:AE90"/>
    <mergeCell ref="B89:J89"/>
    <mergeCell ref="K89:M89"/>
    <mergeCell ref="O89:P89"/>
    <mergeCell ref="Q89:R89"/>
    <mergeCell ref="T89:U89"/>
    <mergeCell ref="V89:W89"/>
    <mergeCell ref="Y89:Z89"/>
    <mergeCell ref="AA89:AB89"/>
    <mergeCell ref="AD89:AE89"/>
    <mergeCell ref="B85:AF85"/>
    <mergeCell ref="AG85:AJ85"/>
    <mergeCell ref="B87:AJ87"/>
    <mergeCell ref="B88:J88"/>
    <mergeCell ref="K88:M88"/>
    <mergeCell ref="O88:R88"/>
    <mergeCell ref="T88:W88"/>
    <mergeCell ref="Y88:AB88"/>
    <mergeCell ref="AD88:AE88"/>
    <mergeCell ref="AG88:AJ88"/>
    <mergeCell ref="AG84:AJ84"/>
    <mergeCell ref="AG83:AJ83"/>
    <mergeCell ref="B84:J84"/>
    <mergeCell ref="K84:M84"/>
    <mergeCell ref="O84:P84"/>
    <mergeCell ref="Q84:R84"/>
    <mergeCell ref="T84:U84"/>
    <mergeCell ref="V84:W84"/>
    <mergeCell ref="Y84:Z84"/>
    <mergeCell ref="AA84:AB84"/>
    <mergeCell ref="AD84:AE84"/>
    <mergeCell ref="B72:J72"/>
    <mergeCell ref="B71:J71"/>
    <mergeCell ref="B66:J66"/>
    <mergeCell ref="B70:J70"/>
    <mergeCell ref="B62:J62"/>
    <mergeCell ref="AG82:AJ82"/>
    <mergeCell ref="B83:J83"/>
    <mergeCell ref="K83:M83"/>
    <mergeCell ref="O83:P83"/>
    <mergeCell ref="Q83:R83"/>
    <mergeCell ref="T83:U83"/>
    <mergeCell ref="V83:W83"/>
    <mergeCell ref="Y83:Z83"/>
    <mergeCell ref="AA83:AB83"/>
    <mergeCell ref="AD83:AE83"/>
    <mergeCell ref="B82:J82"/>
    <mergeCell ref="K82:M82"/>
    <mergeCell ref="O82:R82"/>
    <mergeCell ref="T82:W82"/>
    <mergeCell ref="Y82:AB82"/>
    <mergeCell ref="AD82:AE82"/>
    <mergeCell ref="AG66:AJ66"/>
    <mergeCell ref="AG64:AJ64"/>
    <mergeCell ref="AD63:AE63"/>
    <mergeCell ref="B79:AF79"/>
    <mergeCell ref="AG79:AJ79"/>
    <mergeCell ref="K78:M78"/>
    <mergeCell ref="O78:P78"/>
    <mergeCell ref="Q78:R78"/>
    <mergeCell ref="T78:U78"/>
    <mergeCell ref="T77:U77"/>
    <mergeCell ref="V77:W77"/>
    <mergeCell ref="Y77:Z77"/>
    <mergeCell ref="AA77:AB77"/>
    <mergeCell ref="AD77:AE77"/>
    <mergeCell ref="AG77:AJ77"/>
    <mergeCell ref="B78:J78"/>
    <mergeCell ref="B77:J77"/>
    <mergeCell ref="K77:M77"/>
    <mergeCell ref="O77:P77"/>
    <mergeCell ref="Q77:R77"/>
    <mergeCell ref="B81:AJ81"/>
    <mergeCell ref="AA55:AB55"/>
    <mergeCell ref="AD55:AE55"/>
    <mergeCell ref="AG55:AJ55"/>
    <mergeCell ref="B58:J58"/>
    <mergeCell ref="B22:J22"/>
    <mergeCell ref="B29:J29"/>
    <mergeCell ref="B28:J28"/>
    <mergeCell ref="B17:J17"/>
    <mergeCell ref="B36:J36"/>
    <mergeCell ref="B23:J23"/>
    <mergeCell ref="B43:J43"/>
    <mergeCell ref="B42:J42"/>
    <mergeCell ref="B37:J37"/>
    <mergeCell ref="B35:J35"/>
    <mergeCell ref="B34:J34"/>
    <mergeCell ref="B21:J21"/>
    <mergeCell ref="B27:J27"/>
    <mergeCell ref="V78:W78"/>
    <mergeCell ref="Y78:Z78"/>
    <mergeCell ref="B55:J55"/>
    <mergeCell ref="AA78:AB78"/>
    <mergeCell ref="AD78:AE78"/>
    <mergeCell ref="AG78:AJ78"/>
    <mergeCell ref="B33:J33"/>
    <mergeCell ref="B64:J64"/>
    <mergeCell ref="B63:J63"/>
    <mergeCell ref="B54:J54"/>
    <mergeCell ref="B49:J49"/>
    <mergeCell ref="T66:U66"/>
    <mergeCell ref="V66:W66"/>
    <mergeCell ref="V64:W64"/>
    <mergeCell ref="B50:AF50"/>
    <mergeCell ref="V44:W44"/>
    <mergeCell ref="Y44:Z44"/>
    <mergeCell ref="AA44:AB44"/>
    <mergeCell ref="AD44:AE44"/>
    <mergeCell ref="T43:U43"/>
    <mergeCell ref="V43:W43"/>
    <mergeCell ref="Y43:Z43"/>
    <mergeCell ref="AA43:AB43"/>
    <mergeCell ref="AD43:AE43"/>
    <mergeCell ref="B40:AJ40"/>
    <mergeCell ref="K41:M41"/>
    <mergeCell ref="O41:R41"/>
    <mergeCell ref="T41:W41"/>
    <mergeCell ref="K55:M55"/>
    <mergeCell ref="K57:M57"/>
    <mergeCell ref="Y63:Z63"/>
    <mergeCell ref="AA63:AB63"/>
    <mergeCell ref="O55:P55"/>
    <mergeCell ref="O57:P57"/>
    <mergeCell ref="K58:M58"/>
    <mergeCell ref="O58:P58"/>
    <mergeCell ref="Q58:R58"/>
    <mergeCell ref="T58:U58"/>
    <mergeCell ref="V58:W58"/>
    <mergeCell ref="Y58:Z58"/>
    <mergeCell ref="K56:M56"/>
    <mergeCell ref="O56:P56"/>
    <mergeCell ref="Q56:R56"/>
    <mergeCell ref="T56:U56"/>
    <mergeCell ref="V56:W56"/>
    <mergeCell ref="Y56:Z56"/>
    <mergeCell ref="K72:M72"/>
    <mergeCell ref="O72:P72"/>
    <mergeCell ref="Q72:R72"/>
    <mergeCell ref="T72:U72"/>
    <mergeCell ref="K71:M71"/>
    <mergeCell ref="O71:P71"/>
    <mergeCell ref="Q71:R71"/>
    <mergeCell ref="T71:U71"/>
    <mergeCell ref="V71:W71"/>
    <mergeCell ref="AG73:AJ73"/>
    <mergeCell ref="V72:W72"/>
    <mergeCell ref="Y72:Z72"/>
    <mergeCell ref="AA72:AB72"/>
    <mergeCell ref="AD72:AE72"/>
    <mergeCell ref="AG72:AJ72"/>
    <mergeCell ref="AG76:AJ76"/>
    <mergeCell ref="AG74:AJ74"/>
    <mergeCell ref="O70:R70"/>
    <mergeCell ref="T70:W70"/>
    <mergeCell ref="Y70:AB70"/>
    <mergeCell ref="AD70:AE70"/>
    <mergeCell ref="AG70:AJ70"/>
    <mergeCell ref="Y71:Z71"/>
    <mergeCell ref="AA71:AB71"/>
    <mergeCell ref="AD71:AE71"/>
    <mergeCell ref="AG71:AJ71"/>
    <mergeCell ref="AG75:AJ75"/>
    <mergeCell ref="B67:AF67"/>
    <mergeCell ref="AG67:AJ67"/>
    <mergeCell ref="B65:J65"/>
    <mergeCell ref="K65:M65"/>
    <mergeCell ref="O65:P65"/>
    <mergeCell ref="Q65:R65"/>
    <mergeCell ref="T65:U65"/>
    <mergeCell ref="V65:W65"/>
    <mergeCell ref="Y65:Z65"/>
    <mergeCell ref="AA65:AB65"/>
    <mergeCell ref="AD65:AE65"/>
    <mergeCell ref="AG65:AJ65"/>
    <mergeCell ref="AD66:AE66"/>
    <mergeCell ref="K66:M66"/>
    <mergeCell ref="O66:P66"/>
    <mergeCell ref="Q66:R66"/>
    <mergeCell ref="Y66:Z66"/>
    <mergeCell ref="AA66:AB66"/>
    <mergeCell ref="B69:AJ69"/>
    <mergeCell ref="K70:M70"/>
    <mergeCell ref="AD57:AE57"/>
    <mergeCell ref="AG57:AJ57"/>
    <mergeCell ref="AD54:AE54"/>
    <mergeCell ref="AG54:AJ54"/>
    <mergeCell ref="B59:AF59"/>
    <mergeCell ref="AG59:AJ59"/>
    <mergeCell ref="B61:AJ61"/>
    <mergeCell ref="K62:M62"/>
    <mergeCell ref="O62:R62"/>
    <mergeCell ref="T62:W62"/>
    <mergeCell ref="Q55:R55"/>
    <mergeCell ref="T55:U55"/>
    <mergeCell ref="V55:W55"/>
    <mergeCell ref="Y55:Z55"/>
    <mergeCell ref="AA58:AB58"/>
    <mergeCell ref="AD58:AE58"/>
    <mergeCell ref="AG58:AJ58"/>
    <mergeCell ref="AG56:AJ56"/>
    <mergeCell ref="B56:J56"/>
    <mergeCell ref="AA56:AB56"/>
    <mergeCell ref="AD56:AE56"/>
    <mergeCell ref="K54:M54"/>
    <mergeCell ref="O54:P54"/>
    <mergeCell ref="Q54:R54"/>
    <mergeCell ref="T54:U54"/>
    <mergeCell ref="V54:W54"/>
    <mergeCell ref="Y54:Z54"/>
    <mergeCell ref="AA54:AB54"/>
    <mergeCell ref="B57:J57"/>
    <mergeCell ref="Q57:R57"/>
    <mergeCell ref="T57:U57"/>
    <mergeCell ref="V57:W57"/>
    <mergeCell ref="Y57:Z57"/>
    <mergeCell ref="AA57:AB57"/>
    <mergeCell ref="AG50:AJ50"/>
    <mergeCell ref="B52:AJ52"/>
    <mergeCell ref="K53:M53"/>
    <mergeCell ref="O53:R53"/>
    <mergeCell ref="T53:W53"/>
    <mergeCell ref="Y53:AB53"/>
    <mergeCell ref="AD53:AE53"/>
    <mergeCell ref="T49:U49"/>
    <mergeCell ref="V49:W49"/>
    <mergeCell ref="Y49:Z49"/>
    <mergeCell ref="AA49:AB49"/>
    <mergeCell ref="AD49:AE49"/>
    <mergeCell ref="AG49:AJ49"/>
    <mergeCell ref="AG53:AJ53"/>
    <mergeCell ref="B53:J53"/>
    <mergeCell ref="AG44:AJ44"/>
    <mergeCell ref="K49:M49"/>
    <mergeCell ref="O49:P49"/>
    <mergeCell ref="Q49:R49"/>
    <mergeCell ref="K44:M44"/>
    <mergeCell ref="O44:P44"/>
    <mergeCell ref="Q44:R44"/>
    <mergeCell ref="T44:U44"/>
    <mergeCell ref="B44:J44"/>
    <mergeCell ref="B45:J45"/>
    <mergeCell ref="K45:M45"/>
    <mergeCell ref="O45:P45"/>
    <mergeCell ref="Q45:R45"/>
    <mergeCell ref="T45:U45"/>
    <mergeCell ref="V45:W45"/>
    <mergeCell ref="Y45:Z45"/>
    <mergeCell ref="AA45:AB45"/>
    <mergeCell ref="AD45:AE45"/>
    <mergeCell ref="AG45:AJ45"/>
    <mergeCell ref="B47:J47"/>
    <mergeCell ref="K47:M47"/>
    <mergeCell ref="O47:P47"/>
    <mergeCell ref="Q47:R47"/>
    <mergeCell ref="T47:U47"/>
    <mergeCell ref="AG43:AJ43"/>
    <mergeCell ref="V42:W42"/>
    <mergeCell ref="Y42:Z42"/>
    <mergeCell ref="AA42:AB42"/>
    <mergeCell ref="AD42:AE42"/>
    <mergeCell ref="AG42:AJ42"/>
    <mergeCell ref="K43:M43"/>
    <mergeCell ref="O43:P43"/>
    <mergeCell ref="Q43:R43"/>
    <mergeCell ref="K42:M42"/>
    <mergeCell ref="O42:P42"/>
    <mergeCell ref="Q42:R42"/>
    <mergeCell ref="T42:U42"/>
    <mergeCell ref="Y41:AB41"/>
    <mergeCell ref="AD41:AE41"/>
    <mergeCell ref="AG41:AJ41"/>
    <mergeCell ref="Y37:Z37"/>
    <mergeCell ref="AA37:AB37"/>
    <mergeCell ref="AD37:AE37"/>
    <mergeCell ref="AG37:AJ37"/>
    <mergeCell ref="B38:AF38"/>
    <mergeCell ref="AG38:AJ38"/>
    <mergeCell ref="B41:J41"/>
    <mergeCell ref="AD35:AE35"/>
    <mergeCell ref="AG35:AJ35"/>
    <mergeCell ref="K37:M37"/>
    <mergeCell ref="O37:P37"/>
    <mergeCell ref="Q37:R37"/>
    <mergeCell ref="T37:U37"/>
    <mergeCell ref="V37:W37"/>
    <mergeCell ref="AD34:AE34"/>
    <mergeCell ref="AG34:AJ34"/>
    <mergeCell ref="K35:M35"/>
    <mergeCell ref="O35:P35"/>
    <mergeCell ref="Q35:R35"/>
    <mergeCell ref="T35:U35"/>
    <mergeCell ref="V35:W35"/>
    <mergeCell ref="Y35:Z35"/>
    <mergeCell ref="T36:U36"/>
    <mergeCell ref="V36:W36"/>
    <mergeCell ref="Y36:Z36"/>
    <mergeCell ref="AA36:AB36"/>
    <mergeCell ref="AD36:AE36"/>
    <mergeCell ref="AG36:AJ36"/>
    <mergeCell ref="K36:M36"/>
    <mergeCell ref="O36:P36"/>
    <mergeCell ref="B30:AF30"/>
    <mergeCell ref="AG30:AJ30"/>
    <mergeCell ref="V28:W28"/>
    <mergeCell ref="Y28:Z28"/>
    <mergeCell ref="K27:M27"/>
    <mergeCell ref="O27:R27"/>
    <mergeCell ref="T27:W27"/>
    <mergeCell ref="Y27:AB27"/>
    <mergeCell ref="Q36:R36"/>
    <mergeCell ref="AG33:AJ33"/>
    <mergeCell ref="K34:M34"/>
    <mergeCell ref="O34:P34"/>
    <mergeCell ref="Q34:R34"/>
    <mergeCell ref="T34:U34"/>
    <mergeCell ref="V34:W34"/>
    <mergeCell ref="Y34:Z34"/>
    <mergeCell ref="AA34:AB34"/>
    <mergeCell ref="B32:AJ32"/>
    <mergeCell ref="K33:M33"/>
    <mergeCell ref="O33:R33"/>
    <mergeCell ref="T33:W33"/>
    <mergeCell ref="Y33:AB33"/>
    <mergeCell ref="AD33:AE33"/>
    <mergeCell ref="AA35:AB35"/>
    <mergeCell ref="AD27:AE27"/>
    <mergeCell ref="AG27:AJ27"/>
    <mergeCell ref="K28:M28"/>
    <mergeCell ref="O28:P28"/>
    <mergeCell ref="Q28:R28"/>
    <mergeCell ref="T28:U28"/>
    <mergeCell ref="AG21:AJ21"/>
    <mergeCell ref="K22:M22"/>
    <mergeCell ref="O22:P22"/>
    <mergeCell ref="Q22:R22"/>
    <mergeCell ref="T22:U22"/>
    <mergeCell ref="V22:W22"/>
    <mergeCell ref="Y22:Z22"/>
    <mergeCell ref="AA22:AB22"/>
    <mergeCell ref="AA23:AB23"/>
    <mergeCell ref="AD23:AE23"/>
    <mergeCell ref="AG23:AJ23"/>
    <mergeCell ref="AD22:AE22"/>
    <mergeCell ref="AG22:AJ22"/>
    <mergeCell ref="K23:M23"/>
    <mergeCell ref="O23:P23"/>
    <mergeCell ref="Q23:R23"/>
    <mergeCell ref="T23:U23"/>
    <mergeCell ref="V23:W23"/>
    <mergeCell ref="Y29:Z29"/>
    <mergeCell ref="AA29:AB29"/>
    <mergeCell ref="AD29:AE29"/>
    <mergeCell ref="AG29:AJ29"/>
    <mergeCell ref="AA28:AB28"/>
    <mergeCell ref="AD28:AE28"/>
    <mergeCell ref="AG28:AJ28"/>
    <mergeCell ref="K29:M29"/>
    <mergeCell ref="O29:P29"/>
    <mergeCell ref="Q29:R29"/>
    <mergeCell ref="T29:U29"/>
    <mergeCell ref="V29:W29"/>
    <mergeCell ref="AA17:AB17"/>
    <mergeCell ref="AD17:AE17"/>
    <mergeCell ref="AG17:AJ17"/>
    <mergeCell ref="B18:AF18"/>
    <mergeCell ref="AG18:AJ18"/>
    <mergeCell ref="B26:AJ26"/>
    <mergeCell ref="AD16:AE16"/>
    <mergeCell ref="AG16:AJ16"/>
    <mergeCell ref="K17:M17"/>
    <mergeCell ref="O17:P17"/>
    <mergeCell ref="Q17:R17"/>
    <mergeCell ref="T17:U17"/>
    <mergeCell ref="V17:W17"/>
    <mergeCell ref="Y17:Z17"/>
    <mergeCell ref="B20:AJ20"/>
    <mergeCell ref="K21:M21"/>
    <mergeCell ref="O21:R21"/>
    <mergeCell ref="T21:W21"/>
    <mergeCell ref="Y21:AB21"/>
    <mergeCell ref="AD21:AE21"/>
    <mergeCell ref="Y23:Z23"/>
    <mergeCell ref="B24:AF24"/>
    <mergeCell ref="AG24:AJ24"/>
    <mergeCell ref="B16:J16"/>
    <mergeCell ref="AG15:AJ15"/>
    <mergeCell ref="K16:M16"/>
    <mergeCell ref="O16:P16"/>
    <mergeCell ref="Q16:R16"/>
    <mergeCell ref="T16:U16"/>
    <mergeCell ref="V16:W16"/>
    <mergeCell ref="Y16:Z16"/>
    <mergeCell ref="AA16:AB16"/>
    <mergeCell ref="B12:AF12"/>
    <mergeCell ref="AG12:AJ12"/>
    <mergeCell ref="B14:AJ14"/>
    <mergeCell ref="K15:M15"/>
    <mergeCell ref="O15:R15"/>
    <mergeCell ref="T15:W15"/>
    <mergeCell ref="Y15:AB15"/>
    <mergeCell ref="AD15:AE15"/>
    <mergeCell ref="B15:J15"/>
    <mergeCell ref="V11:W11"/>
    <mergeCell ref="Y11:Z11"/>
    <mergeCell ref="AA11:AB11"/>
    <mergeCell ref="AD11:AE11"/>
    <mergeCell ref="AG11:AJ11"/>
    <mergeCell ref="V10:W10"/>
    <mergeCell ref="Y10:Z10"/>
    <mergeCell ref="AA10:AB10"/>
    <mergeCell ref="AD10:AE10"/>
    <mergeCell ref="AG10:AJ10"/>
    <mergeCell ref="K11:M11"/>
    <mergeCell ref="O11:P11"/>
    <mergeCell ref="Q11:R11"/>
    <mergeCell ref="K10:M10"/>
    <mergeCell ref="O10:P10"/>
    <mergeCell ref="Q10:R10"/>
    <mergeCell ref="T10:U10"/>
    <mergeCell ref="B11:J11"/>
    <mergeCell ref="B10:J10"/>
    <mergeCell ref="T11:U11"/>
    <mergeCell ref="B6:AJ6"/>
    <mergeCell ref="K7:M7"/>
    <mergeCell ref="O7:R7"/>
    <mergeCell ref="T7:W7"/>
    <mergeCell ref="Y7:AB7"/>
    <mergeCell ref="AD7:AE7"/>
    <mergeCell ref="AG7:AJ7"/>
    <mergeCell ref="W1:Z1"/>
    <mergeCell ref="AI1:AJ1"/>
    <mergeCell ref="W2:Z2"/>
    <mergeCell ref="AI2:AJ2"/>
    <mergeCell ref="W3:AJ3"/>
    <mergeCell ref="W4:AJ4"/>
    <mergeCell ref="V9:W9"/>
    <mergeCell ref="Y9:Z9"/>
    <mergeCell ref="AA9:AB9"/>
    <mergeCell ref="AD9:AE9"/>
    <mergeCell ref="AG9:AJ9"/>
    <mergeCell ref="V8:W8"/>
    <mergeCell ref="Y8:Z8"/>
    <mergeCell ref="AA8:AB8"/>
    <mergeCell ref="AD8:AE8"/>
    <mergeCell ref="AG8:AJ8"/>
    <mergeCell ref="K9:M9"/>
    <mergeCell ref="O9:P9"/>
    <mergeCell ref="Q9:R9"/>
    <mergeCell ref="K8:M8"/>
    <mergeCell ref="O8:P8"/>
    <mergeCell ref="Q8:R8"/>
    <mergeCell ref="T8:U8"/>
    <mergeCell ref="B7:J7"/>
    <mergeCell ref="T9:U9"/>
    <mergeCell ref="B9:J9"/>
    <mergeCell ref="B8:J8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2" manualBreakCount="2">
    <brk id="68" min="1" max="35" man="1"/>
    <brk id="125" min="1" max="35" man="1"/>
  </rowBreaks>
  <ignoredErrors>
    <ignoredError sqref="AG6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Roadway</vt:lpstr>
      <vt:lpstr>Erosion Control</vt:lpstr>
      <vt:lpstr>Pavement</vt:lpstr>
      <vt:lpstr>Traffic Control</vt:lpstr>
      <vt:lpstr>Bridge</vt:lpstr>
      <vt:lpstr>Bridge!Print_Area</vt:lpstr>
      <vt:lpstr>'Erosion Control'!Print_Area</vt:lpstr>
      <vt:lpstr>Pavement!Print_Area</vt:lpstr>
      <vt:lpstr>Roadway!Print_Area</vt:lpstr>
      <vt:lpstr>'Traffic Control'!Print_Area</vt:lpstr>
      <vt:lpstr>Bridge!Print_Titles</vt:lpstr>
      <vt:lpstr>'Erosion Control'!Print_Titles</vt:lpstr>
      <vt:lpstr>Pavement!Print_Titles</vt:lpstr>
      <vt:lpstr>Roadway!Print_Titles</vt:lpstr>
      <vt:lpstr>'Traffic Control'!Print_Titles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Jocelyn Stephan</cp:lastModifiedBy>
  <cp:lastPrinted>2015-04-21T11:27:40Z</cp:lastPrinted>
  <dcterms:created xsi:type="dcterms:W3CDTF">2004-05-21T17:40:21Z</dcterms:created>
  <dcterms:modified xsi:type="dcterms:W3CDTF">2023-04-27T17:55:15Z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