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asey\appdata\local\bentley\projectwise\workingdir\ohiodot-pw.bentley.com_ohiodot-pw-02\jeremiah.masey@dot.ohio.gov\d0837289\"/>
    </mc:Choice>
  </mc:AlternateContent>
  <xr:revisionPtr revIDLastSave="0" documentId="13_ncr:1_{B0F1E925-7AB9-4014-BE48-1811288CA1F5}" xr6:coauthVersionLast="47" xr6:coauthVersionMax="47" xr10:uidLastSave="{00000000-0000-0000-0000-000000000000}"/>
  <bookViews>
    <workbookView xWindow="-120" yWindow="-120" windowWidth="29040" windowHeight="15720" tabRatio="944" firstSheet="7" activeTab="10" xr2:uid="{74258652-65B6-4998-BB8B-465D484F0BB8}"/>
  </bookViews>
  <sheets>
    <sheet name="Sheet Mgr" sheetId="79" r:id="rId1"/>
    <sheet name="EDA calc" sheetId="65" r:id="rId2"/>
    <sheet name="GT" sheetId="1" r:id="rId3"/>
    <sheet name="GB" sheetId="33" r:id="rId4"/>
    <sheet name="GY" sheetId="41" r:id="rId5"/>
    <sheet name="TYP Legend" sheetId="40" r:id="rId6"/>
    <sheet name="GN" sheetId="102" r:id="rId7"/>
    <sheet name="MN-Qtys" sheetId="88" r:id="rId8"/>
    <sheet name="MN-Notes" sheetId="101" r:id="rId9"/>
    <sheet name="GG001" sheetId="89" r:id="rId10"/>
    <sheet name="GG002" sheetId="90" r:id="rId11"/>
    <sheet name="GS001 - MAIN" sheetId="98" r:id="rId12"/>
    <sheet name="GS001 - MAIN 2" sheetId="99" r:id="rId13"/>
    <sheet name="GS002 - REPAIR" sheetId="92" r:id="rId14"/>
    <sheet name="GS005 - GR" sheetId="49" r:id="rId15"/>
    <sheet name="GS006 - EC" sheetId="51" r:id="rId16"/>
    <sheet name="GS003 - SIDE" sheetId="94" r:id="rId17"/>
    <sheet name="GS004 - DRIVE" sheetId="85" r:id="rId18"/>
    <sheet name="GS007 - ADA" sheetId="80" r:id="rId19"/>
    <sheet name="GS008 - PM" sheetId="52" r:id="rId20"/>
    <sheet name="GS009 - RPM" sheetId="53" r:id="rId21"/>
    <sheet name="GS011 - Signs" sheetId="103" r:id="rId22"/>
  </sheets>
  <externalReferences>
    <externalReference r:id="rId23"/>
    <externalReference r:id="rId24"/>
    <externalReference r:id="rId25"/>
  </externalReferences>
  <definedNames>
    <definedName name="_xlnm._FilterDatabase" localSheetId="5" hidden="1">'TYP Legend'!#REF!</definedName>
    <definedName name="ABUT_Q" localSheetId="9">#REF!</definedName>
    <definedName name="ABUT_Q" localSheetId="10">#REF!</definedName>
    <definedName name="ABUT_Q" localSheetId="11">#REF!</definedName>
    <definedName name="ABUT_Q" localSheetId="12">#REF!</definedName>
    <definedName name="ABUT_Q" localSheetId="13">#REF!</definedName>
    <definedName name="ABUT_Q" localSheetId="14">#REF!</definedName>
    <definedName name="ABUT_Q" localSheetId="15">#REF!</definedName>
    <definedName name="ABUT_Q" localSheetId="19">#REF!</definedName>
    <definedName name="ABUT_Q" localSheetId="20">#REF!</definedName>
    <definedName name="ABUT_Q" localSheetId="21">#REF!</definedName>
    <definedName name="ABUT_Q" localSheetId="4">#REF!</definedName>
    <definedName name="ABUT_Q" localSheetId="5">#REF!</definedName>
    <definedName name="ABUT_Q">#REF!</definedName>
    <definedName name="FGDFG" localSheetId="9">#REF!</definedName>
    <definedName name="FGDFG" localSheetId="10">#REF!</definedName>
    <definedName name="FGDFG" localSheetId="11">#REF!</definedName>
    <definedName name="FGDFG" localSheetId="12">#REF!</definedName>
    <definedName name="FGDFG" localSheetId="13">#REF!</definedName>
    <definedName name="FGDFG" localSheetId="14">#REF!</definedName>
    <definedName name="FGDFG" localSheetId="15">#REF!</definedName>
    <definedName name="FGDFG" localSheetId="19">#REF!</definedName>
    <definedName name="FGDFG" localSheetId="20">#REF!</definedName>
    <definedName name="FGDFG" localSheetId="21">#REF!</definedName>
    <definedName name="FGDFG" localSheetId="4">#REF!</definedName>
    <definedName name="FGDFG" localSheetId="5">#REF!</definedName>
    <definedName name="FGDFG">#REF!</definedName>
    <definedName name="FGFGDF" localSheetId="9">#REF!</definedName>
    <definedName name="FGFGDF" localSheetId="10">#REF!</definedName>
    <definedName name="FGFGDF" localSheetId="11">#REF!</definedName>
    <definedName name="FGFGDF" localSheetId="12">#REF!</definedName>
    <definedName name="FGFGDF" localSheetId="13">#REF!</definedName>
    <definedName name="FGFGDF" localSheetId="14">#REF!</definedName>
    <definedName name="FGFGDF" localSheetId="15">#REF!</definedName>
    <definedName name="FGFGDF" localSheetId="19">#REF!</definedName>
    <definedName name="FGFGDF" localSheetId="20">#REF!</definedName>
    <definedName name="FGFGDF" localSheetId="21">#REF!</definedName>
    <definedName name="FGFGDF" localSheetId="4">#REF!</definedName>
    <definedName name="FGFGDF" localSheetId="5">#REF!</definedName>
    <definedName name="FGFGDF">#REF!</definedName>
    <definedName name="GA" localSheetId="11">#REF!</definedName>
    <definedName name="GA" localSheetId="12">#REF!</definedName>
    <definedName name="GA" localSheetId="13">#REF!</definedName>
    <definedName name="GA" localSheetId="21">#REF!</definedName>
    <definedName name="GA">#REF!</definedName>
    <definedName name="GEN_Q" localSheetId="11">#REF!</definedName>
    <definedName name="GEN_Q" localSheetId="12">#REF!</definedName>
    <definedName name="GEN_Q" localSheetId="13">#REF!</definedName>
    <definedName name="GEN_Q" localSheetId="21">#REF!</definedName>
    <definedName name="GEN_Q">#REF!</definedName>
    <definedName name="ITEM" localSheetId="11">#REF!</definedName>
    <definedName name="ITEM" localSheetId="12">#REF!</definedName>
    <definedName name="ITEM" localSheetId="13">#REF!</definedName>
    <definedName name="ITEM" localSheetId="16">#REF!</definedName>
    <definedName name="ITEM" localSheetId="17">#REF!</definedName>
    <definedName name="ITEM" localSheetId="15">#REF!</definedName>
    <definedName name="ITEM" localSheetId="18">#REF!</definedName>
    <definedName name="ITEM" localSheetId="20">#REF!</definedName>
    <definedName name="ITEM" localSheetId="21">#REF!</definedName>
    <definedName name="ITEM">#REF!</definedName>
    <definedName name="Pavement" localSheetId="11">#REF!</definedName>
    <definedName name="Pavement" localSheetId="12">#REF!</definedName>
    <definedName name="Pavement" localSheetId="13">#REF!</definedName>
    <definedName name="Pavement" localSheetId="21">#REF!</definedName>
    <definedName name="Pavement">#REF!</definedName>
    <definedName name="PIER_Q" localSheetId="11">#REF!</definedName>
    <definedName name="PIER_Q" localSheetId="12">#REF!</definedName>
    <definedName name="PIER_Q" localSheetId="13">#REF!</definedName>
    <definedName name="PIER_Q" localSheetId="21">#REF!</definedName>
    <definedName name="PIER_Q">#REF!</definedName>
    <definedName name="QryItemE13Named" localSheetId="11">#REF!</definedName>
    <definedName name="QryItemE13Named" localSheetId="12">#REF!</definedName>
    <definedName name="QryItemE13Named" localSheetId="13">#REF!</definedName>
    <definedName name="QryItemE13Named" localSheetId="16">#REF!</definedName>
    <definedName name="QryItemE13Named" localSheetId="17">#REF!</definedName>
    <definedName name="QryItemE13Named" localSheetId="15">#REF!</definedName>
    <definedName name="QryItemE13Named" localSheetId="18">#REF!</definedName>
    <definedName name="QryItemE13Named" localSheetId="20">#REF!</definedName>
    <definedName name="QryItemE13Named" localSheetId="21">#REF!</definedName>
    <definedName name="QryItemE13Named">#REF!</definedName>
    <definedName name="QryItemNamed" localSheetId="11">#REF!</definedName>
    <definedName name="QryItemNamed" localSheetId="12">#REF!</definedName>
    <definedName name="QryItemNamed" localSheetId="13">#REF!</definedName>
    <definedName name="QryItemNamed" localSheetId="21">#REF!</definedName>
    <definedName name="QryItemNamed">#REF!</definedName>
    <definedName name="SEED" localSheetId="11">#REF!</definedName>
    <definedName name="SEED" localSheetId="12">#REF!</definedName>
    <definedName name="SEED" localSheetId="13">#REF!</definedName>
    <definedName name="SEED" localSheetId="21">#REF!</definedName>
    <definedName name="SEED">#REF!</definedName>
    <definedName name="SHEET2" localSheetId="11">#REF!</definedName>
    <definedName name="SHEET2" localSheetId="12">#REF!</definedName>
    <definedName name="SHEET2" localSheetId="13">#REF!</definedName>
    <definedName name="SHEET2" localSheetId="21">#REF!</definedName>
    <definedName name="SHEET2">#REF!</definedName>
    <definedName name="SHEET3" localSheetId="11">#REF!</definedName>
    <definedName name="SHEET3" localSheetId="12">#REF!</definedName>
    <definedName name="SHEET3" localSheetId="13">#REF!</definedName>
    <definedName name="SHEET3" localSheetId="21">#REF!</definedName>
    <definedName name="SHEET3">#REF!</definedName>
    <definedName name="SHEET4">[1]SHEETS!$D$7:$U$262</definedName>
    <definedName name="SHEET5" localSheetId="9">#REF!</definedName>
    <definedName name="SHEET5" localSheetId="10">#REF!</definedName>
    <definedName name="SHEET5" localSheetId="11">#REF!</definedName>
    <definedName name="SHEET5" localSheetId="12">#REF!</definedName>
    <definedName name="SHEET5" localSheetId="13">#REF!</definedName>
    <definedName name="SHEET5" localSheetId="14">#REF!</definedName>
    <definedName name="SHEET5" localSheetId="15">#REF!</definedName>
    <definedName name="SHEET5" localSheetId="19">#REF!</definedName>
    <definedName name="SHEET5" localSheetId="20">#REF!</definedName>
    <definedName name="SHEET5" localSheetId="21">#REF!</definedName>
    <definedName name="SHEET5" localSheetId="4">#REF!</definedName>
    <definedName name="SHEET5" localSheetId="5">#REF!</definedName>
    <definedName name="SHEET5">#REF!</definedName>
    <definedName name="SHEET55" localSheetId="9">#REF!</definedName>
    <definedName name="SHEET55" localSheetId="10">#REF!</definedName>
    <definedName name="SHEET55" localSheetId="11">#REF!</definedName>
    <definedName name="SHEET55" localSheetId="12">#REF!</definedName>
    <definedName name="SHEET55" localSheetId="13">#REF!</definedName>
    <definedName name="SHEET55" localSheetId="14">#REF!</definedName>
    <definedName name="SHEET55" localSheetId="15">#REF!</definedName>
    <definedName name="SHEET55" localSheetId="19">#REF!</definedName>
    <definedName name="SHEET55" localSheetId="20">#REF!</definedName>
    <definedName name="SHEET55" localSheetId="21">#REF!</definedName>
    <definedName name="SHEET55" localSheetId="4">#REF!</definedName>
    <definedName name="SHEET55" localSheetId="5">#REF!</definedName>
    <definedName name="SHEET55">#REF!</definedName>
    <definedName name="SHEET7" localSheetId="9">#REF!</definedName>
    <definedName name="SHEET7" localSheetId="10">#REF!</definedName>
    <definedName name="SHEET7" localSheetId="11">#REF!</definedName>
    <definedName name="SHEET7" localSheetId="12">#REF!</definedName>
    <definedName name="SHEET7" localSheetId="13">#REF!</definedName>
    <definedName name="SHEET7" localSheetId="14">#REF!</definedName>
    <definedName name="SHEET7" localSheetId="15">#REF!</definedName>
    <definedName name="SHEET7" localSheetId="19">#REF!</definedName>
    <definedName name="SHEET7" localSheetId="20">#REF!</definedName>
    <definedName name="SHEET7" localSheetId="21">#REF!</definedName>
    <definedName name="SHEET7" localSheetId="4">#REF!</definedName>
    <definedName name="SHEET7" localSheetId="5">#REF!</definedName>
    <definedName name="SHEET7">#REF!</definedName>
    <definedName name="SHEETS" localSheetId="11">#REF!</definedName>
    <definedName name="SHEETS" localSheetId="12">#REF!</definedName>
    <definedName name="SHEETS" localSheetId="13">#REF!</definedName>
    <definedName name="SHEETS" localSheetId="21">#REF!</definedName>
    <definedName name="SHEETS">#REF!</definedName>
    <definedName name="SheetTable" localSheetId="11">#REF!</definedName>
    <definedName name="SheetTable" localSheetId="12">#REF!</definedName>
    <definedName name="SheetTable" localSheetId="13">#REF!</definedName>
    <definedName name="SheetTable" localSheetId="21">#REF!</definedName>
    <definedName name="SheetTable">#REF!</definedName>
    <definedName name="Side">'[2]Cell Validation'!$I$3:$I$5</definedName>
    <definedName name="SUPER_Q" localSheetId="9">#REF!</definedName>
    <definedName name="SUPER_Q" localSheetId="10">#REF!</definedName>
    <definedName name="SUPER_Q" localSheetId="11">#REF!</definedName>
    <definedName name="SUPER_Q" localSheetId="12">#REF!</definedName>
    <definedName name="SUPER_Q" localSheetId="13">#REF!</definedName>
    <definedName name="SUPER_Q" localSheetId="14">#REF!</definedName>
    <definedName name="SUPER_Q" localSheetId="15">#REF!</definedName>
    <definedName name="SUPER_Q" localSheetId="19">#REF!</definedName>
    <definedName name="SUPER_Q" localSheetId="20">#REF!</definedName>
    <definedName name="SUPER_Q" localSheetId="21">#REF!</definedName>
    <definedName name="SUPER_Q" localSheetId="4">#REF!</definedName>
    <definedName name="SUPER_Q" localSheetId="5">#REF!</definedName>
    <definedName name="SUPER_Q">#REF!</definedName>
    <definedName name="WSN">MID(CELL("filename",INDIRECT("a1")),FIND("]",CELL("filename",INDIRECT("a1")))+1,32)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1" i="89" l="1"/>
  <c r="P32" i="89"/>
  <c r="L31" i="89"/>
  <c r="U31" i="89"/>
  <c r="U32" i="89"/>
  <c r="U52" i="89"/>
  <c r="B24" i="51"/>
  <c r="Q56" i="89"/>
  <c r="P56" i="89"/>
  <c r="Q57" i="89"/>
  <c r="P57" i="89"/>
  <c r="U57" i="89"/>
  <c r="S22" i="49"/>
  <c r="S21" i="49"/>
  <c r="J12" i="79"/>
  <c r="J11" i="79"/>
  <c r="X52" i="89"/>
  <c r="J22" i="51"/>
  <c r="X36" i="90"/>
  <c r="X34" i="90"/>
  <c r="X33" i="90"/>
  <c r="X32" i="90"/>
  <c r="X31" i="90"/>
  <c r="X30" i="90"/>
  <c r="X19" i="90"/>
  <c r="X18" i="90"/>
  <c r="X28" i="90"/>
  <c r="X27" i="90"/>
  <c r="X26" i="90"/>
  <c r="X25" i="90"/>
  <c r="X24" i="90"/>
  <c r="N21" i="80"/>
  <c r="M21" i="80"/>
  <c r="J21" i="80"/>
  <c r="N19" i="80"/>
  <c r="M19" i="80"/>
  <c r="J19" i="80"/>
  <c r="J17" i="80" l="1"/>
  <c r="N17" i="80"/>
  <c r="M17" i="80"/>
  <c r="J15" i="80"/>
  <c r="N15" i="80"/>
  <c r="J13" i="80"/>
  <c r="N13" i="80"/>
  <c r="N45" i="80"/>
  <c r="M45" i="80"/>
  <c r="J45" i="80"/>
  <c r="N43" i="80"/>
  <c r="M43" i="80"/>
  <c r="J43" i="80"/>
  <c r="J39" i="80"/>
  <c r="N37" i="80"/>
  <c r="J37" i="80"/>
  <c r="J31" i="80"/>
  <c r="M35" i="80"/>
  <c r="N35" i="80"/>
  <c r="J35" i="80"/>
  <c r="B35" i="80"/>
  <c r="N31" i="80"/>
  <c r="N33" i="80"/>
  <c r="J33" i="80"/>
  <c r="K29" i="80"/>
  <c r="M29" i="80"/>
  <c r="J29" i="80"/>
  <c r="N29" i="80"/>
  <c r="N27" i="80"/>
  <c r="M27" i="80"/>
  <c r="J27" i="80"/>
  <c r="M25" i="80"/>
  <c r="N25" i="80"/>
  <c r="J25" i="80"/>
  <c r="N23" i="80"/>
  <c r="M23" i="80"/>
  <c r="J23" i="80"/>
  <c r="B23" i="80"/>
  <c r="B21" i="80"/>
  <c r="J26" i="51"/>
  <c r="Q26" i="51" s="1"/>
  <c r="J24" i="51"/>
  <c r="L24" i="51" s="1"/>
  <c r="M24" i="51" s="1"/>
  <c r="N24" i="51" s="1"/>
  <c r="P22" i="51"/>
  <c r="J20" i="51"/>
  <c r="Q20" i="51" s="1"/>
  <c r="J18" i="51"/>
  <c r="K18" i="51" s="1"/>
  <c r="X47" i="90"/>
  <c r="P47" i="90"/>
  <c r="D47" i="90"/>
  <c r="C46" i="90"/>
  <c r="U47" i="90"/>
  <c r="J9" i="88"/>
  <c r="K31" i="1"/>
  <c r="I20" i="1"/>
  <c r="I31" i="1"/>
  <c r="B49" i="80"/>
  <c r="Q68" i="80"/>
  <c r="P16" i="90"/>
  <c r="O16" i="90" s="1"/>
  <c r="U16" i="90" s="1"/>
  <c r="P15" i="90"/>
  <c r="O15" i="90" s="1"/>
  <c r="U15" i="90" s="1"/>
  <c r="P14" i="90"/>
  <c r="O14" i="90" s="1"/>
  <c r="U14" i="90" s="1"/>
  <c r="O8" i="89"/>
  <c r="O8" i="90"/>
  <c r="J3" i="79"/>
  <c r="J4" i="79"/>
  <c r="J5" i="79"/>
  <c r="J6" i="79"/>
  <c r="J7" i="79"/>
  <c r="J8" i="79"/>
  <c r="J9" i="79"/>
  <c r="J10" i="79"/>
  <c r="J13" i="79"/>
  <c r="J14" i="79"/>
  <c r="J15" i="79"/>
  <c r="J16" i="79"/>
  <c r="J17" i="79"/>
  <c r="J18" i="79"/>
  <c r="J19" i="79"/>
  <c r="J20" i="79"/>
  <c r="J21" i="79"/>
  <c r="J22" i="79"/>
  <c r="J23" i="79"/>
  <c r="J24" i="79"/>
  <c r="J25" i="79"/>
  <c r="J26" i="79"/>
  <c r="J27" i="79"/>
  <c r="J28" i="79"/>
  <c r="J29" i="79"/>
  <c r="J30" i="79"/>
  <c r="J31" i="79"/>
  <c r="J32" i="79"/>
  <c r="J33" i="79"/>
  <c r="J34" i="79"/>
  <c r="J35" i="79"/>
  <c r="J36" i="79"/>
  <c r="J37" i="79"/>
  <c r="J38" i="79"/>
  <c r="J39" i="79"/>
  <c r="J40" i="79"/>
  <c r="J41" i="79"/>
  <c r="J42" i="79"/>
  <c r="J43" i="79"/>
  <c r="J44" i="79"/>
  <c r="J45" i="79"/>
  <c r="J46" i="79"/>
  <c r="J47" i="79"/>
  <c r="J48" i="79"/>
  <c r="J49" i="79"/>
  <c r="J50" i="79"/>
  <c r="J51" i="79"/>
  <c r="J52" i="79"/>
  <c r="J53" i="79"/>
  <c r="J54" i="79"/>
  <c r="J55" i="79"/>
  <c r="J56" i="79"/>
  <c r="J57" i="79"/>
  <c r="J58" i="79"/>
  <c r="J59" i="79"/>
  <c r="J2" i="79"/>
  <c r="I17" i="103"/>
  <c r="B26" i="51"/>
  <c r="D17" i="103"/>
  <c r="E17" i="103" s="1"/>
  <c r="G17" i="103" s="1"/>
  <c r="F17" i="103"/>
  <c r="K17" i="103"/>
  <c r="L17" i="103"/>
  <c r="M43" i="103"/>
  <c r="M48" i="103" s="1"/>
  <c r="K43" i="103"/>
  <c r="L41" i="103"/>
  <c r="K44" i="103"/>
  <c r="L44" i="103"/>
  <c r="M41" i="103"/>
  <c r="M44" i="103"/>
  <c r="N44" i="103"/>
  <c r="O26" i="51" l="1"/>
  <c r="P26" i="51"/>
  <c r="O24" i="51"/>
  <c r="P24" i="51"/>
  <c r="Q24" i="51"/>
  <c r="Q22" i="51"/>
  <c r="Q18" i="51"/>
  <c r="L18" i="51"/>
  <c r="L20" i="51"/>
  <c r="O18" i="51"/>
  <c r="O20" i="51"/>
  <c r="P18" i="51"/>
  <c r="P20" i="51"/>
  <c r="L22" i="51"/>
  <c r="O22" i="51"/>
  <c r="K26" i="51"/>
  <c r="L26" i="51"/>
  <c r="K48" i="103"/>
  <c r="N43" i="103"/>
  <c r="N48" i="103" s="1"/>
  <c r="L43" i="103"/>
  <c r="L48" i="103" s="1"/>
  <c r="K41" i="103"/>
  <c r="B41" i="80" l="1"/>
  <c r="P33" i="90"/>
  <c r="B45" i="80" l="1"/>
  <c r="B37" i="80"/>
  <c r="B33" i="80"/>
  <c r="B29" i="80"/>
  <c r="B47" i="80"/>
  <c r="B43" i="80"/>
  <c r="B39" i="80"/>
  <c r="B31" i="80"/>
  <c r="B27" i="80"/>
  <c r="B25" i="80"/>
  <c r="B19" i="80"/>
  <c r="B17" i="80"/>
  <c r="B15" i="80"/>
  <c r="B13" i="80"/>
  <c r="U22" i="52"/>
  <c r="P68" i="80"/>
  <c r="M21" i="49"/>
  <c r="X51" i="89"/>
  <c r="X50" i="89"/>
  <c r="R27" i="89"/>
  <c r="U27" i="89"/>
  <c r="X27" i="89"/>
  <c r="S24" i="49"/>
  <c r="U46" i="89"/>
  <c r="U47" i="89"/>
  <c r="U61" i="89"/>
  <c r="B22" i="51" l="1"/>
  <c r="B20" i="51"/>
  <c r="B18" i="51"/>
  <c r="B16" i="51"/>
  <c r="B14" i="51"/>
  <c r="B13" i="51"/>
  <c r="B11" i="51"/>
  <c r="B10" i="51"/>
  <c r="B8" i="51"/>
  <c r="B60" i="52"/>
  <c r="B56" i="52"/>
  <c r="B54" i="52"/>
  <c r="B52" i="52"/>
  <c r="B51" i="52"/>
  <c r="B50" i="52"/>
  <c r="B47" i="52"/>
  <c r="B44" i="52"/>
  <c r="B43" i="52"/>
  <c r="B42" i="52"/>
  <c r="B41" i="52"/>
  <c r="C41" i="52"/>
  <c r="B40" i="52"/>
  <c r="B34" i="52"/>
  <c r="B33" i="52"/>
  <c r="B28" i="52"/>
  <c r="B23" i="52"/>
  <c r="B17" i="52"/>
  <c r="B13" i="52"/>
  <c r="B12" i="52"/>
  <c r="S15" i="52"/>
  <c r="S16" i="52"/>
  <c r="B84" i="85"/>
  <c r="B83" i="85"/>
  <c r="B82" i="85"/>
  <c r="B81" i="85"/>
  <c r="B80" i="85"/>
  <c r="B79" i="85"/>
  <c r="B78" i="85"/>
  <c r="B77" i="85"/>
  <c r="B76" i="85"/>
  <c r="B75" i="85"/>
  <c r="B74" i="85"/>
  <c r="B73" i="85"/>
  <c r="B72" i="85"/>
  <c r="B71" i="85"/>
  <c r="B70" i="85"/>
  <c r="B69" i="85"/>
  <c r="B68" i="85"/>
  <c r="B67" i="85"/>
  <c r="B66" i="85"/>
  <c r="B65" i="85"/>
  <c r="B64" i="85"/>
  <c r="B63" i="85"/>
  <c r="B62" i="85"/>
  <c r="B61" i="85"/>
  <c r="B60" i="85"/>
  <c r="B59" i="85"/>
  <c r="B58" i="85"/>
  <c r="S27" i="85"/>
  <c r="S26" i="85"/>
  <c r="S25" i="85"/>
  <c r="S24" i="85"/>
  <c r="S23" i="85"/>
  <c r="S22" i="85"/>
  <c r="S21" i="85"/>
  <c r="S20" i="85"/>
  <c r="S19" i="85"/>
  <c r="S18" i="85"/>
  <c r="S17" i="85"/>
  <c r="S16" i="85"/>
  <c r="S15" i="85"/>
  <c r="S14" i="85"/>
  <c r="S13" i="85"/>
  <c r="S12" i="85"/>
  <c r="B57" i="85"/>
  <c r="B55" i="85"/>
  <c r="B54" i="85"/>
  <c r="B53" i="85"/>
  <c r="B52" i="85"/>
  <c r="B51" i="85"/>
  <c r="B50" i="85"/>
  <c r="B49" i="85"/>
  <c r="B48" i="85"/>
  <c r="B47" i="85"/>
  <c r="B46" i="85"/>
  <c r="B45" i="85"/>
  <c r="B44" i="85"/>
  <c r="B43" i="85"/>
  <c r="B42" i="85"/>
  <c r="B41" i="85"/>
  <c r="B40" i="85"/>
  <c r="B39" i="85"/>
  <c r="B38" i="85"/>
  <c r="B37" i="85"/>
  <c r="B36" i="85"/>
  <c r="B35" i="85"/>
  <c r="B34" i="85"/>
  <c r="B33" i="85"/>
  <c r="B32" i="85"/>
  <c r="B31" i="85"/>
  <c r="B30" i="85"/>
  <c r="B29" i="85"/>
  <c r="B28" i="85"/>
  <c r="B27" i="85"/>
  <c r="B26" i="85"/>
  <c r="B25" i="85"/>
  <c r="B24" i="85"/>
  <c r="B23" i="85"/>
  <c r="B22" i="85"/>
  <c r="B21" i="85"/>
  <c r="B20" i="85"/>
  <c r="B19" i="85"/>
  <c r="B18" i="85"/>
  <c r="B17" i="85"/>
  <c r="B16" i="85"/>
  <c r="B15" i="85"/>
  <c r="B14" i="85"/>
  <c r="B13" i="85"/>
  <c r="B12" i="85"/>
  <c r="B36" i="94"/>
  <c r="B35" i="94"/>
  <c r="B34" i="94"/>
  <c r="B33" i="94"/>
  <c r="B32" i="94"/>
  <c r="B30" i="94"/>
  <c r="B29" i="94"/>
  <c r="B28" i="94"/>
  <c r="B27" i="94"/>
  <c r="B26" i="94"/>
  <c r="B25" i="94"/>
  <c r="B24" i="94"/>
  <c r="B23" i="94"/>
  <c r="B22" i="94"/>
  <c r="B21" i="94"/>
  <c r="B20" i="94"/>
  <c r="B18" i="94"/>
  <c r="B17" i="94"/>
  <c r="B16" i="94"/>
  <c r="B15" i="94"/>
  <c r="B14" i="94"/>
  <c r="B13" i="94"/>
  <c r="B12" i="94"/>
  <c r="B25" i="99"/>
  <c r="B24" i="99"/>
  <c r="B23" i="99"/>
  <c r="B22" i="99"/>
  <c r="B20" i="99"/>
  <c r="B19" i="99"/>
  <c r="B18" i="99"/>
  <c r="B16" i="99"/>
  <c r="B17" i="99"/>
  <c r="B15" i="99"/>
  <c r="B14" i="99"/>
  <c r="B13" i="99"/>
  <c r="B12" i="99"/>
  <c r="B61" i="98"/>
  <c r="B62" i="98"/>
  <c r="B60" i="98"/>
  <c r="B59" i="98"/>
  <c r="B57" i="98"/>
  <c r="B56" i="98"/>
  <c r="B55" i="98"/>
  <c r="B53" i="98"/>
  <c r="B52" i="98"/>
  <c r="B47" i="98"/>
  <c r="B48" i="98"/>
  <c r="B49" i="98"/>
  <c r="B44" i="98"/>
  <c r="B45" i="98"/>
  <c r="B46" i="98"/>
  <c r="B42" i="98"/>
  <c r="B43" i="98"/>
  <c r="B40" i="98"/>
  <c r="B37" i="98"/>
  <c r="B38" i="98"/>
  <c r="B39" i="98"/>
  <c r="B33" i="98"/>
  <c r="B34" i="98"/>
  <c r="B35" i="98"/>
  <c r="B36" i="98"/>
  <c r="B29" i="98"/>
  <c r="B31" i="98"/>
  <c r="B32" i="98"/>
  <c r="B26" i="98"/>
  <c r="B27" i="98"/>
  <c r="B28" i="98"/>
  <c r="B23" i="98"/>
  <c r="B24" i="98"/>
  <c r="B25" i="98"/>
  <c r="B20" i="98"/>
  <c r="B21" i="98"/>
  <c r="B22" i="98"/>
  <c r="B19" i="98"/>
  <c r="B15" i="98"/>
  <c r="B16" i="98"/>
  <c r="B17" i="98"/>
  <c r="B18" i="98"/>
  <c r="B12" i="98"/>
  <c r="B13" i="98"/>
  <c r="B14" i="98"/>
  <c r="B11" i="98"/>
  <c r="X61" i="90"/>
  <c r="X26" i="89"/>
  <c r="X23" i="89"/>
  <c r="X18" i="89"/>
  <c r="X17" i="89"/>
  <c r="X16" i="89"/>
  <c r="X14" i="89"/>
  <c r="X13" i="89"/>
  <c r="X11" i="89"/>
  <c r="R20" i="89" l="1"/>
  <c r="B8" i="90"/>
  <c r="A8" i="90"/>
  <c r="J2" i="88"/>
  <c r="B8" i="89"/>
  <c r="A8" i="89"/>
  <c r="G20" i="1"/>
  <c r="K30" i="1"/>
  <c r="I30" i="1" s="1"/>
  <c r="J31" i="1"/>
  <c r="G31" i="1" s="1"/>
  <c r="K28" i="1"/>
  <c r="I28" i="1" s="1"/>
  <c r="K29" i="1"/>
  <c r="I29" i="1" s="1"/>
  <c r="J30" i="1"/>
  <c r="G30" i="1" s="1"/>
  <c r="K26" i="1"/>
  <c r="I26" i="1" s="1"/>
  <c r="J27" i="1"/>
  <c r="G27" i="1" s="1"/>
  <c r="K27" i="1"/>
  <c r="I27" i="1" s="1"/>
  <c r="J28" i="1"/>
  <c r="G28" i="1" s="1"/>
  <c r="K24" i="1"/>
  <c r="I24" i="1" s="1"/>
  <c r="J25" i="1"/>
  <c r="G25" i="1" s="1"/>
  <c r="K25" i="1"/>
  <c r="I25" i="1" s="1"/>
  <c r="J26" i="1"/>
  <c r="G26" i="1" s="1"/>
  <c r="K18" i="1"/>
  <c r="I18" i="1" s="1"/>
  <c r="K19" i="1"/>
  <c r="I19" i="1" s="1"/>
  <c r="J21" i="1"/>
  <c r="G21" i="1" s="1"/>
  <c r="K21" i="1"/>
  <c r="I21" i="1" s="1"/>
  <c r="J22" i="1"/>
  <c r="G22" i="1" s="1"/>
  <c r="K22" i="1"/>
  <c r="I22" i="1" s="1"/>
  <c r="J23" i="1"/>
  <c r="G23" i="1" s="1"/>
  <c r="K23" i="1"/>
  <c r="I23" i="1" s="1"/>
  <c r="J24" i="1"/>
  <c r="G24" i="1" s="1"/>
  <c r="K17" i="1"/>
  <c r="I17" i="1" s="1"/>
  <c r="U46" i="90"/>
  <c r="Q46" i="90"/>
  <c r="P46" i="90"/>
  <c r="P45" i="90"/>
  <c r="C45" i="90"/>
  <c r="U45" i="90" s="1"/>
  <c r="P11" i="90"/>
  <c r="P10" i="90"/>
  <c r="N11" i="90"/>
  <c r="U11" i="90" s="1"/>
  <c r="N10" i="90"/>
  <c r="U10" i="90" s="1"/>
  <c r="N8" i="90"/>
  <c r="D8" i="90"/>
  <c r="E8" i="90"/>
  <c r="F8" i="90"/>
  <c r="G8" i="90"/>
  <c r="H8" i="90"/>
  <c r="I8" i="90"/>
  <c r="J8" i="90"/>
  <c r="K8" i="90"/>
  <c r="L8" i="90"/>
  <c r="M8" i="90"/>
  <c r="C8" i="90"/>
  <c r="U42" i="90"/>
  <c r="U34" i="90"/>
  <c r="L8" i="89"/>
  <c r="Y17" i="80"/>
  <c r="X17" i="80" s="1"/>
  <c r="Y15" i="80"/>
  <c r="M13" i="80"/>
  <c r="J20" i="89"/>
  <c r="U20" i="89" s="1"/>
  <c r="J17" i="89"/>
  <c r="U17" i="89" s="1"/>
  <c r="H14" i="51"/>
  <c r="J14" i="51" s="1"/>
  <c r="H10" i="51"/>
  <c r="J10" i="51" s="1"/>
  <c r="H11" i="51"/>
  <c r="J11" i="51" s="1"/>
  <c r="H8" i="51"/>
  <c r="J8" i="51" s="1"/>
  <c r="G10" i="51"/>
  <c r="G11" i="51"/>
  <c r="G13" i="51"/>
  <c r="G14" i="51"/>
  <c r="G16" i="51"/>
  <c r="G8" i="51"/>
  <c r="E16" i="51"/>
  <c r="F16" i="51"/>
  <c r="H16" i="51" s="1"/>
  <c r="J16" i="51" s="1"/>
  <c r="Q16" i="51" s="1"/>
  <c r="Q40" i="49"/>
  <c r="R17" i="89" s="1"/>
  <c r="P41" i="49"/>
  <c r="Q41" i="49"/>
  <c r="E10" i="51"/>
  <c r="F10" i="51"/>
  <c r="E11" i="51"/>
  <c r="F11" i="51"/>
  <c r="E13" i="51"/>
  <c r="F13" i="51"/>
  <c r="E14" i="51"/>
  <c r="F14" i="51"/>
  <c r="F8" i="51"/>
  <c r="E8" i="51"/>
  <c r="Y13" i="80" l="1"/>
  <c r="Y68" i="80" s="1"/>
  <c r="L36" i="89" s="1"/>
  <c r="AA17" i="80"/>
  <c r="Z17" i="80"/>
  <c r="AB17" i="80"/>
  <c r="P11" i="51"/>
  <c r="O11" i="51"/>
  <c r="L11" i="51"/>
  <c r="M11" i="51" s="1"/>
  <c r="N11" i="51" s="1"/>
  <c r="Q11" i="51"/>
  <c r="K11" i="51"/>
  <c r="O16" i="51"/>
  <c r="P16" i="51"/>
  <c r="L16" i="51"/>
  <c r="M16" i="51" s="1"/>
  <c r="N16" i="51" s="1"/>
  <c r="K16" i="51"/>
  <c r="Q10" i="51"/>
  <c r="P10" i="51"/>
  <c r="O10" i="51"/>
  <c r="L10" i="51"/>
  <c r="M10" i="51" s="1"/>
  <c r="N10" i="51" s="1"/>
  <c r="K10" i="51"/>
  <c r="K14" i="51"/>
  <c r="Q14" i="51"/>
  <c r="O14" i="51"/>
  <c r="L14" i="51"/>
  <c r="M14" i="51" s="1"/>
  <c r="N14" i="51" s="1"/>
  <c r="P14" i="51"/>
  <c r="D5" i="65" l="1"/>
  <c r="K8" i="51"/>
  <c r="K38" i="49"/>
  <c r="P10" i="89" s="1"/>
  <c r="X40" i="49"/>
  <c r="R26" i="89" s="1"/>
  <c r="W40" i="49"/>
  <c r="R22" i="89" s="1"/>
  <c r="U40" i="49"/>
  <c r="R24" i="89" s="1"/>
  <c r="T40" i="49"/>
  <c r="R23" i="89" s="1"/>
  <c r="O40" i="49"/>
  <c r="R16" i="89" s="1"/>
  <c r="N40" i="49"/>
  <c r="R14" i="89" s="1"/>
  <c r="N41" i="49"/>
  <c r="J14" i="89" s="1"/>
  <c r="U14" i="89" s="1"/>
  <c r="O41" i="49"/>
  <c r="J16" i="89" s="1"/>
  <c r="U16" i="89" s="1"/>
  <c r="T41" i="49"/>
  <c r="J23" i="89" s="1"/>
  <c r="U23" i="89" s="1"/>
  <c r="U41" i="49"/>
  <c r="J24" i="89" s="1"/>
  <c r="U24" i="89" s="1"/>
  <c r="W41" i="49"/>
  <c r="J22" i="89" s="1"/>
  <c r="U22" i="89" s="1"/>
  <c r="X41" i="49"/>
  <c r="J26" i="89" s="1"/>
  <c r="U26" i="89" s="1"/>
  <c r="K41" i="49"/>
  <c r="J10" i="89" s="1"/>
  <c r="U10" i="89" s="1"/>
  <c r="S41" i="49" l="1"/>
  <c r="J21" i="89" s="1"/>
  <c r="U21" i="89" s="1"/>
  <c r="M24" i="49"/>
  <c r="M22" i="49"/>
  <c r="R16" i="49"/>
  <c r="K8" i="89"/>
  <c r="J8" i="89"/>
  <c r="D19" i="88"/>
  <c r="D18" i="88"/>
  <c r="D17" i="88"/>
  <c r="E16" i="88"/>
  <c r="F16" i="88"/>
  <c r="C6" i="88"/>
  <c r="C4" i="88"/>
  <c r="D5" i="88"/>
  <c r="I8" i="89"/>
  <c r="H8" i="89"/>
  <c r="W67" i="52"/>
  <c r="M32" i="90" s="1"/>
  <c r="U32" i="90" s="1"/>
  <c r="Y67" i="52"/>
  <c r="M67" i="52"/>
  <c r="M20" i="90" s="1"/>
  <c r="U20" i="90" s="1"/>
  <c r="N67" i="52"/>
  <c r="M21" i="90" s="1"/>
  <c r="U21" i="90" s="1"/>
  <c r="O67" i="52"/>
  <c r="M22" i="90" s="1"/>
  <c r="U22" i="90" s="1"/>
  <c r="M70" i="52"/>
  <c r="Q20" i="90" s="1"/>
  <c r="N70" i="52"/>
  <c r="Q21" i="90" s="1"/>
  <c r="O70" i="52"/>
  <c r="Q22" i="90" s="1"/>
  <c r="M69" i="52"/>
  <c r="P20" i="90" s="1"/>
  <c r="N69" i="52"/>
  <c r="P21" i="90" s="1"/>
  <c r="O69" i="52"/>
  <c r="N8" i="89"/>
  <c r="M8" i="89"/>
  <c r="G8" i="89"/>
  <c r="F8" i="89"/>
  <c r="E8" i="89"/>
  <c r="C8" i="89"/>
  <c r="D8" i="89"/>
  <c r="M40" i="49" l="1"/>
  <c r="R13" i="89" s="1"/>
  <c r="H13" i="51"/>
  <c r="J13" i="51" s="1"/>
  <c r="S40" i="49"/>
  <c r="R21" i="89" s="1"/>
  <c r="M41" i="49"/>
  <c r="J13" i="89" s="1"/>
  <c r="U13" i="89" s="1"/>
  <c r="L33" i="101"/>
  <c r="L32" i="101"/>
  <c r="L31" i="101"/>
  <c r="K31" i="101"/>
  <c r="L30" i="101"/>
  <c r="P29" i="101"/>
  <c r="L29" i="101"/>
  <c r="L28" i="101"/>
  <c r="P27" i="101"/>
  <c r="L27" i="101"/>
  <c r="P26" i="101"/>
  <c r="L26" i="101"/>
  <c r="K26" i="101"/>
  <c r="P25" i="101"/>
  <c r="T51" i="101"/>
  <c r="T50" i="101"/>
  <c r="R46" i="101"/>
  <c r="P49" i="101"/>
  <c r="P47" i="101"/>
  <c r="P46" i="101"/>
  <c r="K51" i="101"/>
  <c r="K46" i="101"/>
  <c r="L53" i="101"/>
  <c r="L52" i="101"/>
  <c r="L51" i="101"/>
  <c r="L50" i="101"/>
  <c r="L49" i="101"/>
  <c r="L48" i="101"/>
  <c r="L47" i="101"/>
  <c r="L46" i="101"/>
  <c r="L42" i="101"/>
  <c r="L41" i="101"/>
  <c r="L40" i="101"/>
  <c r="L39" i="101"/>
  <c r="K39" i="101"/>
  <c r="L36" i="101"/>
  <c r="K36" i="101"/>
  <c r="L62" i="101"/>
  <c r="L61" i="101"/>
  <c r="L60" i="101"/>
  <c r="L59" i="101"/>
  <c r="K59" i="101"/>
  <c r="L56" i="101"/>
  <c r="K56" i="101"/>
  <c r="P45" i="101"/>
  <c r="N5" i="88"/>
  <c r="P5" i="88" s="1"/>
  <c r="W69" i="52"/>
  <c r="P32" i="90" s="1"/>
  <c r="W70" i="52"/>
  <c r="X69" i="52"/>
  <c r="Y69" i="52"/>
  <c r="AA69" i="52"/>
  <c r="AC69" i="52"/>
  <c r="AE69" i="52"/>
  <c r="AH69" i="52"/>
  <c r="P40" i="90" s="1"/>
  <c r="AJ69" i="52"/>
  <c r="P42" i="90" s="1"/>
  <c r="P70" i="52"/>
  <c r="Q70" i="52"/>
  <c r="R70" i="52"/>
  <c r="S70" i="52"/>
  <c r="V70" i="52"/>
  <c r="X70" i="52"/>
  <c r="Y70" i="52"/>
  <c r="AA70" i="52"/>
  <c r="AC70" i="52"/>
  <c r="AD70" i="52"/>
  <c r="AE70" i="52"/>
  <c r="AF70" i="52"/>
  <c r="AG70" i="52"/>
  <c r="AH70" i="52"/>
  <c r="AI70" i="52"/>
  <c r="AJ70" i="52"/>
  <c r="T37" i="53"/>
  <c r="S37" i="53"/>
  <c r="T64" i="101" l="1"/>
  <c r="T65" i="101" s="1"/>
  <c r="D57" i="90" s="1"/>
  <c r="U57" i="90" s="1"/>
  <c r="P57" i="90"/>
  <c r="P64" i="101"/>
  <c r="P44" i="101"/>
  <c r="P65" i="101" s="1"/>
  <c r="Q13" i="51"/>
  <c r="P13" i="51"/>
  <c r="L13" i="51"/>
  <c r="M13" i="51" s="1"/>
  <c r="N13" i="51" s="1"/>
  <c r="K13" i="51"/>
  <c r="O13" i="51"/>
  <c r="S15" i="53"/>
  <c r="T15" i="53" s="1"/>
  <c r="K15" i="53"/>
  <c r="R15" i="53"/>
  <c r="S17" i="53"/>
  <c r="T17" i="53" s="1"/>
  <c r="M17" i="53"/>
  <c r="K17" i="53"/>
  <c r="S19" i="53"/>
  <c r="T19" i="53" s="1"/>
  <c r="R17" i="53"/>
  <c r="K19" i="53"/>
  <c r="K20" i="53"/>
  <c r="S20" i="53" s="1"/>
  <c r="T20" i="53" s="1"/>
  <c r="R19" i="53"/>
  <c r="R20" i="53"/>
  <c r="S21" i="53"/>
  <c r="T21" i="53" s="1"/>
  <c r="R21" i="53"/>
  <c r="R23" i="53"/>
  <c r="S23" i="53" s="1"/>
  <c r="T23" i="53" s="1"/>
  <c r="R26" i="53"/>
  <c r="S26" i="53" s="1"/>
  <c r="T26" i="53" s="1"/>
  <c r="D19" i="53"/>
  <c r="D17" i="53"/>
  <c r="B21" i="53"/>
  <c r="D21" i="53" s="1"/>
  <c r="B20" i="53"/>
  <c r="D20" i="53" s="1"/>
  <c r="D23" i="53"/>
  <c r="D15" i="53"/>
  <c r="D26" i="53"/>
  <c r="AJ67" i="52"/>
  <c r="AH67" i="52"/>
  <c r="M40" i="90" s="1"/>
  <c r="U40" i="90" s="1"/>
  <c r="AE67" i="52"/>
  <c r="X67" i="52"/>
  <c r="M33" i="90" s="1"/>
  <c r="U33" i="90" s="1"/>
  <c r="U52" i="52"/>
  <c r="U56" i="52"/>
  <c r="U54" i="52"/>
  <c r="U50" i="52"/>
  <c r="U44" i="52"/>
  <c r="U43" i="52"/>
  <c r="U42" i="52"/>
  <c r="U41" i="52"/>
  <c r="U40" i="52"/>
  <c r="T21" i="52"/>
  <c r="R51" i="101" s="1"/>
  <c r="T19" i="52"/>
  <c r="R50" i="101" s="1"/>
  <c r="S52" i="101"/>
  <c r="S64" i="101" s="1"/>
  <c r="S65" i="101" s="1"/>
  <c r="P22" i="52"/>
  <c r="O52" i="101" s="1"/>
  <c r="P18" i="52"/>
  <c r="O49" i="101" s="1"/>
  <c r="R18" i="52"/>
  <c r="G18" i="52"/>
  <c r="G19" i="52"/>
  <c r="V16" i="52"/>
  <c r="R16" i="52"/>
  <c r="P16" i="52"/>
  <c r="O47" i="101" s="1"/>
  <c r="AD16" i="52"/>
  <c r="Q47" i="101" s="1"/>
  <c r="Q64" i="101" s="1"/>
  <c r="Q65" i="101" s="1"/>
  <c r="V15" i="52"/>
  <c r="P15" i="52"/>
  <c r="O46" i="101" s="1"/>
  <c r="R15" i="52"/>
  <c r="D55" i="90" l="1"/>
  <c r="U55" i="90" s="1"/>
  <c r="P55" i="90"/>
  <c r="D53" i="90"/>
  <c r="U53" i="90" s="1"/>
  <c r="P53" i="90"/>
  <c r="K30" i="101"/>
  <c r="K50" i="101"/>
  <c r="K29" i="101"/>
  <c r="K49" i="101"/>
  <c r="N49" i="101"/>
  <c r="N29" i="101"/>
  <c r="N47" i="101"/>
  <c r="N27" i="101"/>
  <c r="N46" i="101"/>
  <c r="N26" i="101"/>
  <c r="P52" i="90"/>
  <c r="D52" i="90"/>
  <c r="U52" i="90" s="1"/>
  <c r="J18" i="52"/>
  <c r="I18" i="52" s="1"/>
  <c r="AD69" i="52"/>
  <c r="P36" i="90" s="1"/>
  <c r="S67" i="52"/>
  <c r="M27" i="90" s="1"/>
  <c r="U27" i="90" s="1"/>
  <c r="AD67" i="52"/>
  <c r="M36" i="90" s="1"/>
  <c r="U36" i="90" s="1"/>
  <c r="V67" i="52"/>
  <c r="M31" i="90" s="1"/>
  <c r="U31" i="90" s="1"/>
  <c r="U70" i="52"/>
  <c r="Q30" i="90" s="1"/>
  <c r="U67" i="52"/>
  <c r="M30" i="90" s="1"/>
  <c r="U30" i="90" s="1"/>
  <c r="U69" i="52"/>
  <c r="P30" i="90" s="1"/>
  <c r="V69" i="52"/>
  <c r="P31" i="90" s="1"/>
  <c r="S69" i="52"/>
  <c r="P27" i="90" s="1"/>
  <c r="Q15" i="52"/>
  <c r="P13" i="52"/>
  <c r="O45" i="101" s="1"/>
  <c r="R13" i="52"/>
  <c r="N25" i="101" s="1"/>
  <c r="AI12" i="52"/>
  <c r="AG12" i="52"/>
  <c r="M46" i="101" l="1"/>
  <c r="M64" i="101" s="1"/>
  <c r="M26" i="101"/>
  <c r="M44" i="101" s="1"/>
  <c r="M65" i="101" s="1"/>
  <c r="N45" i="101"/>
  <c r="AI69" i="52"/>
  <c r="P41" i="90" s="1"/>
  <c r="AI67" i="52"/>
  <c r="M41" i="90" s="1"/>
  <c r="U41" i="90" s="1"/>
  <c r="Q69" i="52"/>
  <c r="P25" i="90" s="1"/>
  <c r="Q67" i="52"/>
  <c r="M25" i="90" s="1"/>
  <c r="U25" i="90" s="1"/>
  <c r="J7" i="88"/>
  <c r="J6" i="88"/>
  <c r="J5" i="88"/>
  <c r="J4" i="88"/>
  <c r="O2" i="88"/>
  <c r="P2" i="88" s="1"/>
  <c r="O7" i="88"/>
  <c r="P7" i="88" s="1"/>
  <c r="P6" i="88"/>
  <c r="O4" i="88"/>
  <c r="P4" i="88" s="1"/>
  <c r="O3" i="88"/>
  <c r="P3" i="88" s="1"/>
  <c r="K50" i="92"/>
  <c r="N50" i="92" s="1"/>
  <c r="D48" i="90" l="1"/>
  <c r="U48" i="90" s="1"/>
  <c r="P48" i="90"/>
  <c r="P9" i="88"/>
  <c r="J13" i="88"/>
  <c r="B6" i="88"/>
  <c r="B5" i="88"/>
  <c r="D16" i="88"/>
  <c r="B4" i="88" s="1"/>
  <c r="C5" i="88"/>
  <c r="B34" i="88"/>
  <c r="B35" i="88"/>
  <c r="B33" i="88"/>
  <c r="B28" i="88"/>
  <c r="B31" i="88"/>
  <c r="B27" i="88"/>
  <c r="D13" i="41" l="1"/>
  <c r="B13" i="41"/>
  <c r="D12" i="41"/>
  <c r="B12" i="41"/>
  <c r="D10" i="41"/>
  <c r="B10" i="41"/>
  <c r="D9" i="41"/>
  <c r="B9" i="41"/>
  <c r="D8" i="41"/>
  <c r="B8" i="41"/>
  <c r="D6" i="41"/>
  <c r="B6" i="41"/>
  <c r="D5" i="41"/>
  <c r="B5" i="41"/>
  <c r="D4" i="41"/>
  <c r="B4" i="41"/>
  <c r="AG88" i="85"/>
  <c r="AE88" i="85"/>
  <c r="AC88" i="85"/>
  <c r="AB88" i="85"/>
  <c r="AG27" i="85"/>
  <c r="AG26" i="85"/>
  <c r="AG89" i="85" s="1"/>
  <c r="Q58" i="89" s="1"/>
  <c r="AB25" i="85"/>
  <c r="AC25" i="85" s="1"/>
  <c r="AB24" i="85"/>
  <c r="AE24" i="85" s="1"/>
  <c r="AB23" i="85"/>
  <c r="AC23" i="85" s="1"/>
  <c r="AB22" i="85"/>
  <c r="AC22" i="85" s="1"/>
  <c r="AB21" i="85"/>
  <c r="AE21" i="85" s="1"/>
  <c r="AB20" i="85"/>
  <c r="AE20" i="85" s="1"/>
  <c r="AB19" i="85"/>
  <c r="AE19" i="85" s="1"/>
  <c r="AB18" i="85"/>
  <c r="AE18" i="85" s="1"/>
  <c r="AB17" i="85"/>
  <c r="AE17" i="85" s="1"/>
  <c r="AB16" i="85"/>
  <c r="AC16" i="85" s="1"/>
  <c r="AB15" i="85"/>
  <c r="AC15" i="85" s="1"/>
  <c r="AB14" i="85"/>
  <c r="AE14" i="85" s="1"/>
  <c r="AB13" i="85"/>
  <c r="AE13" i="85" s="1"/>
  <c r="AB12" i="85"/>
  <c r="AE12" i="85" s="1"/>
  <c r="K84" i="85"/>
  <c r="N84" i="85" s="1"/>
  <c r="K83" i="85"/>
  <c r="N83" i="85" s="1"/>
  <c r="K82" i="85"/>
  <c r="N82" i="85" s="1"/>
  <c r="K81" i="85"/>
  <c r="N81" i="85" s="1"/>
  <c r="K80" i="85"/>
  <c r="N80" i="85" s="1"/>
  <c r="P79" i="85"/>
  <c r="P78" i="85"/>
  <c r="K77" i="85"/>
  <c r="N77" i="85" s="1"/>
  <c r="K76" i="85"/>
  <c r="N76" i="85" s="1"/>
  <c r="K75" i="85"/>
  <c r="N75" i="85" s="1"/>
  <c r="K74" i="85"/>
  <c r="N74" i="85" s="1"/>
  <c r="K73" i="85"/>
  <c r="N73" i="85" s="1"/>
  <c r="K72" i="85"/>
  <c r="N72" i="85" s="1"/>
  <c r="K71" i="85"/>
  <c r="L71" i="85" s="1"/>
  <c r="K70" i="85"/>
  <c r="N70" i="85" s="1"/>
  <c r="K69" i="85"/>
  <c r="N69" i="85" s="1"/>
  <c r="K68" i="85"/>
  <c r="N68" i="85" s="1"/>
  <c r="K67" i="85"/>
  <c r="N67" i="85" s="1"/>
  <c r="K66" i="85"/>
  <c r="N66" i="85" s="1"/>
  <c r="K65" i="85"/>
  <c r="N65" i="85" s="1"/>
  <c r="K64" i="85"/>
  <c r="N64" i="85" s="1"/>
  <c r="K63" i="85"/>
  <c r="N63" i="85" s="1"/>
  <c r="K62" i="85"/>
  <c r="N62" i="85" s="1"/>
  <c r="K61" i="85"/>
  <c r="N61" i="85" s="1"/>
  <c r="K60" i="85"/>
  <c r="N60" i="85" s="1"/>
  <c r="K59" i="85"/>
  <c r="N59" i="85" s="1"/>
  <c r="K58" i="85"/>
  <c r="N58" i="85" s="1"/>
  <c r="K57" i="85"/>
  <c r="L57" i="85" s="1"/>
  <c r="G25" i="99"/>
  <c r="K25" i="99" s="1"/>
  <c r="G24" i="99"/>
  <c r="K24" i="99" s="1"/>
  <c r="G23" i="99"/>
  <c r="K23" i="99" s="1"/>
  <c r="K22" i="99"/>
  <c r="G20" i="99"/>
  <c r="K20" i="99" s="1"/>
  <c r="G19" i="99"/>
  <c r="K19" i="99" s="1"/>
  <c r="G18" i="99"/>
  <c r="K18" i="99" s="1"/>
  <c r="O18" i="99" s="1"/>
  <c r="G17" i="99"/>
  <c r="K17" i="99" s="1"/>
  <c r="O17" i="99" s="1"/>
  <c r="G16" i="99"/>
  <c r="K16" i="99" s="1"/>
  <c r="G15" i="99"/>
  <c r="K15" i="99" s="1"/>
  <c r="I15" i="99" s="1"/>
  <c r="G14" i="99"/>
  <c r="K14" i="99" s="1"/>
  <c r="G13" i="99"/>
  <c r="K13" i="99" s="1"/>
  <c r="K12" i="99"/>
  <c r="O12" i="99" s="1"/>
  <c r="G44" i="98"/>
  <c r="K44" i="98" s="1"/>
  <c r="G45" i="98"/>
  <c r="K45" i="98" s="1"/>
  <c r="G46" i="98"/>
  <c r="K46" i="98" s="1"/>
  <c r="O46" i="98" s="1"/>
  <c r="G47" i="98"/>
  <c r="K47" i="98" s="1"/>
  <c r="O47" i="98" s="1"/>
  <c r="G48" i="98"/>
  <c r="K48" i="98" s="1"/>
  <c r="O48" i="98" s="1"/>
  <c r="G49" i="98"/>
  <c r="K49" i="98" s="1"/>
  <c r="O49" i="98" s="1"/>
  <c r="G43" i="98"/>
  <c r="K43" i="98" s="1"/>
  <c r="I43" i="98" s="1"/>
  <c r="G33" i="98"/>
  <c r="K33" i="98" s="1"/>
  <c r="G34" i="98"/>
  <c r="K34" i="98" s="1"/>
  <c r="G35" i="98"/>
  <c r="K35" i="98" s="1"/>
  <c r="G36" i="98"/>
  <c r="K36" i="98" s="1"/>
  <c r="G37" i="98"/>
  <c r="K37" i="98" s="1"/>
  <c r="G38" i="98"/>
  <c r="K38" i="98" s="1"/>
  <c r="G39" i="98"/>
  <c r="K39" i="98" s="1"/>
  <c r="G40" i="98"/>
  <c r="K40" i="98" s="1"/>
  <c r="G32" i="98"/>
  <c r="K32" i="98" s="1"/>
  <c r="L64" i="85" l="1"/>
  <c r="AB89" i="85"/>
  <c r="AC13" i="85"/>
  <c r="N57" i="85"/>
  <c r="L60" i="85"/>
  <c r="I23" i="99"/>
  <c r="O23" i="99"/>
  <c r="I12" i="99"/>
  <c r="I25" i="99"/>
  <c r="O25" i="99"/>
  <c r="I19" i="99"/>
  <c r="O19" i="99"/>
  <c r="I22" i="99"/>
  <c r="O22" i="99"/>
  <c r="I24" i="99"/>
  <c r="O24" i="99"/>
  <c r="I20" i="99"/>
  <c r="O20" i="99"/>
  <c r="I36" i="98"/>
  <c r="I32" i="98"/>
  <c r="O32" i="98"/>
  <c r="I33" i="98"/>
  <c r="O33" i="98"/>
  <c r="I40" i="98"/>
  <c r="O40" i="98"/>
  <c r="I35" i="98"/>
  <c r="O35" i="98"/>
  <c r="I39" i="98"/>
  <c r="O39" i="98"/>
  <c r="I37" i="98"/>
  <c r="O37" i="98"/>
  <c r="I34" i="98"/>
  <c r="O34" i="98"/>
  <c r="I38" i="98"/>
  <c r="O38" i="98"/>
  <c r="AC20" i="85"/>
  <c r="AC14" i="85"/>
  <c r="AC21" i="85"/>
  <c r="AE15" i="85"/>
  <c r="AE89" i="85" s="1"/>
  <c r="AE22" i="85"/>
  <c r="AE16" i="85"/>
  <c r="AE23" i="85"/>
  <c r="AC17" i="85"/>
  <c r="AC24" i="85"/>
  <c r="AC18" i="85"/>
  <c r="AC12" i="85"/>
  <c r="AE25" i="85"/>
  <c r="AC19" i="85"/>
  <c r="N71" i="85"/>
  <c r="L77" i="85"/>
  <c r="L72" i="85"/>
  <c r="L80" i="85"/>
  <c r="L73" i="85"/>
  <c r="L81" i="85"/>
  <c r="L74" i="85"/>
  <c r="L82" i="85"/>
  <c r="L75" i="85"/>
  <c r="L83" i="85"/>
  <c r="L76" i="85"/>
  <c r="L84" i="85"/>
  <c r="L58" i="85"/>
  <c r="L65" i="85"/>
  <c r="L59" i="85"/>
  <c r="L66" i="85"/>
  <c r="L67" i="85"/>
  <c r="L61" i="85"/>
  <c r="L68" i="85"/>
  <c r="L62" i="85"/>
  <c r="L69" i="85"/>
  <c r="L63" i="85"/>
  <c r="L70" i="85"/>
  <c r="O13" i="99"/>
  <c r="I13" i="99"/>
  <c r="Q12" i="99"/>
  <c r="T12" i="99"/>
  <c r="I18" i="99"/>
  <c r="O14" i="99"/>
  <c r="I14" i="99"/>
  <c r="O16" i="99"/>
  <c r="I16" i="99"/>
  <c r="I17" i="99"/>
  <c r="O15" i="99"/>
  <c r="O43" i="98"/>
  <c r="T47" i="98"/>
  <c r="Q47" i="98"/>
  <c r="R47" i="98" s="1"/>
  <c r="I45" i="98"/>
  <c r="O45" i="98"/>
  <c r="O44" i="98"/>
  <c r="I44" i="98"/>
  <c r="T49" i="98"/>
  <c r="Q49" i="98"/>
  <c r="R49" i="98" s="1"/>
  <c r="T48" i="98"/>
  <c r="Q48" i="98"/>
  <c r="R48" i="98" s="1"/>
  <c r="T46" i="98"/>
  <c r="Q46" i="98"/>
  <c r="R46" i="98" s="1"/>
  <c r="I49" i="98"/>
  <c r="I48" i="98"/>
  <c r="I47" i="98"/>
  <c r="I46" i="98"/>
  <c r="G29" i="98"/>
  <c r="K29" i="98" s="1"/>
  <c r="H27" i="98"/>
  <c r="G27" i="98"/>
  <c r="G26" i="98"/>
  <c r="K26" i="98" s="1"/>
  <c r="G25" i="98"/>
  <c r="K25" i="98" s="1"/>
  <c r="G24" i="98"/>
  <c r="K24" i="98" s="1"/>
  <c r="G23" i="98"/>
  <c r="K23" i="98" s="1"/>
  <c r="G22" i="98"/>
  <c r="K22" i="98" s="1"/>
  <c r="G21" i="98"/>
  <c r="K21" i="98" s="1"/>
  <c r="G20" i="98"/>
  <c r="K20" i="98" s="1"/>
  <c r="G19" i="98"/>
  <c r="K19" i="98" s="1"/>
  <c r="G18" i="98"/>
  <c r="K18" i="98" s="1"/>
  <c r="G17" i="98"/>
  <c r="K17" i="98" s="1"/>
  <c r="G16" i="98"/>
  <c r="K16" i="98" s="1"/>
  <c r="G15" i="98"/>
  <c r="K15" i="98" s="1"/>
  <c r="G14" i="98"/>
  <c r="K14" i="98" s="1"/>
  <c r="G13" i="98"/>
  <c r="K13" i="98" s="1"/>
  <c r="G12" i="98"/>
  <c r="K12" i="98" s="1"/>
  <c r="G62" i="98"/>
  <c r="K62" i="98" s="1"/>
  <c r="G61" i="98"/>
  <c r="K61" i="98" s="1"/>
  <c r="G56" i="98"/>
  <c r="K56" i="98" s="1"/>
  <c r="G57" i="98"/>
  <c r="K57" i="98" s="1"/>
  <c r="M56" i="98"/>
  <c r="G60" i="98"/>
  <c r="K60" i="98" s="1"/>
  <c r="K53" i="98"/>
  <c r="K59" i="98"/>
  <c r="K55" i="98"/>
  <c r="K52" i="98"/>
  <c r="K42" i="98"/>
  <c r="O42" i="98" s="1"/>
  <c r="M36" i="98"/>
  <c r="O36" i="98" s="1"/>
  <c r="K31" i="98"/>
  <c r="K11" i="98"/>
  <c r="AC89" i="85" l="1"/>
  <c r="T24" i="99"/>
  <c r="Q24" i="99"/>
  <c r="R24" i="99" s="1"/>
  <c r="Q20" i="99"/>
  <c r="R20" i="99" s="1"/>
  <c r="T20" i="99"/>
  <c r="Q23" i="99"/>
  <c r="R23" i="99" s="1"/>
  <c r="T23" i="99"/>
  <c r="T22" i="99"/>
  <c r="Q22" i="99"/>
  <c r="R22" i="99" s="1"/>
  <c r="T19" i="99"/>
  <c r="Q19" i="99"/>
  <c r="R19" i="99" s="1"/>
  <c r="Q25" i="99"/>
  <c r="R25" i="99" s="1"/>
  <c r="T25" i="99"/>
  <c r="Q36" i="98"/>
  <c r="R36" i="98" s="1"/>
  <c r="T36" i="98"/>
  <c r="I22" i="98"/>
  <c r="O22" i="98"/>
  <c r="I23" i="98"/>
  <c r="O23" i="98"/>
  <c r="I56" i="98"/>
  <c r="O56" i="98"/>
  <c r="I55" i="98"/>
  <c r="O55" i="98"/>
  <c r="I61" i="98"/>
  <c r="O61" i="98"/>
  <c r="T39" i="98"/>
  <c r="Q39" i="98"/>
  <c r="R39" i="98" s="1"/>
  <c r="T35" i="98"/>
  <c r="Q35" i="98"/>
  <c r="R35" i="98" s="1"/>
  <c r="Q40" i="98"/>
  <c r="R40" i="98" s="1"/>
  <c r="T40" i="98"/>
  <c r="Q33" i="98"/>
  <c r="R33" i="98" s="1"/>
  <c r="T33" i="98"/>
  <c r="I57" i="98"/>
  <c r="O57" i="98"/>
  <c r="I62" i="98"/>
  <c r="O62" i="98"/>
  <c r="I31" i="98"/>
  <c r="O31" i="98"/>
  <c r="T31" i="98" s="1"/>
  <c r="Q34" i="98"/>
  <c r="R34" i="98" s="1"/>
  <c r="T34" i="98"/>
  <c r="I29" i="98"/>
  <c r="O29" i="98"/>
  <c r="I13" i="98"/>
  <c r="O13" i="98"/>
  <c r="I14" i="98"/>
  <c r="O14" i="98"/>
  <c r="T14" i="98" s="1"/>
  <c r="I53" i="98"/>
  <c r="O53" i="98"/>
  <c r="I21" i="98"/>
  <c r="O21" i="98"/>
  <c r="I24" i="98"/>
  <c r="O24" i="98"/>
  <c r="I25" i="98"/>
  <c r="O25" i="98"/>
  <c r="I26" i="98"/>
  <c r="O26" i="98"/>
  <c r="T37" i="98"/>
  <c r="Q37" i="98"/>
  <c r="R37" i="98" s="1"/>
  <c r="I59" i="98"/>
  <c r="O59" i="98"/>
  <c r="I12" i="98"/>
  <c r="O12" i="98"/>
  <c r="T12" i="98" s="1"/>
  <c r="I16" i="98"/>
  <c r="O16" i="98"/>
  <c r="I17" i="98"/>
  <c r="O17" i="98"/>
  <c r="Q32" i="98"/>
  <c r="R32" i="98" s="1"/>
  <c r="T32" i="98"/>
  <c r="I18" i="98"/>
  <c r="O18" i="98"/>
  <c r="I11" i="98"/>
  <c r="O11" i="98"/>
  <c r="T11" i="98" s="1"/>
  <c r="I19" i="98"/>
  <c r="O19" i="98"/>
  <c r="I60" i="98"/>
  <c r="O60" i="98"/>
  <c r="I52" i="98"/>
  <c r="O52" i="98"/>
  <c r="I15" i="98"/>
  <c r="O15" i="98"/>
  <c r="I20" i="98"/>
  <c r="O20" i="98"/>
  <c r="R12" i="99"/>
  <c r="Q18" i="99"/>
  <c r="R18" i="99" s="1"/>
  <c r="T18" i="99"/>
  <c r="T15" i="99"/>
  <c r="Q15" i="99"/>
  <c r="R15" i="99" s="1"/>
  <c r="Q14" i="99"/>
  <c r="R14" i="99" s="1"/>
  <c r="T14" i="99"/>
  <c r="Q17" i="99"/>
  <c r="T17" i="99"/>
  <c r="Q16" i="99"/>
  <c r="R16" i="99" s="1"/>
  <c r="T16" i="99"/>
  <c r="T13" i="99"/>
  <c r="Q13" i="99"/>
  <c r="R13" i="99" s="1"/>
  <c r="T43" i="98"/>
  <c r="Q43" i="98"/>
  <c r="R43" i="98" s="1"/>
  <c r="Q44" i="98"/>
  <c r="R44" i="98" s="1"/>
  <c r="T44" i="98"/>
  <c r="T45" i="98"/>
  <c r="Q45" i="98"/>
  <c r="R45" i="98" s="1"/>
  <c r="K27" i="98"/>
  <c r="G28" i="98"/>
  <c r="K28" i="98" s="1"/>
  <c r="Q12" i="98"/>
  <c r="R12" i="98" s="1"/>
  <c r="I42" i="98"/>
  <c r="Q42" i="98"/>
  <c r="R42" i="98" s="1"/>
  <c r="T42" i="98"/>
  <c r="T55" i="98"/>
  <c r="Q55" i="98"/>
  <c r="Z25" i="49"/>
  <c r="Z24" i="49"/>
  <c r="R21" i="49"/>
  <c r="R22" i="49"/>
  <c r="R24" i="49"/>
  <c r="R25" i="49"/>
  <c r="B24" i="49"/>
  <c r="B25" i="49" s="1"/>
  <c r="B21" i="49"/>
  <c r="B22" i="49" s="1"/>
  <c r="Q8" i="51"/>
  <c r="P8" i="51"/>
  <c r="O8" i="51"/>
  <c r="L8" i="51"/>
  <c r="M8" i="51" s="1"/>
  <c r="N8" i="51" s="1"/>
  <c r="B18" i="49"/>
  <c r="B19" i="49" s="1"/>
  <c r="R18" i="49"/>
  <c r="R19" i="49"/>
  <c r="Q18" i="98" l="1"/>
  <c r="R18" i="98" s="1"/>
  <c r="T18" i="98"/>
  <c r="Q53" i="98"/>
  <c r="R53" i="98" s="1"/>
  <c r="T53" i="98"/>
  <c r="Q17" i="98"/>
  <c r="R17" i="98" s="1"/>
  <c r="T17" i="98"/>
  <c r="T61" i="98"/>
  <c r="Q61" i="98"/>
  <c r="R61" i="98" s="1"/>
  <c r="Q21" i="98"/>
  <c r="R21" i="98" s="1"/>
  <c r="T21" i="98"/>
  <c r="T13" i="98"/>
  <c r="Q13" i="98"/>
  <c r="R13" i="98" s="1"/>
  <c r="Q29" i="98"/>
  <c r="R29" i="98" s="1"/>
  <c r="T29" i="98"/>
  <c r="T56" i="98"/>
  <c r="Q56" i="98"/>
  <c r="R56" i="98" s="1"/>
  <c r="T23" i="98"/>
  <c r="Q23" i="98"/>
  <c r="R23" i="98" s="1"/>
  <c r="Q60" i="98"/>
  <c r="R60" i="98" s="1"/>
  <c r="T60" i="98"/>
  <c r="T26" i="98"/>
  <c r="Q26" i="98"/>
  <c r="R26" i="98" s="1"/>
  <c r="Q62" i="98"/>
  <c r="R62" i="98" s="1"/>
  <c r="T62" i="98"/>
  <c r="T22" i="98"/>
  <c r="Q22" i="98"/>
  <c r="R22" i="98" s="1"/>
  <c r="Q16" i="98"/>
  <c r="R16" i="98" s="1"/>
  <c r="T16" i="98"/>
  <c r="T20" i="98"/>
  <c r="Q20" i="98"/>
  <c r="R20" i="98" s="1"/>
  <c r="Q14" i="98"/>
  <c r="R14" i="98" s="1"/>
  <c r="T59" i="98"/>
  <c r="Q59" i="98"/>
  <c r="R59" i="98" s="1"/>
  <c r="T25" i="98"/>
  <c r="Q25" i="98"/>
  <c r="R25" i="98" s="1"/>
  <c r="I28" i="98"/>
  <c r="O28" i="98"/>
  <c r="I27" i="98"/>
  <c r="O27" i="98"/>
  <c r="T15" i="98"/>
  <c r="Q15" i="98"/>
  <c r="R15" i="98" s="1"/>
  <c r="Q52" i="98"/>
  <c r="R52" i="98" s="1"/>
  <c r="T52" i="98"/>
  <c r="Q11" i="98"/>
  <c r="R11" i="98" s="1"/>
  <c r="T19" i="98"/>
  <c r="Q19" i="98"/>
  <c r="R19" i="98" s="1"/>
  <c r="Q57" i="98"/>
  <c r="R57" i="98" s="1"/>
  <c r="T57" i="98"/>
  <c r="Q31" i="98"/>
  <c r="R31" i="98" s="1"/>
  <c r="T76" i="99"/>
  <c r="R17" i="99"/>
  <c r="R76" i="99" s="1"/>
  <c r="Q76" i="99"/>
  <c r="R38" i="49"/>
  <c r="P18" i="89" s="1"/>
  <c r="R41" i="49"/>
  <c r="J18" i="89" s="1"/>
  <c r="U18" i="89" s="1"/>
  <c r="Z41" i="49"/>
  <c r="J12" i="90" s="1"/>
  <c r="U12" i="90" s="1"/>
  <c r="Z40" i="49"/>
  <c r="R12" i="90" s="1"/>
  <c r="T70" i="99"/>
  <c r="T73" i="99" s="1"/>
  <c r="F56" i="89" s="1"/>
  <c r="Q70" i="99"/>
  <c r="Q73" i="99" s="1"/>
  <c r="F53" i="89" s="1"/>
  <c r="R70" i="99"/>
  <c r="R73" i="99" s="1"/>
  <c r="F54" i="89" s="1"/>
  <c r="Q38" i="98"/>
  <c r="R38" i="98" s="1"/>
  <c r="T38" i="98"/>
  <c r="R55" i="98"/>
  <c r="T71" i="98" l="1"/>
  <c r="Q27" i="98"/>
  <c r="R27" i="98" s="1"/>
  <c r="T27" i="98"/>
  <c r="Q28" i="98"/>
  <c r="R28" i="98" s="1"/>
  <c r="T28" i="98"/>
  <c r="Q71" i="98"/>
  <c r="R71" i="98"/>
  <c r="Q24" i="98"/>
  <c r="T24" i="98"/>
  <c r="K49" i="92"/>
  <c r="N49" i="92" s="1"/>
  <c r="K51" i="92"/>
  <c r="N51" i="92" s="1"/>
  <c r="K52" i="92"/>
  <c r="N52" i="92" s="1"/>
  <c r="K42" i="92"/>
  <c r="O42" i="92" s="1"/>
  <c r="K35" i="92"/>
  <c r="O35" i="92" s="1"/>
  <c r="K37" i="92"/>
  <c r="N37" i="92" s="1"/>
  <c r="K38" i="92"/>
  <c r="N38" i="92" s="1"/>
  <c r="K43" i="92"/>
  <c r="N43" i="92" s="1"/>
  <c r="K45" i="92"/>
  <c r="N45" i="92" s="1"/>
  <c r="K44" i="92"/>
  <c r="N44" i="92" s="1"/>
  <c r="K34" i="92"/>
  <c r="N34" i="92" s="1"/>
  <c r="K36" i="92"/>
  <c r="M36" i="92" s="1"/>
  <c r="K39" i="92"/>
  <c r="M39" i="92" s="1"/>
  <c r="K40" i="92"/>
  <c r="M40" i="92" s="1"/>
  <c r="K41" i="92"/>
  <c r="M41" i="92" s="1"/>
  <c r="K46" i="92"/>
  <c r="M46" i="92" s="1"/>
  <c r="N47" i="92"/>
  <c r="K12" i="92"/>
  <c r="M12" i="92" s="1"/>
  <c r="K13" i="92"/>
  <c r="M13" i="92" s="1"/>
  <c r="K14" i="92"/>
  <c r="N14" i="92" s="1"/>
  <c r="K15" i="92"/>
  <c r="N15" i="92" s="1"/>
  <c r="K16" i="92"/>
  <c r="M16" i="92" s="1"/>
  <c r="K17" i="92"/>
  <c r="N17" i="92" s="1"/>
  <c r="K18" i="92"/>
  <c r="N18" i="92" s="1"/>
  <c r="K19" i="92"/>
  <c r="N19" i="92" s="1"/>
  <c r="K20" i="92"/>
  <c r="N20" i="92" s="1"/>
  <c r="K21" i="92"/>
  <c r="N21" i="92" s="1"/>
  <c r="K22" i="92"/>
  <c r="N22" i="92" s="1"/>
  <c r="K23" i="92"/>
  <c r="N23" i="92" s="1"/>
  <c r="K24" i="92"/>
  <c r="N24" i="92" s="1"/>
  <c r="K25" i="92"/>
  <c r="N25" i="92" s="1"/>
  <c r="K26" i="92"/>
  <c r="N26" i="92" s="1"/>
  <c r="K27" i="92"/>
  <c r="N27" i="92" s="1"/>
  <c r="K28" i="92"/>
  <c r="M28" i="92" s="1"/>
  <c r="K29" i="92"/>
  <c r="N29" i="92" s="1"/>
  <c r="K30" i="92"/>
  <c r="N30" i="92" s="1"/>
  <c r="K31" i="92"/>
  <c r="N31" i="92" s="1"/>
  <c r="K32" i="92"/>
  <c r="N32" i="92" s="1"/>
  <c r="K11" i="92"/>
  <c r="M11" i="92" s="1"/>
  <c r="O71" i="92" l="1"/>
  <c r="R52" i="89" s="1"/>
  <c r="O72" i="92"/>
  <c r="G52" i="89" s="1"/>
  <c r="N71" i="92"/>
  <c r="R51" i="89" s="1"/>
  <c r="T75" i="98"/>
  <c r="T70" i="98"/>
  <c r="Q70" i="98"/>
  <c r="Q75" i="98"/>
  <c r="M71" i="92"/>
  <c r="R50" i="89" s="1"/>
  <c r="R24" i="98"/>
  <c r="B16" i="49"/>
  <c r="Q73" i="98" l="1"/>
  <c r="E53" i="89" s="1"/>
  <c r="T73" i="98"/>
  <c r="E56" i="89" s="1"/>
  <c r="R75" i="98"/>
  <c r="R70" i="98"/>
  <c r="R73" i="98" l="1"/>
  <c r="E54" i="89" s="1"/>
  <c r="C61" i="52"/>
  <c r="D61" i="52"/>
  <c r="E61" i="52"/>
  <c r="F61" i="52"/>
  <c r="C62" i="52"/>
  <c r="D62" i="52"/>
  <c r="E62" i="52"/>
  <c r="F62" i="52"/>
  <c r="C53" i="52"/>
  <c r="D53" i="52"/>
  <c r="E53" i="52"/>
  <c r="F53" i="52"/>
  <c r="C54" i="52"/>
  <c r="D54" i="52"/>
  <c r="E54" i="52"/>
  <c r="F54" i="52"/>
  <c r="C55" i="52"/>
  <c r="D55" i="52"/>
  <c r="E55" i="52"/>
  <c r="F55" i="52"/>
  <c r="C56" i="52"/>
  <c r="D56" i="52"/>
  <c r="E56" i="52"/>
  <c r="F56" i="52"/>
  <c r="C58" i="52"/>
  <c r="D58" i="52"/>
  <c r="E58" i="52"/>
  <c r="F58" i="52"/>
  <c r="C59" i="52"/>
  <c r="D59" i="52"/>
  <c r="E59" i="52"/>
  <c r="F59" i="52"/>
  <c r="C60" i="52"/>
  <c r="D60" i="52"/>
  <c r="E60" i="52"/>
  <c r="F60" i="52"/>
  <c r="C39" i="52"/>
  <c r="D39" i="52"/>
  <c r="E39" i="52"/>
  <c r="F39" i="52"/>
  <c r="C40" i="52"/>
  <c r="D40" i="52"/>
  <c r="E40" i="52"/>
  <c r="F40" i="52"/>
  <c r="D41" i="52"/>
  <c r="E41" i="52"/>
  <c r="F41" i="52"/>
  <c r="C42" i="52"/>
  <c r="D42" i="52"/>
  <c r="E42" i="52"/>
  <c r="F42" i="52"/>
  <c r="C43" i="52"/>
  <c r="D43" i="52"/>
  <c r="E43" i="52"/>
  <c r="F43" i="52"/>
  <c r="C44" i="52"/>
  <c r="D44" i="52"/>
  <c r="E44" i="52"/>
  <c r="F44" i="52"/>
  <c r="C46" i="52"/>
  <c r="D46" i="52"/>
  <c r="E46" i="52"/>
  <c r="F46" i="52"/>
  <c r="C47" i="52"/>
  <c r="D47" i="52"/>
  <c r="E47" i="52"/>
  <c r="F47" i="52"/>
  <c r="C48" i="52"/>
  <c r="D48" i="52"/>
  <c r="E48" i="52"/>
  <c r="F48" i="52"/>
  <c r="C49" i="52"/>
  <c r="D49" i="52"/>
  <c r="E49" i="52"/>
  <c r="F49" i="52"/>
  <c r="C50" i="52"/>
  <c r="D50" i="52"/>
  <c r="E50" i="52"/>
  <c r="F50" i="52"/>
  <c r="C51" i="52"/>
  <c r="D51" i="52"/>
  <c r="E51" i="52"/>
  <c r="F51" i="52"/>
  <c r="C52" i="52"/>
  <c r="D52" i="52"/>
  <c r="E52" i="52"/>
  <c r="F52" i="52"/>
  <c r="D38" i="52"/>
  <c r="E38" i="52"/>
  <c r="F38" i="52"/>
  <c r="C38" i="52"/>
  <c r="P90" i="85"/>
  <c r="P39" i="85"/>
  <c r="P37" i="85"/>
  <c r="P16" i="85"/>
  <c r="P13" i="85"/>
  <c r="P12" i="85"/>
  <c r="M33" i="94"/>
  <c r="L13" i="94"/>
  <c r="O13" i="94" s="1"/>
  <c r="L14" i="94"/>
  <c r="M14" i="94" s="1"/>
  <c r="L15" i="94"/>
  <c r="O15" i="94" s="1"/>
  <c r="L16" i="94"/>
  <c r="M16" i="94" s="1"/>
  <c r="L17" i="94"/>
  <c r="O17" i="94" s="1"/>
  <c r="L18" i="94"/>
  <c r="O18" i="94" s="1"/>
  <c r="L20" i="94"/>
  <c r="O20" i="94" s="1"/>
  <c r="L21" i="94"/>
  <c r="L22" i="94"/>
  <c r="M22" i="94" s="1"/>
  <c r="L23" i="94"/>
  <c r="O23" i="94" s="1"/>
  <c r="L24" i="94"/>
  <c r="O24" i="94" s="1"/>
  <c r="L25" i="94"/>
  <c r="O25" i="94" s="1"/>
  <c r="L26" i="94"/>
  <c r="O26" i="94" s="1"/>
  <c r="L27" i="94"/>
  <c r="O27" i="94" s="1"/>
  <c r="L28" i="94"/>
  <c r="M28" i="94" s="1"/>
  <c r="L29" i="94"/>
  <c r="O29" i="94" s="1"/>
  <c r="L30" i="94"/>
  <c r="M30" i="94" s="1"/>
  <c r="L32" i="94"/>
  <c r="O32" i="94" s="1"/>
  <c r="L33" i="94"/>
  <c r="O33" i="94" s="1"/>
  <c r="L34" i="94"/>
  <c r="O34" i="94" s="1"/>
  <c r="L35" i="94"/>
  <c r="O35" i="94" s="1"/>
  <c r="L36" i="94"/>
  <c r="M36" i="94" s="1"/>
  <c r="L12" i="94"/>
  <c r="M12" i="94" s="1"/>
  <c r="J23" i="94"/>
  <c r="J18" i="94"/>
  <c r="G35" i="52"/>
  <c r="G34" i="52"/>
  <c r="G33" i="52"/>
  <c r="T70" i="52"/>
  <c r="Q28" i="90" s="1"/>
  <c r="G24" i="52"/>
  <c r="T22" i="52"/>
  <c r="R52" i="101" s="1"/>
  <c r="G23" i="52"/>
  <c r="G22" i="52"/>
  <c r="T16" i="52"/>
  <c r="R47" i="101" s="1"/>
  <c r="G16" i="52"/>
  <c r="L25" i="101"/>
  <c r="J12" i="52"/>
  <c r="I12" i="52" s="1"/>
  <c r="AF12" i="52" s="1"/>
  <c r="L57" i="101" l="1"/>
  <c r="L37" i="101"/>
  <c r="K60" i="101"/>
  <c r="K40" i="101"/>
  <c r="K33" i="101"/>
  <c r="K53" i="101"/>
  <c r="K61" i="101"/>
  <c r="K41" i="101"/>
  <c r="K52" i="101"/>
  <c r="K32" i="101"/>
  <c r="K55" i="101"/>
  <c r="K35" i="101"/>
  <c r="K57" i="101"/>
  <c r="K37" i="101"/>
  <c r="K62" i="101"/>
  <c r="K42" i="101"/>
  <c r="L35" i="101"/>
  <c r="L55" i="101"/>
  <c r="K27" i="101"/>
  <c r="K47" i="101"/>
  <c r="R64" i="101"/>
  <c r="R65" i="101" s="1"/>
  <c r="P89" i="85"/>
  <c r="P58" i="89" s="1"/>
  <c r="M32" i="94"/>
  <c r="M17" i="94"/>
  <c r="M18" i="94"/>
  <c r="M13" i="94"/>
  <c r="L45" i="101"/>
  <c r="T69" i="52"/>
  <c r="P28" i="90" s="1"/>
  <c r="T67" i="52"/>
  <c r="M28" i="90" s="1"/>
  <c r="U28" i="90" s="1"/>
  <c r="O28" i="94"/>
  <c r="O30" i="94"/>
  <c r="M29" i="94"/>
  <c r="M24" i="94"/>
  <c r="O22" i="94"/>
  <c r="O16" i="94"/>
  <c r="M15" i="94"/>
  <c r="M27" i="94"/>
  <c r="M26" i="94"/>
  <c r="M25" i="94"/>
  <c r="L39" i="94"/>
  <c r="Q53" i="89" s="1"/>
  <c r="M23" i="94"/>
  <c r="M39" i="94" s="1"/>
  <c r="Q54" i="89" s="1"/>
  <c r="O14" i="94"/>
  <c r="O12" i="94"/>
  <c r="M35" i="94"/>
  <c r="M34" i="94"/>
  <c r="O36" i="94"/>
  <c r="K90" i="85"/>
  <c r="N90" i="85"/>
  <c r="O21" i="94"/>
  <c r="M21" i="94"/>
  <c r="M20" i="94"/>
  <c r="J32" i="52"/>
  <c r="I32" i="52" s="1"/>
  <c r="J35" i="52"/>
  <c r="I35" i="52" s="1"/>
  <c r="L35" i="52" s="1"/>
  <c r="N42" i="101" s="1"/>
  <c r="J34" i="52"/>
  <c r="I34" i="52" s="1"/>
  <c r="L34" i="52" s="1"/>
  <c r="N41" i="101" s="1"/>
  <c r="J33" i="52"/>
  <c r="I33" i="52" s="1"/>
  <c r="J16" i="52"/>
  <c r="I16" i="52" s="1"/>
  <c r="J22" i="52"/>
  <c r="I22" i="52" s="1"/>
  <c r="G17" i="52"/>
  <c r="J19" i="52"/>
  <c r="I19" i="52" s="1"/>
  <c r="J24" i="52"/>
  <c r="I24" i="52" s="1"/>
  <c r="P24" i="52" s="1"/>
  <c r="O53" i="101" s="1"/>
  <c r="J29" i="52"/>
  <c r="I29" i="52" s="1"/>
  <c r="J28" i="52"/>
  <c r="I28" i="52" s="1"/>
  <c r="L28" i="52" s="1"/>
  <c r="N36" i="101" s="1"/>
  <c r="J27" i="52"/>
  <c r="I27" i="52" s="1"/>
  <c r="J23" i="52"/>
  <c r="I23" i="52" s="1"/>
  <c r="J21" i="52"/>
  <c r="I21" i="52" s="1"/>
  <c r="P21" i="52" s="1"/>
  <c r="O51" i="101" s="1"/>
  <c r="J15" i="52"/>
  <c r="I15" i="52" s="1"/>
  <c r="G13" i="52"/>
  <c r="L41" i="94"/>
  <c r="H53" i="89" s="1"/>
  <c r="O39" i="94"/>
  <c r="L38" i="94"/>
  <c r="K14" i="85"/>
  <c r="K15" i="85"/>
  <c r="N15" i="85" s="1"/>
  <c r="K16" i="85"/>
  <c r="L16" i="85" s="1"/>
  <c r="K17" i="85"/>
  <c r="L17" i="85" s="1"/>
  <c r="K18" i="85"/>
  <c r="N18" i="85" s="1"/>
  <c r="K19" i="85"/>
  <c r="L19" i="85" s="1"/>
  <c r="K20" i="85"/>
  <c r="N20" i="85" s="1"/>
  <c r="K21" i="85"/>
  <c r="N21" i="85" s="1"/>
  <c r="K22" i="85"/>
  <c r="N22" i="85" s="1"/>
  <c r="K23" i="85"/>
  <c r="N23" i="85" s="1"/>
  <c r="K24" i="85"/>
  <c r="L24" i="85" s="1"/>
  <c r="K25" i="85"/>
  <c r="L25" i="85" s="1"/>
  <c r="K26" i="85"/>
  <c r="L26" i="85" s="1"/>
  <c r="K27" i="85"/>
  <c r="L27" i="85" s="1"/>
  <c r="K28" i="85"/>
  <c r="N28" i="85" s="1"/>
  <c r="K29" i="85"/>
  <c r="N29" i="85" s="1"/>
  <c r="K30" i="85"/>
  <c r="N30" i="85" s="1"/>
  <c r="K31" i="85"/>
  <c r="N31" i="85" s="1"/>
  <c r="K32" i="85"/>
  <c r="L32" i="85" s="1"/>
  <c r="K33" i="85"/>
  <c r="L33" i="85" s="1"/>
  <c r="K34" i="85"/>
  <c r="N34" i="85" s="1"/>
  <c r="K35" i="85"/>
  <c r="L35" i="85" s="1"/>
  <c r="K36" i="85"/>
  <c r="N36" i="85" s="1"/>
  <c r="K37" i="85"/>
  <c r="K38" i="85"/>
  <c r="N38" i="85" s="1"/>
  <c r="K39" i="85"/>
  <c r="K40" i="85"/>
  <c r="L40" i="85" s="1"/>
  <c r="K41" i="85"/>
  <c r="L41" i="85" s="1"/>
  <c r="K42" i="85"/>
  <c r="L42" i="85" s="1"/>
  <c r="K43" i="85"/>
  <c r="L43" i="85" s="1"/>
  <c r="K44" i="85"/>
  <c r="N44" i="85" s="1"/>
  <c r="K45" i="85"/>
  <c r="N45" i="85" s="1"/>
  <c r="K46" i="85"/>
  <c r="N46" i="85" s="1"/>
  <c r="K47" i="85"/>
  <c r="N47" i="85" s="1"/>
  <c r="K48" i="85"/>
  <c r="L48" i="85" s="1"/>
  <c r="K49" i="85"/>
  <c r="L49" i="85" s="1"/>
  <c r="K50" i="85"/>
  <c r="L50" i="85" s="1"/>
  <c r="K51" i="85"/>
  <c r="L51" i="85" s="1"/>
  <c r="K52" i="85"/>
  <c r="N52" i="85" s="1"/>
  <c r="K53" i="85"/>
  <c r="N53" i="85" s="1"/>
  <c r="K54" i="85"/>
  <c r="N54" i="85" s="1"/>
  <c r="K55" i="85"/>
  <c r="N55" i="85" s="1"/>
  <c r="X13" i="80"/>
  <c r="K45" i="101" l="1"/>
  <c r="K25" i="101"/>
  <c r="K48" i="101"/>
  <c r="K28" i="101"/>
  <c r="D54" i="90"/>
  <c r="U54" i="90" s="1"/>
  <c r="P54" i="90"/>
  <c r="P92" i="85"/>
  <c r="AG91" i="85" s="1"/>
  <c r="AG92" i="85" s="1"/>
  <c r="I58" i="89" s="1"/>
  <c r="U58" i="89" s="1"/>
  <c r="K89" i="85"/>
  <c r="P53" i="89" s="1"/>
  <c r="J17" i="52"/>
  <c r="I17" i="52" s="1"/>
  <c r="P17" i="52" s="1"/>
  <c r="O48" i="101" s="1"/>
  <c r="J13" i="52"/>
  <c r="I13" i="52" s="1"/>
  <c r="R19" i="52"/>
  <c r="P19" i="52"/>
  <c r="O50" i="101" s="1"/>
  <c r="K33" i="52"/>
  <c r="L33" i="52"/>
  <c r="N40" i="101" s="1"/>
  <c r="K29" i="52"/>
  <c r="L29" i="52"/>
  <c r="N37" i="101" s="1"/>
  <c r="P67" i="52"/>
  <c r="M24" i="90" s="1"/>
  <c r="U24" i="90" s="1"/>
  <c r="P69" i="52"/>
  <c r="P24" i="90" s="1"/>
  <c r="K32" i="52"/>
  <c r="K69" i="52" s="1"/>
  <c r="P18" i="90" s="1"/>
  <c r="L32" i="52"/>
  <c r="K27" i="52"/>
  <c r="L27" i="52"/>
  <c r="O38" i="94"/>
  <c r="R21" i="52"/>
  <c r="R24" i="52"/>
  <c r="R22" i="52"/>
  <c r="L90" i="85"/>
  <c r="N14" i="85"/>
  <c r="K92" i="85"/>
  <c r="AB91" i="85" s="1"/>
  <c r="AB92" i="85" s="1"/>
  <c r="I53" i="89" s="1"/>
  <c r="U53" i="89" s="1"/>
  <c r="AG23" i="52"/>
  <c r="AF23" i="52"/>
  <c r="O41" i="94"/>
  <c r="M38" i="94"/>
  <c r="M41" i="94"/>
  <c r="H54" i="89" s="1"/>
  <c r="L54" i="85"/>
  <c r="L38" i="85"/>
  <c r="L22" i="85"/>
  <c r="L14" i="85"/>
  <c r="L46" i="85"/>
  <c r="L30" i="85"/>
  <c r="N26" i="85"/>
  <c r="L55" i="85"/>
  <c r="L47" i="85"/>
  <c r="L39" i="85"/>
  <c r="L31" i="85"/>
  <c r="L23" i="85"/>
  <c r="L15" i="85"/>
  <c r="N51" i="85"/>
  <c r="N43" i="85"/>
  <c r="N35" i="85"/>
  <c r="N27" i="85"/>
  <c r="N19" i="85"/>
  <c r="N50" i="85"/>
  <c r="L53" i="85"/>
  <c r="L45" i="85"/>
  <c r="L37" i="85"/>
  <c r="L29" i="85"/>
  <c r="L21" i="85"/>
  <c r="N49" i="85"/>
  <c r="N41" i="85"/>
  <c r="N33" i="85"/>
  <c r="N25" i="85"/>
  <c r="N17" i="85"/>
  <c r="L52" i="85"/>
  <c r="L44" i="85"/>
  <c r="L36" i="85"/>
  <c r="L28" i="85"/>
  <c r="L20" i="85"/>
  <c r="N48" i="85"/>
  <c r="N40" i="85"/>
  <c r="N32" i="85"/>
  <c r="N24" i="85"/>
  <c r="N42" i="85"/>
  <c r="L34" i="85"/>
  <c r="L18" i="85"/>
  <c r="AA13" i="80"/>
  <c r="Z13" i="80"/>
  <c r="X15" i="80"/>
  <c r="AA15" i="80"/>
  <c r="Z15" i="80"/>
  <c r="AB15" i="80"/>
  <c r="AB13" i="80"/>
  <c r="N72" i="92"/>
  <c r="G51" i="89" s="1"/>
  <c r="U51" i="89" s="1"/>
  <c r="M72" i="92"/>
  <c r="G50" i="89" s="1"/>
  <c r="U50" i="89" s="1"/>
  <c r="P51" i="90" l="1"/>
  <c r="O64" i="101"/>
  <c r="O65" i="101" s="1"/>
  <c r="D51" i="90" s="1"/>
  <c r="U51" i="90" s="1"/>
  <c r="N52" i="101"/>
  <c r="N32" i="101"/>
  <c r="N51" i="101"/>
  <c r="N31" i="101"/>
  <c r="N50" i="101"/>
  <c r="N30" i="101"/>
  <c r="R17" i="52"/>
  <c r="N33" i="101"/>
  <c r="N53" i="101"/>
  <c r="L70" i="52"/>
  <c r="Q19" i="90" s="1"/>
  <c r="N35" i="101"/>
  <c r="Q49" i="90" s="1"/>
  <c r="L69" i="52"/>
  <c r="P19" i="90" s="1"/>
  <c r="N39" i="101"/>
  <c r="K70" i="52"/>
  <c r="Q18" i="90" s="1"/>
  <c r="N89" i="85"/>
  <c r="L89" i="85"/>
  <c r="P54" i="89" s="1"/>
  <c r="H57" i="89"/>
  <c r="AF69" i="52"/>
  <c r="P38" i="90" s="1"/>
  <c r="AF67" i="52"/>
  <c r="M38" i="90" s="1"/>
  <c r="U38" i="90" s="1"/>
  <c r="AG69" i="52"/>
  <c r="P39" i="90" s="1"/>
  <c r="AG67" i="52"/>
  <c r="M39" i="90" s="1"/>
  <c r="U39" i="90" s="1"/>
  <c r="K67" i="52"/>
  <c r="L67" i="52"/>
  <c r="L92" i="85"/>
  <c r="AC91" i="85" s="1"/>
  <c r="AC92" i="85" s="1"/>
  <c r="I54" i="89" s="1"/>
  <c r="U54" i="89" s="1"/>
  <c r="M19" i="90" l="1"/>
  <c r="U19" i="90" s="1"/>
  <c r="N28" i="101"/>
  <c r="N48" i="101"/>
  <c r="N64" i="101" s="1"/>
  <c r="M18" i="90"/>
  <c r="U18" i="90" s="1"/>
  <c r="R67" i="52"/>
  <c r="M26" i="90" s="1"/>
  <c r="U26" i="90" s="1"/>
  <c r="R69" i="52"/>
  <c r="P26" i="90" s="1"/>
  <c r="N92" i="85"/>
  <c r="AE91" i="85" s="1"/>
  <c r="AE92" i="85" s="1"/>
  <c r="P49" i="90" l="1"/>
  <c r="N44" i="101"/>
  <c r="N65" i="101" s="1"/>
  <c r="D49" i="90" s="1"/>
  <c r="U49" i="90" s="1"/>
  <c r="I56" i="89"/>
  <c r="U56" i="89" s="1"/>
  <c r="F13" i="41" l="1"/>
  <c r="F12" i="41"/>
  <c r="F10" i="41"/>
  <c r="F9" i="41"/>
  <c r="F8" i="41"/>
  <c r="K68" i="80"/>
  <c r="L12" i="89" l="1"/>
  <c r="U12" i="89" s="1"/>
  <c r="P12" i="89"/>
  <c r="R68" i="80"/>
  <c r="V68" i="80"/>
  <c r="U68" i="80"/>
  <c r="T68" i="80"/>
  <c r="F4" i="41"/>
  <c r="F6" i="41"/>
  <c r="W68" i="80"/>
  <c r="L32" i="89" l="1"/>
  <c r="J68" i="80"/>
  <c r="T35" i="53"/>
  <c r="S35" i="53"/>
  <c r="F5" i="41"/>
  <c r="L11" i="89" l="1"/>
  <c r="U11" i="89" s="1"/>
  <c r="P11" i="89"/>
  <c r="N68" i="80"/>
  <c r="M68" i="80"/>
  <c r="L29" i="89" l="1"/>
  <c r="U29" i="89" s="1"/>
  <c r="P29" i="89"/>
  <c r="P30" i="89"/>
  <c r="L30" i="89"/>
  <c r="U30" i="89" s="1"/>
  <c r="X68" i="80"/>
  <c r="AB68" i="80"/>
  <c r="Z68" i="80"/>
  <c r="AA68" i="80"/>
  <c r="L28" i="51" l="1"/>
  <c r="P36" i="89" l="1"/>
  <c r="D6" i="65"/>
  <c r="D8" i="65" s="1"/>
  <c r="K36" i="89"/>
  <c r="U36" i="89" s="1"/>
  <c r="N28" i="51"/>
  <c r="K28" i="51"/>
  <c r="P28" i="51"/>
  <c r="M28" i="51"/>
  <c r="Q28" i="51"/>
  <c r="O28" i="51"/>
  <c r="AC8" i="51"/>
  <c r="AD11" i="51" s="1"/>
  <c r="AA8" i="51"/>
  <c r="V8" i="51"/>
  <c r="W11" i="51" s="1"/>
  <c r="U8" i="51"/>
  <c r="K42" i="89" l="1"/>
  <c r="U42" i="89" s="1"/>
  <c r="P42" i="89"/>
  <c r="P39" i="89"/>
  <c r="K39" i="89"/>
  <c r="U39" i="89" s="1"/>
  <c r="P37" i="89"/>
  <c r="K37" i="89"/>
  <c r="U37" i="89" s="1"/>
  <c r="K41" i="89"/>
  <c r="U41" i="89" s="1"/>
  <c r="P41" i="89"/>
  <c r="P35" i="89"/>
  <c r="K35" i="89"/>
  <c r="U35" i="89" s="1"/>
  <c r="P38" i="89"/>
  <c r="K38" i="89"/>
  <c r="U38" i="89" s="1"/>
</calcChain>
</file>

<file path=xl/sharedStrings.xml><?xml version="1.0" encoding="utf-8"?>
<sst xmlns="http://schemas.openxmlformats.org/spreadsheetml/2006/main" count="3703" uniqueCount="1007">
  <si>
    <t>LOCATION</t>
  </si>
  <si>
    <t>DESIGN</t>
  </si>
  <si>
    <t>AREA</t>
  </si>
  <si>
    <t>FT</t>
  </si>
  <si>
    <t>MI</t>
  </si>
  <si>
    <t>SQ YD</t>
  </si>
  <si>
    <t>GAL</t>
  </si>
  <si>
    <t>SY</t>
  </si>
  <si>
    <t>CY</t>
  </si>
  <si>
    <t>NON-TRACKING TACK COAT</t>
  </si>
  <si>
    <t>QUANTITIES</t>
  </si>
  <si>
    <t xml:space="preserve">TOTALS CARRIED TO GENERAL SUMMARY </t>
  </si>
  <si>
    <t>ONE WAY</t>
  </si>
  <si>
    <t>RAISED PAVEMENT MARKER REMOVED</t>
  </si>
  <si>
    <t>RPM</t>
  </si>
  <si>
    <t>WHITE</t>
  </si>
  <si>
    <t>CHANNELIZING LINE</t>
  </si>
  <si>
    <t>TOTALS CARRIED TO GENERAL SUMMARY</t>
  </si>
  <si>
    <t>CENTER LINE</t>
  </si>
  <si>
    <t>PARTICIPATION</t>
  </si>
  <si>
    <t>SEE</t>
  </si>
  <si>
    <t>ITEM</t>
  </si>
  <si>
    <t>GRAND</t>
  </si>
  <si>
    <t>UNIT</t>
  </si>
  <si>
    <t>DESCRIPTION</t>
  </si>
  <si>
    <t>SHEET</t>
  </si>
  <si>
    <t>NO.</t>
  </si>
  <si>
    <t>EXT</t>
  </si>
  <si>
    <t>TOTAL</t>
  </si>
  <si>
    <t>ROADWAY</t>
  </si>
  <si>
    <t>EACH</t>
  </si>
  <si>
    <t>SPECIAL</t>
  </si>
  <si>
    <t>EROSION CONTROL</t>
  </si>
  <si>
    <t>00300</t>
  </si>
  <si>
    <t>TOPSOIL</t>
  </si>
  <si>
    <t>10000</t>
  </si>
  <si>
    <t>SEEDING AND MULCHING</t>
  </si>
  <si>
    <t>14000</t>
  </si>
  <si>
    <t>REPAIR SEEDING AND MULCHING</t>
  </si>
  <si>
    <t>15000</t>
  </si>
  <si>
    <t>INTER-SEEDING</t>
  </si>
  <si>
    <t>20000</t>
  </si>
  <si>
    <t>TON</t>
  </si>
  <si>
    <t>COMMERCIAL FERTILIZER</t>
  </si>
  <si>
    <t>31000</t>
  </si>
  <si>
    <t>ACRE</t>
  </si>
  <si>
    <t>LIME</t>
  </si>
  <si>
    <t>35000</t>
  </si>
  <si>
    <t>MGAL</t>
  </si>
  <si>
    <t>WATER</t>
  </si>
  <si>
    <t>MILE</t>
  </si>
  <si>
    <t>ROUTE</t>
  </si>
  <si>
    <t>ITEM 659 - TOPSOIL:</t>
  </si>
  <si>
    <t>ITEM 659 - REPAIR SEEDING AND MULCHING:</t>
  </si>
  <si>
    <t>THE APPLICATION RATE FOR THIS ITEM IS</t>
  </si>
  <si>
    <t>5% OF THE SEEDING AREA.</t>
  </si>
  <si>
    <t>CU YDS</t>
  </si>
  <si>
    <t>SQ YDS</t>
  </si>
  <si>
    <t>TOTAL CARRIED TO GENERAL SUMMARY:</t>
  </si>
  <si>
    <t>ITEM 659 - TOPSOIL =</t>
  </si>
  <si>
    <t>CU YD</t>
  </si>
  <si>
    <t>ITEM 659 - REPAIR SEEDING =</t>
  </si>
  <si>
    <t xml:space="preserve">           AND MULCHING</t>
  </si>
  <si>
    <t>ITEM 659 - COMMERCIAL FERTILIZER:</t>
  </si>
  <si>
    <t>30 POUNDS PER 1000 SQ FT OF SEEDING.</t>
  </si>
  <si>
    <t>SHEET NUMBER</t>
  </si>
  <si>
    <t>STANDARD CONSTRUCTION DRAWINGS</t>
  </si>
  <si>
    <t>SUPPLEMENTAL</t>
  </si>
  <si>
    <t>SPECIFICATIONS</t>
  </si>
  <si>
    <t>PROVISIONS</t>
  </si>
  <si>
    <t>END STA</t>
  </si>
  <si>
    <t>=</t>
  </si>
  <si>
    <t>DIRECTIONAL DISTRIBUTION_____________________</t>
  </si>
  <si>
    <t>TRUCKS (24 HOUR B&amp;C)_________________________</t>
  </si>
  <si>
    <t>DESIGN SPEED_________________________________</t>
  </si>
  <si>
    <t>LEGAL SPEED__________________________________</t>
  </si>
  <si>
    <t>DESIGN FUNCTIONAL CLASSIFICATION:</t>
  </si>
  <si>
    <t>NHS PROJECT________________________________</t>
  </si>
  <si>
    <t>INDEX OF SHEETS</t>
  </si>
  <si>
    <t>TITLE</t>
  </si>
  <si>
    <t>TYPICAL SECTIONS</t>
  </si>
  <si>
    <t>TYPICAL DETAILS</t>
  </si>
  <si>
    <t>GENERAL NOTES</t>
  </si>
  <si>
    <t>MAINTENANCE OF TRAFFIC NOTES</t>
  </si>
  <si>
    <t>GENERAL SUMMARY</t>
  </si>
  <si>
    <t>CATEGORY</t>
  </si>
  <si>
    <t>PLAN SPLIT CODE</t>
  </si>
  <si>
    <t>LEGEND</t>
  </si>
  <si>
    <t>STA.</t>
  </si>
  <si>
    <t>TO STA.</t>
  </si>
  <si>
    <t>STP RURAL</t>
  </si>
  <si>
    <t>SPLIT #</t>
  </si>
  <si>
    <t>SIDE</t>
  </si>
  <si>
    <t>REMARKS</t>
  </si>
  <si>
    <t>COUNTY</t>
  </si>
  <si>
    <t>BEGIN STA</t>
  </si>
  <si>
    <t>LENGTH</t>
  </si>
  <si>
    <t>TYPICAL SECTION</t>
  </si>
  <si>
    <t>REF</t>
  </si>
  <si>
    <t>BEGIN STA.</t>
  </si>
  <si>
    <t>END STA.</t>
  </si>
  <si>
    <t>AVG.
WIDTH</t>
  </si>
  <si>
    <t xml:space="preserve">LIME </t>
  </si>
  <si>
    <t>BEGINS STA.</t>
  </si>
  <si>
    <t>REFLECTOR TYPE</t>
  </si>
  <si>
    <t>TWO WAY</t>
  </si>
  <si>
    <t>WHITE
RED</t>
  </si>
  <si>
    <t>YELLOW
RED</t>
  </si>
  <si>
    <t>YELLOW
YELLOW</t>
  </si>
  <si>
    <t>LEFT EDGE LINE</t>
  </si>
  <si>
    <t>RIGHT EDGE LINE</t>
  </si>
  <si>
    <t>LANE  LINE</t>
  </si>
  <si>
    <t>LEFT EDGE  LINE</t>
  </si>
  <si>
    <t>40'</t>
  </si>
  <si>
    <t>ITEM 642 - TRAFFIC PAINT</t>
  </si>
  <si>
    <t>REMOVAL OF GROUND MOUNTED SIGN AND REERECTION</t>
  </si>
  <si>
    <t>ITEM 644 - THERMO</t>
  </si>
  <si>
    <t xml:space="preserve">Total </t>
  </si>
  <si>
    <t>acres</t>
  </si>
  <si>
    <t>SF</t>
  </si>
  <si>
    <t>TOTALS CARRIED TO THE GENERAL SUMMARY</t>
  </si>
  <si>
    <t>111 CY/1000 SY S&amp;M</t>
  </si>
  <si>
    <t>5% OF S&amp;M</t>
  </si>
  <si>
    <t>1 TON/7410 SY S&amp;M</t>
  </si>
  <si>
    <t>APPLY OVER S&amp;M AREA</t>
  </si>
  <si>
    <t xml:space="preserve">2 APP. OF .0027 MGAL/SY OF S&amp;M  </t>
  </si>
  <si>
    <t>CTY-ROUTE</t>
  </si>
  <si>
    <t>REFERENCE</t>
  </si>
  <si>
    <t>CROSSING STREET</t>
  </si>
  <si>
    <t>CURB REMOVED</t>
  </si>
  <si>
    <t>4" CONCRETE WALK</t>
  </si>
  <si>
    <t>CURB RAMP</t>
  </si>
  <si>
    <t>GROUND MOUNTED SUPPORT, NO. 2 POST</t>
  </si>
  <si>
    <t>GROUND MOUNTED SUPPORT, NO. 3 POST</t>
  </si>
  <si>
    <t>SIGN, FLAT SHEET</t>
  </si>
  <si>
    <t xml:space="preserve">LOCATION </t>
  </si>
  <si>
    <t>TOTAL 
PAVEMENT AREA</t>
  </si>
  <si>
    <t>AVG. DEPTH</t>
  </si>
  <si>
    <t>TOTALS CARRIED TO GENERAL SUMARY</t>
  </si>
  <si>
    <t>A</t>
  </si>
  <si>
    <t>EXISTING ASPHALT CONCRETE PAVMENT (DEPTH UNKNOWN)</t>
  </si>
  <si>
    <t>ITEM 441 - 1.50" ASPHALT CONCRETE SURFACE COURSE, TYPE 1, (446), PG64-22</t>
  </si>
  <si>
    <t>01/STR/05</t>
  </si>
  <si>
    <t>LANES</t>
  </si>
  <si>
    <t>ASPHALT CONCRETE SURFACE COURSE, TYPE 1, (446), PG64-22</t>
  </si>
  <si>
    <t>WALK REMOVED, AS PER PLAN</t>
  </si>
  <si>
    <t>ITEM 441 - 1.50" ASPHALT CONCRETE SURFACE COURSE, TYPE 1, (449), PG64-22</t>
  </si>
  <si>
    <t>TOTAL AREA</t>
  </si>
  <si>
    <t>INCH</t>
  </si>
  <si>
    <t>DIRECTION</t>
  </si>
  <si>
    <t>PAVEMENT</t>
  </si>
  <si>
    <t>659</t>
  </si>
  <si>
    <t>TRAFFIC CONTROL</t>
  </si>
  <si>
    <t>MAINTENANCE OF TRAFFIC</t>
  </si>
  <si>
    <t>HOUR</t>
  </si>
  <si>
    <t>LAW ENFORCEMENT OFFICER WITH PATROL CAR FOR ASSISTANCE</t>
  </si>
  <si>
    <t>INCIDENTALS</t>
  </si>
  <si>
    <t>MAINTAINING TRAFFIC</t>
  </si>
  <si>
    <t>CONSTRUCTION LAYOUT STAKES AND SURVEYING, AS PER PLAN</t>
  </si>
  <si>
    <t>MOBILIZATION</t>
  </si>
  <si>
    <t>LS</t>
  </si>
  <si>
    <t>ITEM 407 - NON-TRACKING TACK COAT (RATE PER CMS TABLE 407.06-1)</t>
  </si>
  <si>
    <t>R4-2-18</t>
  </si>
  <si>
    <t>W8-H12A-36</t>
  </si>
  <si>
    <t>DO NOT PASS</t>
  </si>
  <si>
    <t>PASS WITH CARE</t>
  </si>
  <si>
    <t xml:space="preserve">EACH </t>
  </si>
  <si>
    <t>SR-41</t>
  </si>
  <si>
    <t>SR-729</t>
  </si>
  <si>
    <t>SR-734</t>
  </si>
  <si>
    <t>SCHEMATIC PLAN</t>
  </si>
  <si>
    <t>PAVEMENT CALCULATIONS</t>
  </si>
  <si>
    <t>ROADWAY PLAN - SR-41</t>
  </si>
  <si>
    <t>ROADWAY PLAN - SR-729</t>
  </si>
  <si>
    <t>ROADWAY PLAN - SR-734</t>
  </si>
  <si>
    <t>NOT ON THE FEDERAL AID SYSTEM</t>
  </si>
  <si>
    <t>02/NFA/05</t>
  </si>
  <si>
    <t xml:space="preserve">TYPICAL SECTION #1 - 1.50" PLANING AND RESURFACING </t>
  </si>
  <si>
    <t>APPROX. STA.</t>
  </si>
  <si>
    <t>PRIORITY</t>
  </si>
  <si>
    <t>APPROX. BEGIN SLM</t>
  </si>
  <si>
    <t>APPROX. END SLM</t>
  </si>
  <si>
    <t>REPAIR WIDTH</t>
  </si>
  <si>
    <t>251E01041</t>
  </si>
  <si>
    <t>AVG. WIDTH</t>
  </si>
  <si>
    <t>407E20000</t>
  </si>
  <si>
    <t>LEFT SHOULDER</t>
  </si>
  <si>
    <t>RIGHT SHOULDER</t>
  </si>
  <si>
    <t>RESURFACING SR-41 &amp; SR-734</t>
  </si>
  <si>
    <t>RESURFACING SR-729</t>
  </si>
  <si>
    <t>-</t>
  </si>
  <si>
    <t>FAY</t>
  </si>
  <si>
    <t>SUSPEND &amp; RESUME - RAILROAD CROSSING</t>
  </si>
  <si>
    <t>SUSPEND &amp; RESUME - FAY-41-2370</t>
  </si>
  <si>
    <t>SUSPEND &amp; RESUME</t>
  </si>
  <si>
    <t>PLAN SPLIT #</t>
  </si>
  <si>
    <t>SUSPEND &amp; RESUME - FAY-734-0508</t>
  </si>
  <si>
    <t>DR-1</t>
  </si>
  <si>
    <t>DR-2</t>
  </si>
  <si>
    <t>DR-3</t>
  </si>
  <si>
    <t>DR-4</t>
  </si>
  <si>
    <t>DR-5</t>
  </si>
  <si>
    <t>DR-6</t>
  </si>
  <si>
    <t>DR-7</t>
  </si>
  <si>
    <t>DR-8</t>
  </si>
  <si>
    <t>DR-9</t>
  </si>
  <si>
    <t>DR-10</t>
  </si>
  <si>
    <t>DR-11</t>
  </si>
  <si>
    <t>DR-12</t>
  </si>
  <si>
    <t>DR-13</t>
  </si>
  <si>
    <t>DR-14</t>
  </si>
  <si>
    <t>DR-15</t>
  </si>
  <si>
    <t>DR-16</t>
  </si>
  <si>
    <t>DR-17</t>
  </si>
  <si>
    <t>DR-18</t>
  </si>
  <si>
    <t>DR-19</t>
  </si>
  <si>
    <t>DR-20</t>
  </si>
  <si>
    <t>DR-21</t>
  </si>
  <si>
    <t>DR-22</t>
  </si>
  <si>
    <t>DR-23</t>
  </si>
  <si>
    <t>DR-24</t>
  </si>
  <si>
    <t>DR-25</t>
  </si>
  <si>
    <t>DR-26</t>
  </si>
  <si>
    <t>DR-27</t>
  </si>
  <si>
    <t>DR-28</t>
  </si>
  <si>
    <t>DR-29</t>
  </si>
  <si>
    <t>RT</t>
  </si>
  <si>
    <t>LT</t>
  </si>
  <si>
    <t>DR-30</t>
  </si>
  <si>
    <t>DR-31</t>
  </si>
  <si>
    <t>DR-32</t>
  </si>
  <si>
    <t>DR-33</t>
  </si>
  <si>
    <t>DR-34</t>
  </si>
  <si>
    <t>DR-35</t>
  </si>
  <si>
    <t>DR-36</t>
  </si>
  <si>
    <t>DR-37</t>
  </si>
  <si>
    <t>DR-38</t>
  </si>
  <si>
    <t>DR-39</t>
  </si>
  <si>
    <t>DR-40</t>
  </si>
  <si>
    <t>DR-41</t>
  </si>
  <si>
    <t>DR-42</t>
  </si>
  <si>
    <t>DR-43</t>
  </si>
  <si>
    <t>DR-44</t>
  </si>
  <si>
    <t>TOTALS CARRIED TO PLAN SPLIT #1</t>
  </si>
  <si>
    <t>TOTALS CARRIED TO PLAN SPLIT #2</t>
  </si>
  <si>
    <t>DR-45</t>
  </si>
  <si>
    <t>DR-46</t>
  </si>
  <si>
    <t>DR-47</t>
  </si>
  <si>
    <t>DR-48</t>
  </si>
  <si>
    <t>DR-49</t>
  </si>
  <si>
    <t>DR-50</t>
  </si>
  <si>
    <t>DR-51</t>
  </si>
  <si>
    <t>DR-52</t>
  </si>
  <si>
    <t>DR-53</t>
  </si>
  <si>
    <t>DR-54</t>
  </si>
  <si>
    <t>DR-55</t>
  </si>
  <si>
    <t>DR-56</t>
  </si>
  <si>
    <t>DR-57</t>
  </si>
  <si>
    <t>DR-58</t>
  </si>
  <si>
    <t>DR-59</t>
  </si>
  <si>
    <t>DR-60</t>
  </si>
  <si>
    <t>DR-61</t>
  </si>
  <si>
    <t>DR-62</t>
  </si>
  <si>
    <t>DR-63</t>
  </si>
  <si>
    <t>DR-64</t>
  </si>
  <si>
    <t>DR-65</t>
  </si>
  <si>
    <t>DR-66</t>
  </si>
  <si>
    <t>DR-67</t>
  </si>
  <si>
    <t>DR-68</t>
  </si>
  <si>
    <t>DR-69</t>
  </si>
  <si>
    <t>DR-70</t>
  </si>
  <si>
    <t>DR-71</t>
  </si>
  <si>
    <t>DR-72</t>
  </si>
  <si>
    <t>DR-73</t>
  </si>
  <si>
    <t>DR-74</t>
  </si>
  <si>
    <t>DR-75</t>
  </si>
  <si>
    <t>DR-76</t>
  </si>
  <si>
    <t>DR-77</t>
  </si>
  <si>
    <t>DR-78</t>
  </si>
  <si>
    <t>DR-79</t>
  </si>
  <si>
    <t>DR-80</t>
  </si>
  <si>
    <t>DR-81</t>
  </si>
  <si>
    <t>DR-82</t>
  </si>
  <si>
    <t>DR-83</t>
  </si>
  <si>
    <t>DR-84</t>
  </si>
  <si>
    <t>DR-85</t>
  </si>
  <si>
    <t>DR-86</t>
  </si>
  <si>
    <t>DR-87</t>
  </si>
  <si>
    <t>DR-88</t>
  </si>
  <si>
    <t>SIDE ROAD NAME</t>
  </si>
  <si>
    <t>ITEM 646 - EPOXY</t>
  </si>
  <si>
    <t>CHANNELIZING LINE, 8"</t>
  </si>
  <si>
    <t>TRANSVERSE/DIAGONAL LINE</t>
  </si>
  <si>
    <t>LANE ARROW</t>
  </si>
  <si>
    <t>PAVEMENT MARKING, MISC.:</t>
  </si>
  <si>
    <t>LT-THR</t>
  </si>
  <si>
    <t>THR</t>
  </si>
  <si>
    <t>RT-THR</t>
  </si>
  <si>
    <t>SIDE ROADS</t>
  </si>
  <si>
    <t>ROAD NAME</t>
  </si>
  <si>
    <t>JUPITER ST (AND EXTRA AREA)</t>
  </si>
  <si>
    <t>SR-1</t>
  </si>
  <si>
    <t>SR-2</t>
  </si>
  <si>
    <t>SR-3</t>
  </si>
  <si>
    <t>SR-4</t>
  </si>
  <si>
    <t>SR-5</t>
  </si>
  <si>
    <t>SHERMAN ST</t>
  </si>
  <si>
    <t>RAILROAD ST</t>
  </si>
  <si>
    <t>MAPLE ST</t>
  </si>
  <si>
    <t>PARK ST/STATE ST</t>
  </si>
  <si>
    <t>W WALNUT ST</t>
  </si>
  <si>
    <t>E WALNUT ST</t>
  </si>
  <si>
    <t>SR-6</t>
  </si>
  <si>
    <t>SR-7</t>
  </si>
  <si>
    <t>SR-8</t>
  </si>
  <si>
    <t>SR-9</t>
  </si>
  <si>
    <t>SR-10</t>
  </si>
  <si>
    <t>SR-11</t>
  </si>
  <si>
    <t>SR-12</t>
  </si>
  <si>
    <t>SR-14</t>
  </si>
  <si>
    <t>SR-15</t>
  </si>
  <si>
    <t>SR-16</t>
  </si>
  <si>
    <t>SR-17</t>
  </si>
  <si>
    <t>SR-18</t>
  </si>
  <si>
    <t>SR-19</t>
  </si>
  <si>
    <t>SR-20</t>
  </si>
  <si>
    <t>PLYMOUTH ST</t>
  </si>
  <si>
    <t>JANES ST</t>
  </si>
  <si>
    <t>UNNAMED ALLEY</t>
  </si>
  <si>
    <t>FAWKES ST</t>
  </si>
  <si>
    <t>GEORGE ST</t>
  </si>
  <si>
    <t>NORTH ST</t>
  </si>
  <si>
    <t>JEFFERSONVILLE-WEST LANCASTER RD</t>
  </si>
  <si>
    <t>DARBYSHIRE DR</t>
  </si>
  <si>
    <t>SR-21</t>
  </si>
  <si>
    <t>FENT RD</t>
  </si>
  <si>
    <t>COLONIAL DR</t>
  </si>
  <si>
    <t>UNNAMED ALLEY (LT)</t>
  </si>
  <si>
    <t>UNNAMED ALLEY (RT)</t>
  </si>
  <si>
    <t>SR-22</t>
  </si>
  <si>
    <t>EXTRA AREA (NOT A SIDE ROAD)</t>
  </si>
  <si>
    <t>EA-1</t>
  </si>
  <si>
    <t>GEORGE ST (AND EXTRA AREA)</t>
  </si>
  <si>
    <t>441E10000</t>
  </si>
  <si>
    <t xml:space="preserve">441E70000 </t>
  </si>
  <si>
    <t>ASPHALT CONCRETE SURFACE COURSE, TYPE 1, (449), PG64-22</t>
  </si>
  <si>
    <t>JUPITER ST</t>
  </si>
  <si>
    <t>PLAN SUBSUMMARY</t>
  </si>
  <si>
    <t xml:space="preserve">TRAFFIC CONTROL SUBSUMMARY </t>
  </si>
  <si>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</si>
  <si>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</si>
  <si>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</si>
  <si>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</si>
  <si>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</si>
  <si>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</si>
  <si>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</si>
  <si>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</si>
  <si>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</si>
  <si>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</si>
  <si>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</si>
  <si>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</si>
  <si>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</si>
  <si>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</si>
  <si>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</si>
  <si>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</si>
  <si>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</si>
  <si>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</si>
  <si>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</si>
  <si>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</si>
  <si>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</si>
  <si>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</si>
  <si>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</si>
  <si>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</si>
  <si>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</si>
  <si>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</si>
  <si>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</si>
  <si>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</si>
  <si>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</si>
  <si>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</si>
  <si>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06\Fayette\110584\400-Engineering\MOT\Sheets\110584_MN001.dgn</t>
  </si>
  <si>
    <t>110584_MN001</t>
  </si>
  <si>
    <t>MOT Notes Sheet</t>
  </si>
  <si>
    <t>---NA---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</si>
  <si>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</si>
  <si>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</si>
  <si>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</si>
  <si>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</si>
  <si>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</si>
  <si>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</si>
  <si>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</si>
  <si>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</si>
  <si>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110584_MN002</t>
  </si>
  <si>
    <t>110584_MN003</t>
  </si>
  <si>
    <t>01 Active Projects\District 06\Fayette\110584\400-Engineering\Roadway\Sheets\110584_GB001.dgn</t>
  </si>
  <si>
    <t>110584_GB001</t>
  </si>
  <si>
    <t>Roadway Schematic Plan Sheet</t>
  </si>
  <si>
    <t>250</t>
  </si>
  <si>
    <t>500</t>
  </si>
  <si>
    <t>1000</t>
  </si>
  <si>
    <t>01 Active Projects\District 06\Fayette\110584\400-Engineering\Roadway\Sheets\110584_GG001.dgn</t>
  </si>
  <si>
    <t>110584_GG001</t>
  </si>
  <si>
    <t>Roadway General Summary Sheet</t>
  </si>
  <si>
    <t>01 Active Projects\District 06\Fayette\110584\400-Engineering\Roadway\Sheets\110584_GM001.dgn</t>
  </si>
  <si>
    <t>110584_GM001</t>
  </si>
  <si>
    <t>Roadway Miscellaneous Sheet</t>
  </si>
  <si>
    <t>110584_GM002</t>
  </si>
  <si>
    <t>110584_GM003</t>
  </si>
  <si>
    <t>110584_GM004</t>
  </si>
  <si>
    <t>110584_GM005</t>
  </si>
  <si>
    <t>110584_GM006</t>
  </si>
  <si>
    <t>110584_GM007</t>
  </si>
  <si>
    <t>110584_GM008</t>
  </si>
  <si>
    <t>01 Active Projects\District 06\Fayette\110584\400-Engineering\Roadway\Sheets\110584_GN001.dgn</t>
  </si>
  <si>
    <t>110584_GN001</t>
  </si>
  <si>
    <t>Roadway General Notes Sheet</t>
  </si>
  <si>
    <t>01 Active Projects\District 06\Fayette\110584\400-Engineering\Roadway\Sheets\110584_GP001.dgn</t>
  </si>
  <si>
    <t>110584_GP001</t>
  </si>
  <si>
    <t>Roadway Plan and Profile or Plan Sheet</t>
  </si>
  <si>
    <t>110584_GP002</t>
  </si>
  <si>
    <t>110584_GP003</t>
  </si>
  <si>
    <t>110584_GP004</t>
  </si>
  <si>
    <t>110584_GP005</t>
  </si>
  <si>
    <t>110584_GP006</t>
  </si>
  <si>
    <t>110584_GP007</t>
  </si>
  <si>
    <t>110584_GP008</t>
  </si>
  <si>
    <t>110584_GP009</t>
  </si>
  <si>
    <t>110584_GP010</t>
  </si>
  <si>
    <t>110584_GP011</t>
  </si>
  <si>
    <t>110584_GP012</t>
  </si>
  <si>
    <t>01 Active Projects\District 06\Fayette\110584\400-Engineering\Roadway\Sheets\110584_GP002.dgn</t>
  </si>
  <si>
    <t>110584_GP016</t>
  </si>
  <si>
    <t>110584_GP013</t>
  </si>
  <si>
    <t>110584_GP014</t>
  </si>
  <si>
    <t>110584_GP015</t>
  </si>
  <si>
    <t>01 Active Projects\District 06\Fayette\110584\400-Engineering\Roadway\Sheets\110584_GP003.dgn</t>
  </si>
  <si>
    <t>110584_GP017</t>
  </si>
  <si>
    <t>110584_GP018</t>
  </si>
  <si>
    <t>110584_GP019</t>
  </si>
  <si>
    <t>110584_GP020</t>
  </si>
  <si>
    <t>110584_GP021</t>
  </si>
  <si>
    <t>DRIVEWAYS</t>
  </si>
  <si>
    <t>01 Active Projects\District 06\Fayette\110584\400-Engineering\Roadway\Sheets\110584_GT001.dgn</t>
  </si>
  <si>
    <t>110584_GT001</t>
  </si>
  <si>
    <t>Roadway Title Sheet</t>
  </si>
  <si>
    <t>PID #110584 FAY-41/VAR-22.18/VAR</t>
  </si>
  <si>
    <t>FAY-41/VAR-22.18/VAR</t>
  </si>
  <si>
    <t>01 Active Projects\District 06\Fayette\110584\400-Engineering\Roadway\Sheets\110584_GY001.dgn</t>
  </si>
  <si>
    <t>110584_GY001</t>
  </si>
  <si>
    <t>Roadway Typical Sections Sheet</t>
  </si>
  <si>
    <t>110584_GY002</t>
  </si>
  <si>
    <t>110584_GY003</t>
  </si>
  <si>
    <t>CURB RAMP PLAN</t>
  </si>
  <si>
    <t>CURB RAMP SUBSUMMARY</t>
  </si>
  <si>
    <t>01 Active Projects\District 06\Fayette\110584\400-Engineering\Roadway\Sheets\110584_GS001.dgn</t>
  </si>
  <si>
    <t>110584_GS001</t>
  </si>
  <si>
    <t>Roadway Sub-Summary Sheet</t>
  </si>
  <si>
    <t>PAVEMENT REPAIRS</t>
  </si>
  <si>
    <t>110584_GS002</t>
  </si>
  <si>
    <t>MAINLINE RESURFACING</t>
  </si>
  <si>
    <t>110584_GS003</t>
  </si>
  <si>
    <t>110584_GS004</t>
  </si>
  <si>
    <t>110584_GS005</t>
  </si>
  <si>
    <t>GUARDRAIL</t>
  </si>
  <si>
    <t>110584_GS006</t>
  </si>
  <si>
    <t>110584_GS007</t>
  </si>
  <si>
    <t>TRAFFIC CONTROL SUBSUMMARY</t>
  </si>
  <si>
    <t>PAVEMENT MARKINGS</t>
  </si>
  <si>
    <t>110584_GS008</t>
  </si>
  <si>
    <t>RAISED PAVEMENT MARKERS</t>
  </si>
  <si>
    <t>110584_GS009</t>
  </si>
  <si>
    <t>SR-41/RAILROAD ST</t>
  </si>
  <si>
    <t>SR-41/MAPLE ST</t>
  </si>
  <si>
    <t>SR-41/PARK ST/STATE ST</t>
  </si>
  <si>
    <t>SR-41/WALNUT ST</t>
  </si>
  <si>
    <t>SR-41/SR-729/SR-734</t>
  </si>
  <si>
    <t>SR-729/JANES ST</t>
  </si>
  <si>
    <t>SR-729/MAPLE ST</t>
  </si>
  <si>
    <t>SR-729/RAILROAD</t>
  </si>
  <si>
    <t>STA. 1171+10.31 TO STA. 1180+50.00</t>
  </si>
  <si>
    <t>STA. 1180+50.00 TO STA. 1190+50.00</t>
  </si>
  <si>
    <t>STA. 1280+50.00 TO STA. 1290+79.09</t>
  </si>
  <si>
    <t>STA. 1270+50.00 TO STA. 1280+50.00</t>
  </si>
  <si>
    <t>STA. 1260+50.00 TO STA. 1270+50.00</t>
  </si>
  <si>
    <t>STA. 1250+50.00 TO STA. 1260+50.00</t>
  </si>
  <si>
    <t>STA. 1190+50.00 TO STA. 1200+50.00</t>
  </si>
  <si>
    <t>STA. 1200+50.00 TO STA. 1210+50.00</t>
  </si>
  <si>
    <t>STA. 1210+50.00 TO STA. 1220+50.00</t>
  </si>
  <si>
    <t>STA. 1220+50.00 TO STA. 1230+50.00</t>
  </si>
  <si>
    <t>STA. 1230+50.00 TO STA. 1240+50.00</t>
  </si>
  <si>
    <t>STA. 1240+50.00 TO STA. 1250+50.00</t>
  </si>
  <si>
    <t>P.1</t>
  </si>
  <si>
    <t>P.2</t>
  </si>
  <si>
    <t>P.3</t>
  </si>
  <si>
    <t>P.4</t>
  </si>
  <si>
    <t>P.5</t>
  </si>
  <si>
    <t>P.6</t>
  </si>
  <si>
    <t>P.7</t>
  </si>
  <si>
    <t>P.8</t>
  </si>
  <si>
    <t>P.9</t>
  </si>
  <si>
    <t>P.10</t>
  </si>
  <si>
    <t>P.11</t>
  </si>
  <si>
    <t>P.12</t>
  </si>
  <si>
    <t>P.13</t>
  </si>
  <si>
    <t>P.14</t>
  </si>
  <si>
    <t>P.15</t>
  </si>
  <si>
    <t>P.16</t>
  </si>
  <si>
    <t>P.17</t>
  </si>
  <si>
    <t>P.18</t>
  </si>
  <si>
    <t>P.19</t>
  </si>
  <si>
    <t>P.20</t>
  </si>
  <si>
    <t>P.21</t>
  </si>
  <si>
    <t>P.22</t>
  </si>
  <si>
    <t>P.23</t>
  </si>
  <si>
    <t>P.24</t>
  </si>
  <si>
    <t>P.25</t>
  </si>
  <si>
    <t>P.26</t>
  </si>
  <si>
    <t>P.27</t>
  </si>
  <si>
    <t>P.28</t>
  </si>
  <si>
    <t>P.29</t>
  </si>
  <si>
    <t>P.30</t>
  </si>
  <si>
    <t>P.31</t>
  </si>
  <si>
    <t>P.32</t>
  </si>
  <si>
    <t>P.33</t>
  </si>
  <si>
    <t>P.34</t>
  </si>
  <si>
    <t>P.35</t>
  </si>
  <si>
    <t>P.36</t>
  </si>
  <si>
    <t>P.37</t>
  </si>
  <si>
    <t>P.38</t>
  </si>
  <si>
    <t>P.39</t>
  </si>
  <si>
    <t>P.40</t>
  </si>
  <si>
    <t>P.41</t>
  </si>
  <si>
    <t>P.42</t>
  </si>
  <si>
    <t>P.43</t>
  </si>
  <si>
    <t>P.44</t>
  </si>
  <si>
    <t>P.45</t>
  </si>
  <si>
    <t>P.46</t>
  </si>
  <si>
    <t>P.47</t>
  </si>
  <si>
    <t>P.48</t>
  </si>
  <si>
    <t>P.49</t>
  </si>
  <si>
    <t>STA. 513+50.00 TO STA. 520+02.04</t>
  </si>
  <si>
    <t>STA. 510+55.90 TO STA. 513+50.00</t>
  </si>
  <si>
    <t>STA. 233+96.16 TO STA. 243+50.00</t>
  </si>
  <si>
    <t>STA. 243+50.00 TO STA. 253+50.00</t>
  </si>
  <si>
    <t>STA. 253+50.00 TO STA. 263+50.00</t>
  </si>
  <si>
    <t>STA. 263+50.00 TO STA. 273+50.00</t>
  </si>
  <si>
    <t>STA. 273+50.00 TO STA. 275+64.55</t>
  </si>
  <si>
    <t>STA. 536+99.76 TO STA. 546+00.00</t>
  </si>
  <si>
    <t>STA. 546+00.00 TO STA. 555+06.14</t>
  </si>
  <si>
    <t>CURRENT ADT (2026)____________________________</t>
  </si>
  <si>
    <t>DESIGN YEAR ADT (2038)_________________________</t>
  </si>
  <si>
    <t>DESIGN HOURLY VOLUME (2038)__________________</t>
  </si>
  <si>
    <t>NO</t>
  </si>
  <si>
    <t>05 MAJOR COLLECTOR (RURAL)</t>
  </si>
  <si>
    <t>05 MINOR COLLECTOR (RURAL)</t>
  </si>
  <si>
    <t>35 MPH (25 MPH DOWNTOWN JEFFERSONVILLE)</t>
  </si>
  <si>
    <t>GR-1</t>
  </si>
  <si>
    <t>GUARDRAIL REMOVED, AS PER PLAN</t>
  </si>
  <si>
    <t>202E38001</t>
  </si>
  <si>
    <t>ANCHOR ASSEMBLY REMOVED, TYPE E, AS PER PLAN</t>
  </si>
  <si>
    <t>202E42011</t>
  </si>
  <si>
    <t>GUARDRAIL, TYPE MGS</t>
  </si>
  <si>
    <t>606E15050</t>
  </si>
  <si>
    <t>ANCHOR ASSEMBLY, MGS TYPE E, AS PER PLAN (MASH 2016)</t>
  </si>
  <si>
    <t>606E26151</t>
  </si>
  <si>
    <t>BARRIER REFLECTOR, TYPE 2, BIDIRECTIONAL</t>
  </si>
  <si>
    <t>203E20001</t>
  </si>
  <si>
    <t>EMBANKMENT, AS PER PLAN</t>
  </si>
  <si>
    <t>GR-2</t>
  </si>
  <si>
    <t>GR-3</t>
  </si>
  <si>
    <t>GR-4</t>
  </si>
  <si>
    <t>GR-5</t>
  </si>
  <si>
    <t>GR-6</t>
  </si>
  <si>
    <t>EB</t>
  </si>
  <si>
    <t>WB</t>
  </si>
  <si>
    <t>EB/WB</t>
  </si>
  <si>
    <t>Shoulder repair</t>
  </si>
  <si>
    <t xml:space="preserve">Shoulder repair, NE corner of Maple and SR 41 </t>
  </si>
  <si>
    <t xml:space="preserve">Full lane width </t>
  </si>
  <si>
    <t xml:space="preserve">Center on lane </t>
  </si>
  <si>
    <t xml:space="preserve">Center on lane, pot hole formed.  </t>
  </si>
  <si>
    <t>Rutting / Shoving</t>
  </si>
  <si>
    <t>West Bridge Approach</t>
  </si>
  <si>
    <t>Previous utility repair</t>
  </si>
  <si>
    <t>Located in passenger wheel path</t>
  </si>
  <si>
    <t>Signs of pumping, could be subgrade issue</t>
  </si>
  <si>
    <t xml:space="preserve">Gravel to surface from curb repair </t>
  </si>
  <si>
    <t>In parking area gravel to surface multiple repairs</t>
  </si>
  <si>
    <t xml:space="preserve">Passenger wheel path </t>
  </si>
  <si>
    <t>Passenger wheel path to center of the lane</t>
  </si>
  <si>
    <t>SB</t>
  </si>
  <si>
    <t>NB</t>
  </si>
  <si>
    <t>NB/SB</t>
  </si>
  <si>
    <t>Shoulder repair around the curve</t>
  </si>
  <si>
    <t>Shoulder around int. radius of SR 729 and SR 41</t>
  </si>
  <si>
    <t xml:space="preserve">Near Fawkes Street, shoulder repair </t>
  </si>
  <si>
    <t>30' N. Intersection of Maple St. and SR 729</t>
  </si>
  <si>
    <t xml:space="preserve">Rutting / shoving at stop sign </t>
  </si>
  <si>
    <t>Start at Maple Street</t>
  </si>
  <si>
    <t xml:space="preserve">100' S. RxR tracks, pot hole has formed </t>
  </si>
  <si>
    <t>Intersection of Fawkes St. and SR 729</t>
  </si>
  <si>
    <t>Intersection of George St. and SR 729</t>
  </si>
  <si>
    <t>Hole in pavement partially filled with cold patch</t>
  </si>
  <si>
    <t>617E10100</t>
  </si>
  <si>
    <t>COMPACTED AGGREGATE</t>
  </si>
  <si>
    <t>ITEM 617 - 1.50" COMPACTED AGGREGATE</t>
  </si>
  <si>
    <t>SIDE ROADS &amp; DRIVEWAYS</t>
  </si>
  <si>
    <t>Shoulder Repair</t>
  </si>
  <si>
    <t>GR-9</t>
  </si>
  <si>
    <t>606E35141</t>
  </si>
  <si>
    <t>BRIDGE TERMINAL ASSEMBLY, TYPE 4, AS PER PLAN</t>
  </si>
  <si>
    <t>202E42807</t>
  </si>
  <si>
    <t>ANCHOR ASSEMBLY REMOVED FOR REUSE, AS PER PLAN</t>
  </si>
  <si>
    <t>BRIDGE TERMINAL ASSEMBLY REMOVED, AS PER PLAN</t>
  </si>
  <si>
    <t>202E47001</t>
  </si>
  <si>
    <t>201E24800</t>
  </si>
  <si>
    <t>TREE REMOVED, 48"</t>
  </si>
  <si>
    <t>ANCHOR ASSEMBLY REMOVED, TYPE A, AS PER PLAN</t>
  </si>
  <si>
    <t>202E42001</t>
  </si>
  <si>
    <t>110584_GN002</t>
  </si>
  <si>
    <t>P.50</t>
  </si>
  <si>
    <t>TOTALS CARRIED TO PLAN SPLIT #3</t>
  </si>
  <si>
    <t>03/STR/05/JEFF</t>
  </si>
  <si>
    <t>CHECK</t>
  </si>
  <si>
    <t>TOTALS CARRIED TO RIGHT TABLE</t>
  </si>
  <si>
    <t>TOTALS CARRIED FROM LEFT TABLE</t>
  </si>
  <si>
    <t>Every 2 miles + at entrance ramp and intersections of through roads.</t>
  </si>
  <si>
    <t>End of each no passing zone</t>
  </si>
  <si>
    <t>R4-1-18</t>
  </si>
  <si>
    <t>NO EDGE LINES</t>
  </si>
  <si>
    <t>FAY-41</t>
  </si>
  <si>
    <t>FAY-729</t>
  </si>
  <si>
    <t>FAY-734</t>
  </si>
  <si>
    <t>From MasterMind</t>
  </si>
  <si>
    <t>Start</t>
  </si>
  <si>
    <t>End</t>
  </si>
  <si>
    <t>SOLID WB</t>
  </si>
  <si>
    <t>P</t>
  </si>
  <si>
    <t>D</t>
  </si>
  <si>
    <t>DASHED</t>
  </si>
  <si>
    <t>Options:</t>
  </si>
  <si>
    <t>SOLID EB</t>
  </si>
  <si>
    <t>SOLID</t>
  </si>
  <si>
    <t>WZ STRIPING NEEDED</t>
  </si>
  <si>
    <t>P = Pass with Care</t>
  </si>
  <si>
    <t>D = Do Not Pass</t>
  </si>
  <si>
    <t xml:space="preserve">Katie's System: </t>
  </si>
  <si>
    <t>S = Do Not Pass</t>
  </si>
  <si>
    <t>D = Pass with Care</t>
  </si>
  <si>
    <t>NONE</t>
  </si>
  <si>
    <t>SOLID NB</t>
  </si>
  <si>
    <t>SOLID SB</t>
  </si>
  <si>
    <t>Route</t>
  </si>
  <si>
    <t>Thru Intersections w/o Striping</t>
  </si>
  <si>
    <t>CONTINGENCY</t>
  </si>
  <si>
    <t>LEO Hours</t>
  </si>
  <si>
    <t>Quantity</t>
  </si>
  <si>
    <t>Shifts</t>
  </si>
  <si>
    <t>Total</t>
  </si>
  <si>
    <t>Lane Closure 1</t>
  </si>
  <si>
    <t>Pavement Repairs</t>
  </si>
  <si>
    <t>Average 400sy/day</t>
  </si>
  <si>
    <t>Lane Closure 2</t>
  </si>
  <si>
    <t>Planing/Paving</t>
  </si>
  <si>
    <t>Average 100ton/night = 500cy/night</t>
  </si>
  <si>
    <t>Lane Closure 3</t>
  </si>
  <si>
    <t>RPM/PM</t>
  </si>
  <si>
    <t>Average 12-miles/night?</t>
  </si>
  <si>
    <t>Lane Closure 4</t>
  </si>
  <si>
    <t>Intersections</t>
  </si>
  <si>
    <t>Lane Closure 5</t>
  </si>
  <si>
    <t>Bridge Sealing/Work</t>
  </si>
  <si>
    <t>Lane Closure 6</t>
  </si>
  <si>
    <t>Inlet Cleaning</t>
  </si>
  <si>
    <t>Average 200ft/night?</t>
  </si>
  <si>
    <t>ITEM 614 - WORK ZONE MARKING SIGN</t>
  </si>
  <si>
    <t>ITEM 614 - WORK ZONE CENTER LINE, CLASS III, 642 PAINT</t>
  </si>
  <si>
    <t>ITEM 614 - WZ EDGE LINE, CLASS III, 6", 642 PAINT</t>
  </si>
  <si>
    <t>ITEM 614 - WZ CHANNELIZING LINE, CLASS III, 8", 642 PAINT</t>
  </si>
  <si>
    <t>ITEM 614 - WORK ZONE STOP LINE, CLASS III, 642 PAINT</t>
  </si>
  <si>
    <t>ITEM 614 - LAW ENFORCEMENT OFFICER WITH PATROL</t>
  </si>
  <si>
    <t xml:space="preserve">                CAR FOR ASSISTANCE</t>
  </si>
  <si>
    <t>SR-13</t>
  </si>
  <si>
    <t>110584_GS010</t>
  </si>
  <si>
    <t>P.51</t>
  </si>
  <si>
    <t>JDM</t>
  </si>
  <si>
    <t xml:space="preserve">Adjacent to previous utility repair </t>
  </si>
  <si>
    <t>PARTIAL DEPTH PAVEMENT REPAIR (ASPHALT CONCRETE BASE), AS PER PLAN, 4.5"</t>
  </si>
  <si>
    <t>00100</t>
  </si>
  <si>
    <t>Split 01 (SR-41 &amp; SR-734)</t>
  </si>
  <si>
    <t>Split 02 (SR-729)</t>
  </si>
  <si>
    <t>Split 03 (Pavement Repair &amp; GR)</t>
  </si>
  <si>
    <t>00500</t>
  </si>
  <si>
    <t>00620</t>
  </si>
  <si>
    <t>01000</t>
  </si>
  <si>
    <t>01041</t>
  </si>
  <si>
    <t>WORK ZONE MARKING SIGN</t>
  </si>
  <si>
    <t>WORK ZONE CENTER LINE, CLASS III, 642 PAINT</t>
  </si>
  <si>
    <t>WORK ZONE CHANNELIZING LINE, CLASS III, 8", 642 PAINT</t>
  </si>
  <si>
    <t>WORK ZONE STOP LINE, CLASS III, 642 PAINT</t>
  </si>
  <si>
    <t>11000</t>
  </si>
  <si>
    <t>10001</t>
  </si>
  <si>
    <t>21550</t>
  </si>
  <si>
    <t>23680</t>
  </si>
  <si>
    <t>26610</t>
  </si>
  <si>
    <t>27250</t>
  </si>
  <si>
    <t>WORK ZONE CROSSWALK LINE, CLASS III, 12", 642 PAINT</t>
  </si>
  <si>
    <t>WORK ZONE RAILROAD SYMBOL MARKING, CLASS III, 642 PAINT</t>
  </si>
  <si>
    <t>32210</t>
  </si>
  <si>
    <t>24610</t>
  </si>
  <si>
    <t>WORK ZONE DOTTED LINE, CLASS III, 4", 642 PAINT</t>
  </si>
  <si>
    <t>12460</t>
  </si>
  <si>
    <t>11110</t>
  </si>
  <si>
    <t>DAY OF HOLIDAY OR SPECIAL EVENT</t>
  </si>
  <si>
    <t>TIME ALL LANES MUST BE OPEN TO TRAFFIC</t>
  </si>
  <si>
    <t>SUNDAY</t>
  </si>
  <si>
    <t>12:00N FRIDAY THROUGH 6:00 AM MONDAY</t>
  </si>
  <si>
    <t>Gensum Order</t>
  </si>
  <si>
    <t>Current Order</t>
  </si>
  <si>
    <t>Item</t>
  </si>
  <si>
    <t>Description</t>
  </si>
  <si>
    <t>MONDAY</t>
  </si>
  <si>
    <t>12:00N FRIDAY THROUGH 6:00 AM TUESDAY</t>
  </si>
  <si>
    <t>LEOs</t>
  </si>
  <si>
    <t>TUESDAY</t>
  </si>
  <si>
    <t>12:00N MONDAY THROUGH 6:00 AM WEDNESDAY</t>
  </si>
  <si>
    <t>WZ Impact Atten</t>
  </si>
  <si>
    <t>TUESDAY (ELECTION)</t>
  </si>
  <si>
    <t>5:00 AM TUESDAY THROUGH 12:00 AM WEDNESDAY</t>
  </si>
  <si>
    <t>WZ Marking Sign</t>
  </si>
  <si>
    <t>WEDNESDAY</t>
  </si>
  <si>
    <t>12:00N TUESDAY THROUGH 6:00 AM THURSDAY</t>
  </si>
  <si>
    <t>Bar Reflect</t>
  </si>
  <si>
    <t>THURSDAY</t>
  </si>
  <si>
    <t>12:00N WEDNESDAY THROUGH 6:00 AM FRIDAY</t>
  </si>
  <si>
    <t>Obj Mark</t>
  </si>
  <si>
    <t>THANKSGIVING</t>
  </si>
  <si>
    <t>6:00 AM WEDNESDAY THROUGH 6:00 AM MONDAY</t>
  </si>
  <si>
    <t>PCMSs</t>
  </si>
  <si>
    <t>FRIDAY</t>
  </si>
  <si>
    <t>12:00N THURSDAY THROUGH 6:00 AM MONDAY</t>
  </si>
  <si>
    <t>WZ Pave Marks</t>
  </si>
  <si>
    <t>SATURDAY</t>
  </si>
  <si>
    <t>Port Barrier</t>
  </si>
  <si>
    <t>Maintaining Traffic</t>
  </si>
  <si>
    <t>Notification Time Frame Table</t>
  </si>
  <si>
    <t>Duration of Closure</t>
  </si>
  <si>
    <t>Notification due to District 6 Communications Office</t>
  </si>
  <si>
    <t>Sign Displayed to Public</t>
  </si>
  <si>
    <t>Ramp &amp; Road Closures</t>
  </si>
  <si>
    <t>&gt;= 2 weeks</t>
  </si>
  <si>
    <t>21 calendar days prior to closure</t>
  </si>
  <si>
    <t>14 calendar days prior to closure</t>
  </si>
  <si>
    <t>&gt; 12 hours &amp; &lt; 2 weeks</t>
  </si>
  <si>
    <t>7 calendar days prior to closure</t>
  </si>
  <si>
    <t>&lt;= 12 hours</t>
  </si>
  <si>
    <t>4 business days prior to closure</t>
  </si>
  <si>
    <t>2 business days prior to closure</t>
  </si>
  <si>
    <t>Lane Closures &amp; Restrictions</t>
  </si>
  <si>
    <t>&lt; 2 weeks</t>
  </si>
  <si>
    <t>5 business days prior to closure</t>
  </si>
  <si>
    <t>Start of Construction &amp; Traffic Pattern Changes</t>
  </si>
  <si>
    <t>N/A</t>
  </si>
  <si>
    <t>14 calendar days prior to implementation</t>
  </si>
  <si>
    <t>ROADWAY SURFACE</t>
  </si>
  <si>
    <t>START</t>
  </si>
  <si>
    <t>END</t>
  </si>
  <si>
    <t>PLANED</t>
  </si>
  <si>
    <t>SUBTOTALS</t>
  </si>
  <si>
    <t>ASPHALT</t>
  </si>
  <si>
    <t>WORK ZONE DOTTED LINE, CLASS III, 4" 642 PAINT</t>
  </si>
  <si>
    <t>STOP LINE, TYPE 1</t>
  </si>
  <si>
    <t>CROSSWALK LINE, 12", TYPE 1</t>
  </si>
  <si>
    <t>RAILROAD SYMBOL MARKING, TYPE 1</t>
  </si>
  <si>
    <t>STATION</t>
  </si>
  <si>
    <t>Start of each no passing zone</t>
  </si>
  <si>
    <t>"No Edge Line" Sign Calc:</t>
  </si>
  <si>
    <t>"Do Not Pass" &amp; "Pass W/ Care" Sign Calc:</t>
  </si>
  <si>
    <t>Signs per 2-miles of Roadway</t>
  </si>
  <si>
    <t>At Entrance Ramps</t>
  </si>
  <si>
    <t>626E00110</t>
  </si>
  <si>
    <t>606E13000</t>
  </si>
  <si>
    <t>GUARDRAIL, TYPE 5</t>
  </si>
  <si>
    <t>606E17360</t>
  </si>
  <si>
    <t>GUARDRAIL, TYPE MGS, LONG-SPAN</t>
  </si>
  <si>
    <t>24800</t>
  </si>
  <si>
    <t>38001</t>
  </si>
  <si>
    <t>42001</t>
  </si>
  <si>
    <t>42011</t>
  </si>
  <si>
    <t>47001</t>
  </si>
  <si>
    <t>20001</t>
  </si>
  <si>
    <t>15050</t>
  </si>
  <si>
    <t>26151</t>
  </si>
  <si>
    <t>13000</t>
  </si>
  <si>
    <t>17360</t>
  </si>
  <si>
    <t>35141</t>
  </si>
  <si>
    <t>00110</t>
  </si>
  <si>
    <t>PARK ST</t>
  </si>
  <si>
    <t>RR CROSSING</t>
  </si>
  <si>
    <t>CURB, TYPE 4-C</t>
  </si>
  <si>
    <t>30001</t>
  </si>
  <si>
    <t>32000</t>
  </si>
  <si>
    <t>52000</t>
  </si>
  <si>
    <t>24510</t>
  </si>
  <si>
    <t>98000</t>
  </si>
  <si>
    <t>110584_GG002</t>
  </si>
  <si>
    <t>ADA Seeding &amp; Mulching</t>
  </si>
  <si>
    <t>Sidewalk Seeding and Mulching</t>
  </si>
  <si>
    <t>From</t>
  </si>
  <si>
    <t>To</t>
  </si>
  <si>
    <t>PAVEMENT REPAIR &amp; GUARDRAIL REPLACEMENT TO BE PAID 100% BY VILLAGE OF JEFFERSONVILLE VIA OPWC FUNDS</t>
  </si>
  <si>
    <t>ITEM 254 - PAVEMENT PLANING, ASPHALT CONCRETE, 1.50"</t>
  </si>
  <si>
    <t>PAVEMENT PLANING, ASPHALT CONCRETE, 1.5"</t>
  </si>
  <si>
    <t>DRAINAGE</t>
  </si>
  <si>
    <t>CATCH BASIN ADJUSTED TO GRADE</t>
  </si>
  <si>
    <t>MANHOLE ADJUSTED TO GRADE</t>
  </si>
  <si>
    <t>WATER WORK</t>
  </si>
  <si>
    <t>VALVE BOX ADJUSTED TO GRADE</t>
  </si>
  <si>
    <t>PAVEMENT PLANING, ASPHALT CONCRETE, 1.50"</t>
  </si>
  <si>
    <t>254E01000</t>
  </si>
  <si>
    <t>ITEM 611 - CATCH BASIN ADJUSTED TO GRADE</t>
  </si>
  <si>
    <t>ITEM 611 - MANHOLE ADJUSTED TO GRADE</t>
  </si>
  <si>
    <t>ITEM 638 - VALVE BOX ADJUSTED TO GRADE</t>
  </si>
  <si>
    <t>MT-101.90</t>
  </si>
  <si>
    <t>MT-97.10</t>
  </si>
  <si>
    <t>MT-97.12</t>
  </si>
  <si>
    <t>20560</t>
  </si>
  <si>
    <t>WORK ZONE LANE LINE, CLASS III, 6", 642 PAINT</t>
  </si>
  <si>
    <t>WORK ZONE EDGE LINE, CLASS III, 6", 642 PAINT</t>
  </si>
  <si>
    <t>SHEET NO.</t>
  </si>
  <si>
    <t>BP-3.1</t>
  </si>
  <si>
    <t>REFERENCE/          CROSSING STREET</t>
  </si>
  <si>
    <t>1221+40.00</t>
  </si>
  <si>
    <t>1225+40.00</t>
  </si>
  <si>
    <t>1230+90.00</t>
  </si>
  <si>
    <t>EDGE LINE, 6"</t>
  </si>
  <si>
    <t>SHEETS</t>
  </si>
  <si>
    <t>516+45.99</t>
  </si>
  <si>
    <t>517+09.8</t>
  </si>
  <si>
    <t>110584_GY007</t>
  </si>
  <si>
    <t>MAILBOX APPROACHES</t>
  </si>
  <si>
    <t>P.52</t>
  </si>
  <si>
    <t>110584_GY004</t>
  </si>
  <si>
    <t>MANHOLES</t>
  </si>
  <si>
    <t>P.53</t>
  </si>
  <si>
    <t>110584_GY005</t>
  </si>
  <si>
    <t>110584_GY006</t>
  </si>
  <si>
    <t>P.54</t>
  </si>
  <si>
    <t>P.55</t>
  </si>
  <si>
    <t>01043</t>
  </si>
  <si>
    <t>PARTIAL DEPTH PAVEMENT REPAIR (ASPHALT CONCRETE BASE),  AS PER PLAN, 9.0"</t>
  </si>
  <si>
    <t>251E01043</t>
  </si>
  <si>
    <t>PARTIAL DEPTH PAVEMENT REPAIR (ASPHALT CONCRETE BASE), AS PER PLAN, 9.0"</t>
  </si>
  <si>
    <t>GUARDRAIL, MISC.: ALTERNATIVE GUARDRAIL PLACEMENT</t>
  </si>
  <si>
    <t>26550</t>
  </si>
  <si>
    <t>ANCHOR ASSEMBLY, MGS TYPE T</t>
  </si>
  <si>
    <t>606E26550</t>
  </si>
  <si>
    <t>PARK/STATE ST</t>
  </si>
  <si>
    <t>COMBINATION CURB AND GUTTER, TYPE 2</t>
  </si>
  <si>
    <t>516+85.00</t>
  </si>
  <si>
    <t>CR-1</t>
  </si>
  <si>
    <t>CR-2</t>
  </si>
  <si>
    <t>CR-3</t>
  </si>
  <si>
    <t>CR-4</t>
  </si>
  <si>
    <t>CR-5</t>
  </si>
  <si>
    <t>CR-7</t>
  </si>
  <si>
    <t>CR-8</t>
  </si>
  <si>
    <t>CR-9</t>
  </si>
  <si>
    <t>CR-10</t>
  </si>
  <si>
    <t>CR-11</t>
  </si>
  <si>
    <t>1242+50.00</t>
  </si>
  <si>
    <t>CR-12</t>
  </si>
  <si>
    <t>CR-13</t>
  </si>
  <si>
    <t>CR-14</t>
  </si>
  <si>
    <t>CR-15</t>
  </si>
  <si>
    <t>P.26 - P.27</t>
  </si>
  <si>
    <t>P.38 - P.39</t>
  </si>
  <si>
    <t>22360</t>
  </si>
  <si>
    <t>516+99.00</t>
  </si>
  <si>
    <t>STRUCTURES</t>
  </si>
  <si>
    <t>02 (BEGIN-4.69)</t>
  </si>
  <si>
    <t>01 (4.69-END)</t>
  </si>
  <si>
    <t>SQ FT</t>
  </si>
  <si>
    <t>M</t>
  </si>
  <si>
    <t>H</t>
  </si>
  <si>
    <t>L</t>
  </si>
  <si>
    <t>T</t>
  </si>
  <si>
    <t>S</t>
  </si>
  <si>
    <t>G</t>
  </si>
  <si>
    <t>N</t>
  </si>
  <si>
    <t>E</t>
  </si>
  <si>
    <t>SEE SHEET</t>
  </si>
  <si>
    <t>B</t>
  </si>
  <si>
    <t>CURB, TYPE 2-A</t>
  </si>
  <si>
    <t>1231+12.71</t>
  </si>
  <si>
    <t>"NO PEDESTRIAN</t>
  </si>
  <si>
    <t>CROSSING"</t>
  </si>
  <si>
    <t>110584_GS011</t>
  </si>
  <si>
    <t>SIGNING SUBSUMMARY</t>
  </si>
  <si>
    <t>P.56</t>
  </si>
  <si>
    <t>02100</t>
  </si>
  <si>
    <t>03100</t>
  </si>
  <si>
    <t>R9-3a-12</t>
  </si>
  <si>
    <t>SW-1</t>
  </si>
  <si>
    <t>BP-4.1</t>
  </si>
  <si>
    <t>BP-5.1</t>
  </si>
  <si>
    <t>BP-7.1</t>
  </si>
  <si>
    <t>DM-4.4</t>
  </si>
  <si>
    <t>TC-41.20</t>
  </si>
  <si>
    <t>TC-42.10</t>
  </si>
  <si>
    <t>TC-42.20</t>
  </si>
  <si>
    <t>TC-52.10</t>
  </si>
  <si>
    <t>TC-52.20</t>
  </si>
  <si>
    <t>TC-65.10</t>
  </si>
  <si>
    <t>TC-61.11</t>
  </si>
  <si>
    <t>TC-71.10</t>
  </si>
  <si>
    <t>TC-74.10</t>
  </si>
  <si>
    <t>MT-99.20</t>
  </si>
  <si>
    <t>MT-105.10</t>
  </si>
  <si>
    <t>MT-110.10</t>
  </si>
  <si>
    <t>MGS-1.1</t>
  </si>
  <si>
    <t>MGS-2.1</t>
  </si>
  <si>
    <t>MGS-4.2</t>
  </si>
  <si>
    <t>MGS-5.3</t>
  </si>
  <si>
    <t>MGS-4.3</t>
  </si>
  <si>
    <t>KLM</t>
  </si>
  <si>
    <t>CR-16</t>
  </si>
  <si>
    <t>PORTABLE CHANGEABLE MESSAGE SIGN, AS PER PLAN</t>
  </si>
  <si>
    <t>18601</t>
  </si>
  <si>
    <t>SNMT</t>
  </si>
  <si>
    <t>RAMP</t>
  </si>
  <si>
    <t>MOVEMENT</t>
  </si>
  <si>
    <t>NO CLOSURES ALLOWED</t>
  </si>
  <si>
    <t>MON TO FRI</t>
  </si>
  <si>
    <t>SAT TO SUN</t>
  </si>
  <si>
    <t>DETOUR ROUTES</t>
  </si>
  <si>
    <t>PRIMARY ROUTE</t>
  </si>
  <si>
    <t>SECONDARY ROUTE</t>
  </si>
  <si>
    <t>EN</t>
  </si>
  <si>
    <t>NW</t>
  </si>
  <si>
    <t>SE</t>
  </si>
  <si>
    <t>WS</t>
  </si>
  <si>
    <t>I-71 SB TO SR 41</t>
  </si>
  <si>
    <t>SR 41 TO I-71 SB</t>
  </si>
  <si>
    <t>SR 41 TO I-71 NB</t>
  </si>
  <si>
    <t>I-71 NB TO SR 41</t>
  </si>
  <si>
    <t>6AM-7PM</t>
  </si>
  <si>
    <t>5AM-7PM</t>
  </si>
  <si>
    <t>6AM-9AM</t>
  </si>
  <si>
    <t>NO RESTRICTION</t>
  </si>
  <si>
    <t>I-71 SB TO SR-435 TO I-71 NB TO SR-41 (RAMP WS)</t>
  </si>
  <si>
    <t>I-71 NB (RAMP SE) TO SR-38 W TO I-71 SB</t>
  </si>
  <si>
    <t>I-71 SB (RAMP NW) TO SR-435 E TO I-71 NB</t>
  </si>
  <si>
    <t>I-71 NB TO SR-38 W TO I-71 SB TO SR-41 (RAMP EN)</t>
  </si>
  <si>
    <t>SR-41 TO SR-734 E TO SR-38 W TO I-71 NB</t>
  </si>
  <si>
    <t>I-71N TO SR-38 E TO SR-734 W TO SR-41</t>
  </si>
  <si>
    <t>SECONDARY ROUTE: STATE ROUTE 41           SLM ALONG I-71: 7.921</t>
  </si>
  <si>
    <t>ITEM 614 - PORTABLE CHANGEABLE MESSAGE SIGN, AS PER PLAN</t>
  </si>
  <si>
    <t xml:space="preserve">                             (ASSUME 2 SIGNS X 4 MONTHS)</t>
  </si>
  <si>
    <t xml:space="preserve">    =</t>
  </si>
  <si>
    <t>MT-98.20</t>
  </si>
  <si>
    <t>CR-17</t>
  </si>
  <si>
    <t>CR-6</t>
  </si>
  <si>
    <t>STATE ST</t>
  </si>
  <si>
    <t>CR-18</t>
  </si>
  <si>
    <t>EDGE LINE, 6", AS PER PLAN</t>
  </si>
  <si>
    <t>00105</t>
  </si>
  <si>
    <t>CENTER LINE, AS PER PLAN</t>
  </si>
  <si>
    <t>00301</t>
  </si>
  <si>
    <t>CHANNELIZING LINE, 8", AS PER PLAN</t>
  </si>
  <si>
    <t>00401</t>
  </si>
  <si>
    <t>00501</t>
  </si>
  <si>
    <t>STOP LINE, AS PER PLAN</t>
  </si>
  <si>
    <t>00621</t>
  </si>
  <si>
    <t>CROSSWALK, 12", AS PER PLAN</t>
  </si>
  <si>
    <t>00701</t>
  </si>
  <si>
    <t>TRANSVERSE/DIAGONAL LINE, AS PER PLAN</t>
  </si>
  <si>
    <t>00901</t>
  </si>
  <si>
    <t>ISLAND MARKING, AS PER PLAN</t>
  </si>
  <si>
    <t>01001</t>
  </si>
  <si>
    <t>RAILROAD SYMBOL MARKING, AS PER PLAN</t>
  </si>
  <si>
    <t>EDGE LINE, 6", TYPE 1, AS PER PLAN</t>
  </si>
  <si>
    <t>CENTER LINE, TYPE 1, AS PER PLAN</t>
  </si>
  <si>
    <t>LANE ARROW, AS PER PLAN</t>
  </si>
  <si>
    <t>01301</t>
  </si>
  <si>
    <t>01511</t>
  </si>
  <si>
    <t>DOTTED LINE, 6", AS PER PLAN</t>
  </si>
  <si>
    <t>00205</t>
  </si>
  <si>
    <t>LANE LINE, 6", AS PER PLAN</t>
  </si>
  <si>
    <t>COMBINATION  CURB AND GUTTER, TYPE 2</t>
  </si>
  <si>
    <t>12000</t>
  </si>
  <si>
    <t>1231+00.00</t>
  </si>
  <si>
    <t>PARTIAL DEPTH PAVEMENT REPAIR (ASPHALT CONCRETE BASE), AS PER PLAN, 9.0" INSIDE CURVE REPAIR</t>
  </si>
  <si>
    <t>110584_GY008</t>
  </si>
  <si>
    <t>110584_GY009</t>
  </si>
  <si>
    <t>INSIDE CURVE REPAIR 1</t>
  </si>
  <si>
    <t>INSIDE CURVE REPAIR 2</t>
  </si>
  <si>
    <t>P.57</t>
  </si>
  <si>
    <t>P.58</t>
  </si>
  <si>
    <t>P.27 - P.28</t>
  </si>
  <si>
    <t>P.28 - P.29</t>
  </si>
  <si>
    <t>P.29 - P.31</t>
  </si>
  <si>
    <t>P.31 - P.32</t>
  </si>
  <si>
    <t>P.32 - P.34</t>
  </si>
  <si>
    <t>P.34 - P.37</t>
  </si>
  <si>
    <t>P.40 - P.41</t>
  </si>
  <si>
    <t>P.42 - P.45</t>
  </si>
  <si>
    <t>P.45 - P.46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</si>
</sst>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3" formatCode="_(* #,##0.00_);_(* \(#,##0.00\);_(* &quot;-&quot;??_);_(@_)"/>
    <numFmt numFmtId="164" formatCode="0.000"/>
    <numFmt numFmtId="165" formatCode="0.0"/>
    <numFmt numFmtId="166" formatCode="0\+00.00"/>
    <numFmt numFmtId="167" formatCode="00\'"/>
    <numFmt numFmtId="168" formatCode="#,##0.0"/>
    <numFmt numFmtId="169" formatCode="mm/dd/yy;@"/>
    <numFmt numFmtId="170" formatCode="mm/dd/yy"/>
    <numFmt numFmtId="171" formatCode="###\+00.00"/>
    <numFmt numFmtId="172" formatCode="00\+00.00"/>
    <numFmt numFmtId="173" formatCode="00\+00.0"/>
    <numFmt numFmtId="174" formatCode="0.0000"/>
    <numFmt numFmtId="175" formatCode="000\+00.0"/>
    <numFmt numFmtId="176" formatCode="_(* #,##0.0_);_(* \(#,##0.0\);_(* &quot;-&quot;??_);_(@_)"/>
    <numFmt numFmtId="177" formatCode="mm\-dd\-yy"/>
    <numFmt numFmtId="178" formatCode="0\ &quot;EACH&quot;"/>
    <numFmt numFmtId="179" formatCode="0.00\ &quot;MILE&quot;"/>
    <numFmt numFmtId="180" formatCode="0\ &quot;FT&quot;"/>
    <numFmt numFmtId="181" formatCode="0\ &quot;SNMT&quot;"/>
    <numFmt numFmtId="182" formatCode="0\ &quot;HOUR&quot;"/>
    <numFmt numFmtId="183" formatCode="_(* #,##0_);_(* \(#,##0\);_(* &quot;-&quot;??_);_(@_)"/>
    <numFmt numFmtId="184" formatCode="#,##0.000"/>
    <numFmt numFmtId="185" formatCode="#,##0.0000"/>
    <numFmt numFmtId="186" formatCode="m/d/yy;@"/>
  </numFmts>
  <fonts count="70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i/>
      <sz val="10"/>
      <color rgb="FFFF000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i/>
      <sz val="10"/>
      <color indexed="10"/>
      <name val="Arial"/>
      <family val="2"/>
    </font>
    <font>
      <b/>
      <i/>
      <sz val="10"/>
      <name val="Arial"/>
      <family val="2"/>
    </font>
    <font>
      <b/>
      <i/>
      <sz val="12"/>
      <color indexed="12"/>
      <name val="Arial"/>
      <family val="2"/>
    </font>
    <font>
      <i/>
      <sz val="10"/>
      <color rgb="FF0000FF"/>
      <name val="Arial"/>
      <family val="2"/>
    </font>
    <font>
      <i/>
      <sz val="10"/>
      <color indexed="12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i/>
      <sz val="11"/>
      <color theme="1"/>
      <name val="Arial"/>
      <family val="2"/>
    </font>
    <font>
      <b/>
      <i/>
      <sz val="12"/>
      <name val="Arial"/>
      <family val="2"/>
    </font>
    <font>
      <i/>
      <sz val="10"/>
      <color rgb="FF9933FF"/>
      <name val="Arial"/>
      <family val="2"/>
    </font>
    <font>
      <b/>
      <i/>
      <sz val="10"/>
      <color rgb="FF9933FF"/>
      <name val="Arial"/>
      <family val="2"/>
    </font>
    <font>
      <b/>
      <i/>
      <sz val="14"/>
      <name val="Arial"/>
      <family val="2"/>
    </font>
    <font>
      <i/>
      <sz val="10"/>
      <color theme="4" tint="-0.249977111117893"/>
      <name val="Arial"/>
      <family val="2"/>
    </font>
    <font>
      <sz val="8"/>
      <name val="Calibri"/>
      <family val="2"/>
      <scheme val="minor"/>
    </font>
    <font>
      <b/>
      <i/>
      <sz val="12"/>
      <name val="Calibri"/>
      <family val="2"/>
    </font>
    <font>
      <b/>
      <sz val="10"/>
      <name val="Calibri"/>
      <family val="2"/>
    </font>
    <font>
      <sz val="11"/>
      <color theme="1"/>
      <name val="Calibri"/>
      <family val="2"/>
    </font>
    <font>
      <b/>
      <i/>
      <sz val="12"/>
      <color indexed="12"/>
      <name val="Calibri"/>
      <family val="2"/>
    </font>
    <font>
      <i/>
      <sz val="10"/>
      <color indexed="14"/>
      <name val="Calibri"/>
      <family val="2"/>
    </font>
    <font>
      <i/>
      <sz val="11"/>
      <color indexed="14"/>
      <name val="Calibri"/>
      <family val="2"/>
    </font>
    <font>
      <i/>
      <sz val="11"/>
      <color rgb="FFFF00FF"/>
      <name val="Calibri"/>
      <family val="2"/>
    </font>
    <font>
      <i/>
      <sz val="11"/>
      <color rgb="FF0000FF"/>
      <name val="Calibri"/>
      <family val="2"/>
    </font>
    <font>
      <i/>
      <sz val="11"/>
      <color theme="1"/>
      <name val="Calibri"/>
      <family val="2"/>
    </font>
    <font>
      <i/>
      <sz val="11"/>
      <color indexed="12"/>
      <name val="Calibri"/>
      <family val="2"/>
    </font>
    <font>
      <i/>
      <sz val="11"/>
      <color rgb="FFFF0000"/>
      <name val="Calibri"/>
      <family val="2"/>
    </font>
    <font>
      <i/>
      <sz val="11"/>
      <name val="Calibri"/>
      <family val="2"/>
      <scheme val="minor"/>
    </font>
    <font>
      <i/>
      <sz val="11"/>
      <color rgb="FF0070C0"/>
      <name val="Calibri"/>
      <family val="2"/>
      <scheme val="minor"/>
    </font>
    <font>
      <b/>
      <i/>
      <sz val="11"/>
      <color theme="1"/>
      <name val="Calibri"/>
      <family val="2"/>
    </font>
    <font>
      <i/>
      <sz val="11"/>
      <name val="Calibri"/>
      <family val="2"/>
    </font>
    <font>
      <b/>
      <i/>
      <sz val="14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5"/>
      <name val="Calibri"/>
      <family val="2"/>
      <scheme val="minor"/>
    </font>
    <font>
      <i/>
      <sz val="11"/>
      <color rgb="FF9933FF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rgb="FF0070C0"/>
      <name val="Calibri"/>
      <family val="2"/>
    </font>
    <font>
      <i/>
      <u/>
      <sz val="11"/>
      <color theme="1"/>
      <name val="Calibri"/>
      <family val="2"/>
    </font>
    <font>
      <b/>
      <i/>
      <sz val="11"/>
      <name val="Calibri"/>
      <family val="2"/>
    </font>
    <font>
      <b/>
      <i/>
      <sz val="14"/>
      <color theme="1"/>
      <name val="Calibri"/>
      <family val="2"/>
    </font>
    <font>
      <i/>
      <sz val="11"/>
      <color rgb="FF0000FF"/>
      <name val="Calibri"/>
      <family val="2"/>
      <scheme val="minor"/>
    </font>
    <font>
      <i/>
      <sz val="11"/>
      <color rgb="FF9933FF"/>
      <name val="Calibri"/>
      <family val="2"/>
    </font>
    <font>
      <i/>
      <sz val="11"/>
      <color rgb="FF00B050"/>
      <name val="Calibri"/>
      <family val="2"/>
    </font>
    <font>
      <i/>
      <sz val="11"/>
      <color theme="9" tint="-0.249977111117893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rgb="FFFF00FF"/>
      <name val="Calibri"/>
      <family val="2"/>
      <scheme val="minor"/>
    </font>
    <font>
      <b/>
      <i/>
      <sz val="11"/>
      <color rgb="FF9933FF"/>
      <name val="Calibri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i/>
      <sz val="11"/>
      <name val="Courier New"/>
      <family val="3"/>
    </font>
    <font>
      <i/>
      <sz val="11"/>
      <name val="Courier New"/>
      <family val="3"/>
    </font>
    <font>
      <sz val="10"/>
      <color theme="1"/>
      <name val="Arial"/>
      <family val="2"/>
    </font>
    <font>
      <i/>
      <sz val="11"/>
      <color rgb="FF00B050"/>
      <name val="Calibri"/>
      <family val="2"/>
      <scheme val="minor"/>
    </font>
    <font>
      <i/>
      <sz val="10"/>
      <color rgb="FF00B050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b/>
      <i/>
      <sz val="10"/>
      <color indexed="10"/>
      <name val="Arial"/>
      <family val="2"/>
    </font>
    <font>
      <i/>
      <sz val="10"/>
      <color rgb="FFFFCC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9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/>
      <top style="medium">
        <color indexed="12"/>
      </top>
      <bottom/>
      <diagonal/>
    </border>
    <border>
      <left/>
      <right/>
      <top style="medium">
        <color indexed="12"/>
      </top>
      <bottom/>
      <diagonal/>
    </border>
    <border>
      <left/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/>
      <top/>
      <bottom style="medium">
        <color indexed="12"/>
      </bottom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 style="medium">
        <color indexed="12"/>
      </left>
      <right/>
      <top style="thin">
        <color indexed="12"/>
      </top>
      <bottom style="thin">
        <color indexed="12"/>
      </bottom>
      <diagonal/>
    </border>
    <border>
      <left/>
      <right style="medium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12"/>
      </left>
      <right/>
      <top/>
      <bottom style="thin">
        <color indexed="12"/>
      </bottom>
      <diagonal/>
    </border>
    <border>
      <left style="medium">
        <color indexed="12"/>
      </left>
      <right/>
      <top style="thin">
        <color indexed="12"/>
      </top>
      <bottom/>
      <diagonal/>
    </border>
    <border>
      <left/>
      <right style="medium">
        <color indexed="12"/>
      </right>
      <top style="thin">
        <color indexed="12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12"/>
      </left>
      <right/>
      <top style="thin">
        <color indexed="12"/>
      </top>
      <bottom style="medium">
        <color indexed="12"/>
      </bottom>
      <diagonal/>
    </border>
    <border>
      <left/>
      <right style="medium">
        <color indexed="12"/>
      </right>
      <top style="thin">
        <color indexed="12"/>
      </top>
      <bottom style="medium">
        <color indexed="1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12"/>
      </left>
      <right/>
      <top style="medium">
        <color indexed="12"/>
      </top>
      <bottom style="thin">
        <color indexed="12"/>
      </bottom>
      <diagonal/>
    </border>
    <border>
      <left/>
      <right style="medium">
        <color indexed="12"/>
      </right>
      <top style="medium">
        <color indexed="12"/>
      </top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4" fillId="0" borderId="0" applyBorder="0"/>
    <xf numFmtId="0" fontId="4" fillId="0" borderId="0"/>
    <xf numFmtId="0" fontId="4" fillId="0" borderId="0"/>
    <xf numFmtId="0" fontId="4" fillId="0" borderId="0" applyBorder="0"/>
    <xf numFmtId="0" fontId="4" fillId="0" borderId="0" applyBorder="0"/>
    <xf numFmtId="0" fontId="8" fillId="0" borderId="0"/>
    <xf numFmtId="0" fontId="4" fillId="0" borderId="0" applyBorder="0"/>
    <xf numFmtId="0" fontId="4" fillId="0" borderId="0" applyBorder="0"/>
    <xf numFmtId="0" fontId="4" fillId="0" borderId="0" applyNumberFormat="0" applyFill="0" applyBorder="0" applyAlignment="0" applyProtection="0"/>
    <xf numFmtId="0" fontId="15" fillId="0" borderId="0" applyBorder="0"/>
    <xf numFmtId="0" fontId="4" fillId="0" borderId="0" applyNumberFormat="0" applyFill="0" applyBorder="0" applyAlignment="0" applyProtection="0"/>
    <xf numFmtId="0" fontId="4" fillId="0" borderId="0"/>
    <xf numFmtId="0" fontId="4" fillId="0" borderId="0" applyBorder="0"/>
    <xf numFmtId="0" fontId="4" fillId="0" borderId="0"/>
    <xf numFmtId="43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1702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1" applyAlignment="1">
      <alignment horizontal="center"/>
    </xf>
    <xf numFmtId="0" fontId="4" fillId="0" borderId="0" xfId="1"/>
    <xf numFmtId="0" fontId="4" fillId="0" borderId="0" xfId="1" applyAlignment="1">
      <alignment horizontal="center" vertical="center"/>
    </xf>
    <xf numFmtId="2" fontId="4" fillId="0" borderId="0" xfId="1" applyNumberFormat="1"/>
    <xf numFmtId="164" fontId="4" fillId="0" borderId="0" xfId="1" applyNumberFormat="1"/>
    <xf numFmtId="1" fontId="4" fillId="0" borderId="0" xfId="1" applyNumberFormat="1" applyAlignment="1">
      <alignment horizontal="center"/>
    </xf>
    <xf numFmtId="164" fontId="4" fillId="0" borderId="0" xfId="1" applyNumberFormat="1" applyAlignment="1">
      <alignment horizontal="center"/>
    </xf>
    <xf numFmtId="0" fontId="5" fillId="0" borderId="0" xfId="4" applyFont="1"/>
    <xf numFmtId="0" fontId="0" fillId="0" borderId="0" xfId="0" applyAlignment="1">
      <alignment horizontal="right" vertical="center"/>
    </xf>
    <xf numFmtId="2" fontId="0" fillId="0" borderId="0" xfId="0" quotePrefix="1" applyNumberFormat="1" applyAlignment="1">
      <alignment horizontal="center" vertical="center"/>
    </xf>
    <xf numFmtId="0" fontId="1" fillId="0" borderId="0" xfId="6" applyFont="1" applyAlignment="1">
      <alignment horizontal="left"/>
    </xf>
    <xf numFmtId="0" fontId="1" fillId="0" borderId="0" xfId="6" applyFont="1" applyAlignment="1">
      <alignment horizontal="center"/>
    </xf>
    <xf numFmtId="0" fontId="1" fillId="0" borderId="0" xfId="6" applyFont="1"/>
    <xf numFmtId="0" fontId="9" fillId="0" borderId="0" xfId="6" applyFont="1" applyAlignment="1">
      <alignment horizontal="left"/>
    </xf>
    <xf numFmtId="0" fontId="1" fillId="3" borderId="0" xfId="6" applyFont="1" applyFill="1" applyAlignment="1">
      <alignment horizontal="left"/>
    </xf>
    <xf numFmtId="0" fontId="1" fillId="3" borderId="0" xfId="6" applyFont="1" applyFill="1" applyAlignment="1">
      <alignment horizontal="center"/>
    </xf>
    <xf numFmtId="0" fontId="3" fillId="0" borderId="0" xfId="6" applyFont="1" applyAlignment="1">
      <alignment horizontal="center"/>
    </xf>
    <xf numFmtId="0" fontId="0" fillId="0" borderId="0" xfId="0" applyAlignment="1">
      <alignment horizontal="right"/>
    </xf>
    <xf numFmtId="0" fontId="4" fillId="0" borderId="0" xfId="8"/>
    <xf numFmtId="0" fontId="4" fillId="0" borderId="0" xfId="8" applyBorder="1"/>
    <xf numFmtId="0" fontId="14" fillId="0" borderId="0" xfId="8" applyFont="1" applyBorder="1"/>
    <xf numFmtId="170" fontId="14" fillId="0" borderId="0" xfId="8" applyNumberFormat="1" applyFont="1" applyBorder="1"/>
    <xf numFmtId="169" fontId="12" fillId="0" borderId="0" xfId="8" applyNumberFormat="1" applyFont="1" applyBorder="1" applyAlignment="1">
      <alignment horizontal="left" vertical="center"/>
    </xf>
    <xf numFmtId="169" fontId="12" fillId="0" borderId="0" xfId="8" applyNumberFormat="1" applyFont="1" applyBorder="1" applyAlignment="1">
      <alignment horizontal="right" vertical="center"/>
    </xf>
    <xf numFmtId="0" fontId="12" fillId="0" borderId="0" xfId="8" applyFont="1" applyBorder="1" applyAlignment="1">
      <alignment horizontal="left" vertical="center"/>
    </xf>
    <xf numFmtId="0" fontId="11" fillId="0" borderId="0" xfId="8" applyFont="1" applyBorder="1" applyAlignment="1">
      <alignment vertical="center"/>
    </xf>
    <xf numFmtId="0" fontId="3" fillId="0" borderId="0" xfId="8" applyFont="1" applyBorder="1" applyAlignment="1">
      <alignment horizontal="center" vertical="center"/>
    </xf>
    <xf numFmtId="14" fontId="3" fillId="0" borderId="0" xfId="8" applyNumberFormat="1" applyFont="1" applyBorder="1" applyAlignment="1">
      <alignment horizontal="center" vertical="center" wrapText="1"/>
    </xf>
    <xf numFmtId="0" fontId="13" fillId="0" borderId="0" xfId="8" applyFont="1" applyBorder="1" applyAlignment="1">
      <alignment horizontal="center" vertical="center"/>
    </xf>
    <xf numFmtId="14" fontId="13" fillId="0" borderId="0" xfId="8" applyNumberFormat="1" applyFont="1" applyBorder="1" applyAlignment="1">
      <alignment horizontal="center" vertical="center" wrapText="1"/>
    </xf>
    <xf numFmtId="170" fontId="13" fillId="0" borderId="0" xfId="8" applyNumberFormat="1" applyFont="1" applyBorder="1" applyAlignment="1">
      <alignment horizontal="center" vertical="center"/>
    </xf>
    <xf numFmtId="169" fontId="2" fillId="0" borderId="0" xfId="8" applyNumberFormat="1" applyFont="1" applyBorder="1" applyAlignment="1">
      <alignment horizontal="left" vertical="center"/>
    </xf>
    <xf numFmtId="169" fontId="2" fillId="0" borderId="0" xfId="8" applyNumberFormat="1" applyFont="1" applyBorder="1" applyAlignment="1">
      <alignment horizontal="right" vertical="center"/>
    </xf>
    <xf numFmtId="169" fontId="3" fillId="0" borderId="0" xfId="8" applyNumberFormat="1" applyFont="1" applyBorder="1" applyAlignment="1">
      <alignment horizontal="left" vertical="center"/>
    </xf>
    <xf numFmtId="169" fontId="3" fillId="0" borderId="0" xfId="8" applyNumberFormat="1" applyFont="1" applyBorder="1" applyAlignment="1">
      <alignment horizontal="right" vertical="center"/>
    </xf>
    <xf numFmtId="3" fontId="17" fillId="0" borderId="0" xfId="12" applyNumberFormat="1" applyFont="1"/>
    <xf numFmtId="0" fontId="3" fillId="0" borderId="0" xfId="12" applyFont="1"/>
    <xf numFmtId="0" fontId="1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" fontId="4" fillId="0" borderId="0" xfId="1" applyNumberFormat="1" applyBorder="1" applyAlignment="1">
      <alignment horizontal="center"/>
    </xf>
    <xf numFmtId="0" fontId="6" fillId="0" borderId="0" xfId="1" applyFont="1" applyBorder="1" applyAlignment="1">
      <alignment horizontal="right"/>
    </xf>
    <xf numFmtId="0" fontId="4" fillId="0" borderId="0" xfId="1" applyBorder="1" applyAlignment="1">
      <alignment horizontal="right"/>
    </xf>
    <xf numFmtId="0" fontId="20" fillId="0" borderId="0" xfId="6" applyFont="1" applyAlignment="1">
      <alignment horizontal="center" vertical="center"/>
    </xf>
    <xf numFmtId="1" fontId="21" fillId="0" borderId="0" xfId="6" applyNumberFormat="1" applyFont="1" applyAlignment="1">
      <alignment horizontal="center"/>
    </xf>
    <xf numFmtId="0" fontId="10" fillId="0" borderId="0" xfId="6" applyFont="1" applyAlignment="1">
      <alignment horizontal="left"/>
    </xf>
    <xf numFmtId="3" fontId="1" fillId="0" borderId="0" xfId="6" applyNumberFormat="1" applyFont="1" applyAlignment="1">
      <alignment horizontal="left"/>
    </xf>
    <xf numFmtId="16" fontId="1" fillId="0" borderId="0" xfId="6" quotePrefix="1" applyNumberFormat="1" applyFont="1" applyAlignment="1">
      <alignment horizontal="left"/>
    </xf>
    <xf numFmtId="3" fontId="1" fillId="0" borderId="0" xfId="6" applyNumberFormat="1" applyFont="1" applyAlignment="1">
      <alignment horizontal="center"/>
    </xf>
    <xf numFmtId="3" fontId="9" fillId="0" borderId="0" xfId="6" applyNumberFormat="1" applyFont="1" applyAlignment="1">
      <alignment horizontal="left"/>
    </xf>
    <xf numFmtId="0" fontId="1" fillId="0" borderId="0" xfId="6" applyFont="1" applyAlignment="1">
      <alignment horizontal="center" vertical="center" wrapText="1"/>
    </xf>
    <xf numFmtId="0" fontId="1" fillId="0" borderId="0" xfId="6" applyFont="1" applyAlignment="1">
      <alignment wrapText="1"/>
    </xf>
    <xf numFmtId="3" fontId="1" fillId="0" borderId="42" xfId="6" applyNumberFormat="1" applyFont="1" applyBorder="1" applyAlignment="1">
      <alignment horizontal="center"/>
    </xf>
    <xf numFmtId="0" fontId="1" fillId="0" borderId="42" xfId="6" applyFont="1" applyBorder="1" applyAlignment="1">
      <alignment horizontal="left"/>
    </xf>
    <xf numFmtId="3" fontId="3" fillId="0" borderId="0" xfId="6" applyNumberFormat="1" applyFont="1" applyAlignment="1">
      <alignment horizontal="center"/>
    </xf>
    <xf numFmtId="0" fontId="4" fillId="0" borderId="0" xfId="4"/>
    <xf numFmtId="0" fontId="4" fillId="0" borderId="0" xfId="3"/>
    <xf numFmtId="166" fontId="7" fillId="0" borderId="0" xfId="3" applyNumberFormat="1" applyFont="1" applyAlignment="1">
      <alignment vertical="center"/>
    </xf>
    <xf numFmtId="0" fontId="7" fillId="0" borderId="0" xfId="3" applyFont="1" applyAlignment="1">
      <alignment vertical="center"/>
    </xf>
    <xf numFmtId="2" fontId="4" fillId="0" borderId="0" xfId="3" applyNumberFormat="1" applyAlignment="1">
      <alignment horizontal="center" vertical="center"/>
    </xf>
    <xf numFmtId="3" fontId="4" fillId="0" borderId="0" xfId="3" applyNumberFormat="1" applyAlignment="1">
      <alignment horizontal="center" vertical="center"/>
    </xf>
    <xf numFmtId="2" fontId="4" fillId="0" borderId="0" xfId="3" applyNumberFormat="1"/>
    <xf numFmtId="166" fontId="4" fillId="0" borderId="0" xfId="3" applyNumberFormat="1"/>
    <xf numFmtId="1" fontId="4" fillId="0" borderId="0" xfId="3" applyNumberFormat="1"/>
    <xf numFmtId="0" fontId="3" fillId="0" borderId="0" xfId="3" applyFont="1"/>
    <xf numFmtId="1" fontId="3" fillId="0" borderId="0" xfId="3" applyNumberFormat="1" applyFont="1"/>
    <xf numFmtId="0" fontId="3" fillId="0" borderId="0" xfId="3" applyFont="1" applyAlignment="1">
      <alignment horizontal="left"/>
    </xf>
    <xf numFmtId="3" fontId="3" fillId="0" borderId="0" xfId="5" applyNumberFormat="1" applyFont="1" applyBorder="1" applyAlignment="1">
      <alignment horizontal="center"/>
    </xf>
    <xf numFmtId="2" fontId="0" fillId="0" borderId="0" xfId="0" applyNumberFormat="1"/>
    <xf numFmtId="0" fontId="3" fillId="0" borderId="0" xfId="0" applyFont="1" applyAlignment="1">
      <alignment vertical="center" wrapText="1"/>
    </xf>
    <xf numFmtId="0" fontId="18" fillId="0" borderId="0" xfId="0" applyFont="1" applyAlignment="1">
      <alignment horizontal="right" vertical="center"/>
    </xf>
    <xf numFmtId="166" fontId="18" fillId="0" borderId="0" xfId="0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vertical="center"/>
    </xf>
    <xf numFmtId="0" fontId="0" fillId="0" borderId="1" xfId="0" applyBorder="1"/>
    <xf numFmtId="2" fontId="0" fillId="0" borderId="2" xfId="0" applyNumberFormat="1" applyBorder="1"/>
    <xf numFmtId="0" fontId="0" fillId="0" borderId="3" xfId="0" applyBorder="1"/>
    <xf numFmtId="169" fontId="13" fillId="0" borderId="0" xfId="8" applyNumberFormat="1" applyFont="1" applyBorder="1" applyAlignment="1">
      <alignment horizontal="left" vertical="center"/>
    </xf>
    <xf numFmtId="169" fontId="13" fillId="0" borderId="0" xfId="8" applyNumberFormat="1" applyFont="1" applyBorder="1" applyAlignment="1">
      <alignment horizontal="right" vertical="center"/>
    </xf>
    <xf numFmtId="0" fontId="23" fillId="0" borderId="0" xfId="8" applyFont="1" applyBorder="1" applyAlignment="1">
      <alignment horizontal="left" vertical="center"/>
    </xf>
    <xf numFmtId="0" fontId="24" fillId="0" borderId="0" xfId="8" applyFont="1" applyBorder="1" applyAlignment="1">
      <alignment horizontal="center" vertical="center"/>
    </xf>
    <xf numFmtId="0" fontId="25" fillId="0" borderId="0" xfId="0" applyFont="1"/>
    <xf numFmtId="0" fontId="27" fillId="0" borderId="0" xfId="8" applyFont="1" applyBorder="1" applyAlignment="1">
      <alignment horizontal="left" vertical="center"/>
    </xf>
    <xf numFmtId="0" fontId="28" fillId="0" borderId="0" xfId="8" applyFont="1" applyBorder="1" applyAlignment="1">
      <alignment horizontal="left" vertical="center"/>
    </xf>
    <xf numFmtId="14" fontId="30" fillId="0" borderId="81" xfId="8" applyNumberFormat="1" applyFont="1" applyBorder="1" applyAlignment="1">
      <alignment vertical="center"/>
    </xf>
    <xf numFmtId="14" fontId="30" fillId="0" borderId="82" xfId="8" applyNumberFormat="1" applyFont="1" applyBorder="1" applyAlignment="1">
      <alignment vertical="center"/>
    </xf>
    <xf numFmtId="0" fontId="32" fillId="0" borderId="81" xfId="8" applyFont="1" applyBorder="1" applyAlignment="1">
      <alignment horizontal="center" vertical="center"/>
    </xf>
    <xf numFmtId="170" fontId="32" fillId="0" borderId="82" xfId="8" applyNumberFormat="1" applyFont="1" applyBorder="1" applyAlignment="1">
      <alignment horizontal="center" vertical="center"/>
    </xf>
    <xf numFmtId="0" fontId="32" fillId="0" borderId="84" xfId="8" applyFont="1" applyBorder="1" applyAlignment="1">
      <alignment horizontal="center" vertical="center"/>
    </xf>
    <xf numFmtId="170" fontId="32" fillId="0" borderId="85" xfId="8" applyNumberFormat="1" applyFont="1" applyBorder="1" applyAlignment="1">
      <alignment horizontal="center" vertical="center"/>
    </xf>
    <xf numFmtId="0" fontId="32" fillId="0" borderId="89" xfId="8" applyFont="1" applyBorder="1" applyAlignment="1">
      <alignment horizontal="center" vertical="center"/>
    </xf>
    <xf numFmtId="170" fontId="32" fillId="0" borderId="90" xfId="8" applyNumberFormat="1" applyFont="1" applyBorder="1" applyAlignment="1">
      <alignment horizontal="center" vertical="center"/>
    </xf>
    <xf numFmtId="0" fontId="8" fillId="0" borderId="0" xfId="0" applyFont="1"/>
    <xf numFmtId="3" fontId="34" fillId="0" borderId="0" xfId="12" applyNumberFormat="1" applyFont="1"/>
    <xf numFmtId="0" fontId="34" fillId="0" borderId="0" xfId="12" applyFont="1" applyAlignment="1">
      <alignment horizontal="right"/>
    </xf>
    <xf numFmtId="0" fontId="37" fillId="0" borderId="0" xfId="0" applyFont="1" applyAlignment="1">
      <alignment horizontal="center" vertical="center"/>
    </xf>
    <xf numFmtId="0" fontId="37" fillId="0" borderId="61" xfId="0" applyFont="1" applyBorder="1" applyAlignment="1">
      <alignment horizontal="center" vertical="center"/>
    </xf>
    <xf numFmtId="0" fontId="31" fillId="0" borderId="27" xfId="0" applyFont="1" applyBorder="1" applyAlignment="1">
      <alignment horizontal="center" vertical="center"/>
    </xf>
    <xf numFmtId="0" fontId="31" fillId="0" borderId="25" xfId="0" applyFont="1" applyBorder="1" applyAlignment="1">
      <alignment horizontal="center" vertical="center"/>
    </xf>
    <xf numFmtId="0" fontId="31" fillId="0" borderId="23" xfId="0" applyFont="1" applyBorder="1" applyAlignment="1">
      <alignment horizontal="center" vertical="center"/>
    </xf>
    <xf numFmtId="0" fontId="31" fillId="0" borderId="22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1" fontId="31" fillId="0" borderId="29" xfId="0" applyNumberFormat="1" applyFont="1" applyBorder="1" applyAlignment="1">
      <alignment horizontal="center" vertical="center"/>
    </xf>
    <xf numFmtId="2" fontId="31" fillId="0" borderId="29" xfId="0" applyNumberFormat="1" applyFont="1" applyBorder="1" applyAlignment="1">
      <alignment horizontal="center" vertical="center"/>
    </xf>
    <xf numFmtId="0" fontId="31" fillId="0" borderId="39" xfId="0" applyFont="1" applyBorder="1" applyAlignment="1">
      <alignment horizontal="center" vertical="center"/>
    </xf>
    <xf numFmtId="1" fontId="31" fillId="0" borderId="30" xfId="0" applyNumberFormat="1" applyFont="1" applyBorder="1" applyAlignment="1">
      <alignment horizontal="center" vertical="center"/>
    </xf>
    <xf numFmtId="1" fontId="31" fillId="0" borderId="36" xfId="0" applyNumberFormat="1" applyFont="1" applyBorder="1" applyAlignment="1">
      <alignment horizontal="center" vertical="center"/>
    </xf>
    <xf numFmtId="2" fontId="31" fillId="0" borderId="30" xfId="0" applyNumberFormat="1" applyFont="1" applyBorder="1" applyAlignment="1">
      <alignment horizontal="center" vertical="center"/>
    </xf>
    <xf numFmtId="165" fontId="31" fillId="0" borderId="39" xfId="0" applyNumberFormat="1" applyFont="1" applyBorder="1" applyAlignment="1">
      <alignment horizontal="center" vertical="center"/>
    </xf>
    <xf numFmtId="1" fontId="31" fillId="0" borderId="39" xfId="0" applyNumberFormat="1" applyFont="1" applyBorder="1" applyAlignment="1">
      <alignment horizontal="center" vertical="center"/>
    </xf>
    <xf numFmtId="2" fontId="31" fillId="0" borderId="39" xfId="0" applyNumberFormat="1" applyFont="1" applyBorder="1" applyAlignment="1">
      <alignment horizontal="center" vertical="center"/>
    </xf>
    <xf numFmtId="0" fontId="31" fillId="0" borderId="40" xfId="0" applyFont="1" applyBorder="1" applyAlignment="1">
      <alignment horizontal="center" vertical="center"/>
    </xf>
    <xf numFmtId="0" fontId="34" fillId="0" borderId="58" xfId="6" applyFont="1" applyBorder="1" applyAlignment="1">
      <alignment horizontal="center"/>
    </xf>
    <xf numFmtId="0" fontId="34" fillId="0" borderId="8" xfId="6" applyFont="1" applyBorder="1" applyAlignment="1">
      <alignment horizontal="center"/>
    </xf>
    <xf numFmtId="0" fontId="34" fillId="0" borderId="2" xfId="6" applyFont="1" applyBorder="1" applyAlignment="1">
      <alignment horizontal="center"/>
    </xf>
    <xf numFmtId="0" fontId="34" fillId="0" borderId="72" xfId="6" applyFont="1" applyBorder="1" applyAlignment="1">
      <alignment horizontal="center"/>
    </xf>
    <xf numFmtId="0" fontId="34" fillId="0" borderId="3" xfId="6" applyFont="1" applyBorder="1" applyAlignment="1">
      <alignment horizontal="center"/>
    </xf>
    <xf numFmtId="0" fontId="34" fillId="0" borderId="17" xfId="6" applyFont="1" applyBorder="1" applyAlignment="1">
      <alignment horizontal="center"/>
    </xf>
    <xf numFmtId="0" fontId="34" fillId="0" borderId="67" xfId="6" applyFont="1" applyBorder="1" applyAlignment="1">
      <alignment horizontal="center"/>
    </xf>
    <xf numFmtId="0" fontId="34" fillId="0" borderId="56" xfId="6" applyFont="1" applyBorder="1" applyAlignment="1">
      <alignment horizontal="center" vertical="center" wrapText="1"/>
    </xf>
    <xf numFmtId="0" fontId="34" fillId="0" borderId="9" xfId="6" applyFont="1" applyBorder="1" applyAlignment="1">
      <alignment horizontal="center"/>
    </xf>
    <xf numFmtId="0" fontId="34" fillId="0" borderId="10" xfId="6" applyFont="1" applyBorder="1" applyAlignment="1">
      <alignment horizontal="center"/>
    </xf>
    <xf numFmtId="171" fontId="34" fillId="0" borderId="29" xfId="6" applyNumberFormat="1" applyFont="1" applyBorder="1" applyAlignment="1">
      <alignment horizontal="center"/>
    </xf>
    <xf numFmtId="171" fontId="34" fillId="0" borderId="11" xfId="6" applyNumberFormat="1" applyFont="1" applyBorder="1" applyAlignment="1">
      <alignment horizontal="center"/>
    </xf>
    <xf numFmtId="3" fontId="34" fillId="0" borderId="53" xfId="6" applyNumberFormat="1" applyFont="1" applyBorder="1" applyAlignment="1">
      <alignment horizontal="center"/>
    </xf>
    <xf numFmtId="0" fontId="34" fillId="0" borderId="29" xfId="6" applyFont="1" applyBorder="1" applyAlignment="1">
      <alignment horizontal="center"/>
    </xf>
    <xf numFmtId="0" fontId="41" fillId="0" borderId="30" xfId="6" applyFont="1" applyBorder="1"/>
    <xf numFmtId="0" fontId="34" fillId="0" borderId="30" xfId="6" applyFont="1" applyBorder="1" applyAlignment="1">
      <alignment horizontal="center"/>
    </xf>
    <xf numFmtId="2" fontId="40" fillId="0" borderId="30" xfId="6" applyNumberFormat="1" applyFont="1" applyBorder="1" applyAlignment="1">
      <alignment horizontal="center"/>
    </xf>
    <xf numFmtId="0" fontId="34" fillId="0" borderId="46" xfId="6" quotePrefix="1" applyFont="1" applyBorder="1" applyAlignment="1">
      <alignment horizontal="center"/>
    </xf>
    <xf numFmtId="1" fontId="41" fillId="0" borderId="64" xfId="1" applyNumberFormat="1" applyFont="1" applyBorder="1" applyAlignment="1">
      <alignment horizontal="center"/>
    </xf>
    <xf numFmtId="1" fontId="41" fillId="0" borderId="39" xfId="1" applyNumberFormat="1" applyFont="1" applyBorder="1" applyAlignment="1">
      <alignment horizontal="center"/>
    </xf>
    <xf numFmtId="1" fontId="40" fillId="0" borderId="39" xfId="6" applyNumberFormat="1" applyFont="1" applyBorder="1" applyAlignment="1">
      <alignment horizontal="center"/>
    </xf>
    <xf numFmtId="2" fontId="40" fillId="0" borderId="39" xfId="6" applyNumberFormat="1" applyFont="1" applyBorder="1" applyAlignment="1">
      <alignment horizontal="center"/>
    </xf>
    <xf numFmtId="4" fontId="40" fillId="0" borderId="39" xfId="6" applyNumberFormat="1" applyFont="1" applyBorder="1" applyAlignment="1">
      <alignment horizontal="center"/>
    </xf>
    <xf numFmtId="0" fontId="34" fillId="0" borderId="39" xfId="5" applyFont="1" applyBorder="1" applyAlignment="1">
      <alignment horizontal="center"/>
    </xf>
    <xf numFmtId="0" fontId="34" fillId="0" borderId="24" xfId="6" applyFont="1" applyBorder="1" applyAlignment="1">
      <alignment horizontal="center"/>
    </xf>
    <xf numFmtId="0" fontId="34" fillId="0" borderId="27" xfId="6" applyFont="1" applyBorder="1" applyAlignment="1">
      <alignment horizontal="center"/>
    </xf>
    <xf numFmtId="0" fontId="34" fillId="0" borderId="25" xfId="6" applyFont="1" applyBorder="1" applyAlignment="1">
      <alignment horizontal="center"/>
    </xf>
    <xf numFmtId="3" fontId="34" fillId="0" borderId="60" xfId="6" applyNumberFormat="1" applyFont="1" applyBorder="1" applyAlignment="1">
      <alignment horizontal="center"/>
    </xf>
    <xf numFmtId="168" fontId="34" fillId="0" borderId="27" xfId="6" applyNumberFormat="1" applyFont="1" applyBorder="1" applyAlignment="1">
      <alignment horizontal="center"/>
    </xf>
    <xf numFmtId="1" fontId="34" fillId="0" borderId="27" xfId="3" applyNumberFormat="1" applyFont="1" applyBorder="1" applyAlignment="1">
      <alignment horizontal="center" vertical="center"/>
    </xf>
    <xf numFmtId="167" fontId="34" fillId="0" borderId="24" xfId="3" applyNumberFormat="1" applyFont="1" applyBorder="1" applyAlignment="1">
      <alignment horizontal="center" vertical="center"/>
    </xf>
    <xf numFmtId="167" fontId="34" fillId="0" borderId="27" xfId="3" applyNumberFormat="1" applyFont="1" applyBorder="1" applyAlignment="1">
      <alignment horizontal="center" vertical="center"/>
    </xf>
    <xf numFmtId="167" fontId="34" fillId="0" borderId="25" xfId="3" applyNumberFormat="1" applyFont="1" applyBorder="1" applyAlignment="1">
      <alignment horizontal="center" vertical="center"/>
    </xf>
    <xf numFmtId="167" fontId="34" fillId="0" borderId="60" xfId="3" applyNumberFormat="1" applyFont="1" applyBorder="1" applyAlignment="1">
      <alignment horizontal="center" vertical="center"/>
    </xf>
    <xf numFmtId="167" fontId="34" fillId="0" borderId="52" xfId="3" applyNumberFormat="1" applyFont="1" applyBorder="1" applyAlignment="1">
      <alignment horizontal="center" vertical="center"/>
    </xf>
    <xf numFmtId="1" fontId="34" fillId="0" borderId="24" xfId="3" applyNumberFormat="1" applyFont="1" applyBorder="1" applyAlignment="1">
      <alignment horizontal="center" vertical="center"/>
    </xf>
    <xf numFmtId="1" fontId="34" fillId="0" borderId="25" xfId="3" applyNumberFormat="1" applyFont="1" applyBorder="1" applyAlignment="1">
      <alignment horizontal="center" vertical="center"/>
    </xf>
    <xf numFmtId="164" fontId="34" fillId="0" borderId="29" xfId="5" applyNumberFormat="1" applyFont="1" applyBorder="1" applyAlignment="1">
      <alignment horizontal="center"/>
    </xf>
    <xf numFmtId="164" fontId="34" fillId="0" borderId="12" xfId="5" applyNumberFormat="1" applyFont="1" applyBorder="1" applyAlignment="1">
      <alignment horizontal="center"/>
    </xf>
    <xf numFmtId="2" fontId="34" fillId="0" borderId="12" xfId="3" applyNumberFormat="1" applyFont="1" applyBorder="1" applyAlignment="1">
      <alignment horizontal="center" vertical="center"/>
    </xf>
    <xf numFmtId="1" fontId="34" fillId="0" borderId="10" xfId="3" applyNumberFormat="1" applyFont="1" applyBorder="1" applyAlignment="1">
      <alignment horizontal="center" vertical="center"/>
    </xf>
    <xf numFmtId="1" fontId="34" fillId="0" borderId="53" xfId="3" applyNumberFormat="1" applyFont="1" applyBorder="1" applyAlignment="1">
      <alignment horizontal="center" vertical="center"/>
    </xf>
    <xf numFmtId="1" fontId="34" fillId="0" borderId="31" xfId="3" applyNumberFormat="1" applyFont="1" applyBorder="1" applyAlignment="1">
      <alignment horizontal="center" vertical="center"/>
    </xf>
    <xf numFmtId="1" fontId="34" fillId="0" borderId="29" xfId="3" applyNumberFormat="1" applyFont="1" applyBorder="1" applyAlignment="1">
      <alignment horizontal="center" vertical="center"/>
    </xf>
    <xf numFmtId="1" fontId="34" fillId="0" borderId="66" xfId="3" applyNumberFormat="1" applyFont="1" applyBorder="1" applyAlignment="1">
      <alignment horizontal="center" vertical="center"/>
    </xf>
    <xf numFmtId="1" fontId="42" fillId="0" borderId="29" xfId="3" applyNumberFormat="1" applyFont="1" applyBorder="1" applyAlignment="1">
      <alignment horizontal="center" vertical="center"/>
    </xf>
    <xf numFmtId="1" fontId="43" fillId="0" borderId="29" xfId="3" applyNumberFormat="1" applyFont="1" applyBorder="1" applyAlignment="1">
      <alignment horizontal="center" vertical="center"/>
    </xf>
    <xf numFmtId="1" fontId="44" fillId="0" borderId="12" xfId="3" applyNumberFormat="1" applyFont="1" applyBorder="1" applyAlignment="1">
      <alignment horizontal="center" vertical="center"/>
    </xf>
    <xf numFmtId="1" fontId="34" fillId="0" borderId="11" xfId="3" applyNumberFormat="1" applyFont="1" applyBorder="1" applyAlignment="1">
      <alignment horizontal="center" vertical="center"/>
    </xf>
    <xf numFmtId="1" fontId="34" fillId="0" borderId="32" xfId="3" applyNumberFormat="1" applyFont="1" applyBorder="1" applyAlignment="1">
      <alignment horizontal="center" vertical="center"/>
    </xf>
    <xf numFmtId="1" fontId="34" fillId="0" borderId="33" xfId="3" applyNumberFormat="1" applyFont="1" applyBorder="1" applyAlignment="1">
      <alignment horizontal="center" vertical="center"/>
    </xf>
    <xf numFmtId="1" fontId="34" fillId="0" borderId="37" xfId="3" applyNumberFormat="1" applyFont="1" applyBorder="1" applyAlignment="1">
      <alignment horizontal="center" vertical="center"/>
    </xf>
    <xf numFmtId="1" fontId="34" fillId="0" borderId="30" xfId="3" applyNumberFormat="1" applyFont="1" applyBorder="1" applyAlignment="1">
      <alignment horizontal="center" vertical="center"/>
    </xf>
    <xf numFmtId="1" fontId="34" fillId="0" borderId="61" xfId="3" applyNumberFormat="1" applyFont="1" applyBorder="1" applyAlignment="1">
      <alignment horizontal="center" vertical="center"/>
    </xf>
    <xf numFmtId="1" fontId="42" fillId="0" borderId="30" xfId="3" applyNumberFormat="1" applyFont="1" applyBorder="1" applyAlignment="1">
      <alignment horizontal="center" vertical="center"/>
    </xf>
    <xf numFmtId="1" fontId="43" fillId="0" borderId="39" xfId="3" applyNumberFormat="1" applyFont="1" applyBorder="1" applyAlignment="1">
      <alignment horizontal="center" vertical="center"/>
    </xf>
    <xf numFmtId="1" fontId="44" fillId="0" borderId="50" xfId="3" applyNumberFormat="1" applyFont="1" applyBorder="1" applyAlignment="1">
      <alignment horizontal="center" vertical="center"/>
    </xf>
    <xf numFmtId="1" fontId="34" fillId="0" borderId="36" xfId="3" applyNumberFormat="1" applyFont="1" applyBorder="1" applyAlignment="1">
      <alignment horizontal="center" vertical="center"/>
    </xf>
    <xf numFmtId="164" fontId="34" fillId="0" borderId="40" xfId="5" applyNumberFormat="1" applyFont="1" applyBorder="1" applyAlignment="1">
      <alignment horizontal="center"/>
    </xf>
    <xf numFmtId="2" fontId="34" fillId="0" borderId="15" xfId="3" applyNumberFormat="1" applyFont="1" applyBorder="1" applyAlignment="1">
      <alignment horizontal="center" vertical="center"/>
    </xf>
    <xf numFmtId="1" fontId="34" fillId="0" borderId="13" xfId="3" applyNumberFormat="1" applyFont="1" applyBorder="1" applyAlignment="1">
      <alignment horizontal="center" vertical="center"/>
    </xf>
    <xf numFmtId="1" fontId="34" fillId="0" borderId="20" xfId="3" applyNumberFormat="1" applyFont="1" applyBorder="1" applyAlignment="1">
      <alignment horizontal="center" vertical="center"/>
    </xf>
    <xf numFmtId="1" fontId="34" fillId="0" borderId="18" xfId="3" applyNumberFormat="1" applyFont="1" applyBorder="1" applyAlignment="1">
      <alignment horizontal="center" vertical="center"/>
    </xf>
    <xf numFmtId="1" fontId="34" fillId="0" borderId="14" xfId="3" applyNumberFormat="1" applyFont="1" applyBorder="1" applyAlignment="1">
      <alignment horizontal="center" vertical="center"/>
    </xf>
    <xf numFmtId="1" fontId="42" fillId="0" borderId="14" xfId="3" applyNumberFormat="1" applyFont="1" applyBorder="1" applyAlignment="1">
      <alignment horizontal="center" vertical="center"/>
    </xf>
    <xf numFmtId="1" fontId="43" fillId="0" borderId="40" xfId="3" applyNumberFormat="1" applyFont="1" applyBorder="1" applyAlignment="1">
      <alignment horizontal="center" vertical="center"/>
    </xf>
    <xf numFmtId="1" fontId="44" fillId="0" borderId="49" xfId="3" applyNumberFormat="1" applyFont="1" applyBorder="1" applyAlignment="1">
      <alignment horizontal="center" vertical="center"/>
    </xf>
    <xf numFmtId="1" fontId="34" fillId="0" borderId="16" xfId="3" applyNumberFormat="1" applyFont="1" applyBorder="1" applyAlignment="1">
      <alignment horizontal="center" vertical="center"/>
    </xf>
    <xf numFmtId="1" fontId="41" fillId="0" borderId="4" xfId="1" applyNumberFormat="1" applyFont="1" applyBorder="1" applyAlignment="1">
      <alignment horizontal="center"/>
    </xf>
    <xf numFmtId="1" fontId="41" fillId="0" borderId="5" xfId="1" applyNumberFormat="1" applyFont="1" applyBorder="1" applyAlignment="1">
      <alignment horizontal="center"/>
    </xf>
    <xf numFmtId="1" fontId="41" fillId="0" borderId="6" xfId="1" applyNumberFormat="1" applyFont="1" applyBorder="1" applyAlignment="1">
      <alignment horizontal="center"/>
    </xf>
    <xf numFmtId="1" fontId="34" fillId="0" borderId="5" xfId="1" applyNumberFormat="1" applyFont="1" applyBorder="1" applyAlignment="1">
      <alignment horizontal="center" vertical="center"/>
    </xf>
    <xf numFmtId="1" fontId="34" fillId="0" borderId="9" xfId="1" applyNumberFormat="1" applyFont="1" applyBorder="1" applyAlignment="1">
      <alignment horizontal="center" vertical="center"/>
    </xf>
    <xf numFmtId="0" fontId="41" fillId="0" borderId="6" xfId="0" applyFont="1" applyBorder="1" applyAlignment="1">
      <alignment horizontal="center" vertical="center" wrapText="1"/>
    </xf>
    <xf numFmtId="1" fontId="34" fillId="0" borderId="6" xfId="1" applyNumberFormat="1" applyFont="1" applyBorder="1" applyAlignment="1">
      <alignment horizontal="center" vertical="center"/>
    </xf>
    <xf numFmtId="165" fontId="41" fillId="0" borderId="24" xfId="1" applyNumberFormat="1" applyFont="1" applyBorder="1" applyAlignment="1">
      <alignment horizontal="center" vertical="center"/>
    </xf>
    <xf numFmtId="165" fontId="41" fillId="0" borderId="27" xfId="1" applyNumberFormat="1" applyFont="1" applyBorder="1" applyAlignment="1">
      <alignment horizontal="center" vertical="center"/>
    </xf>
    <xf numFmtId="165" fontId="41" fillId="0" borderId="28" xfId="1" applyNumberFormat="1" applyFont="1" applyBorder="1" applyAlignment="1">
      <alignment horizontal="center" vertical="center"/>
    </xf>
    <xf numFmtId="165" fontId="41" fillId="0" borderId="57" xfId="1" applyNumberFormat="1" applyFont="1" applyBorder="1" applyAlignment="1">
      <alignment horizontal="center" vertical="center"/>
    </xf>
    <xf numFmtId="0" fontId="41" fillId="0" borderId="28" xfId="0" applyFont="1" applyBorder="1" applyAlignment="1">
      <alignment horizontal="center" vertical="center" wrapText="1"/>
    </xf>
    <xf numFmtId="0" fontId="41" fillId="0" borderId="46" xfId="0" applyFont="1" applyBorder="1" applyAlignment="1">
      <alignment horizontal="center"/>
    </xf>
    <xf numFmtId="0" fontId="34" fillId="0" borderId="39" xfId="0" applyFont="1" applyBorder="1" applyAlignment="1">
      <alignment horizontal="center"/>
    </xf>
    <xf numFmtId="0" fontId="34" fillId="0" borderId="47" xfId="0" applyFont="1" applyBorder="1" applyAlignment="1">
      <alignment horizontal="center"/>
    </xf>
    <xf numFmtId="0" fontId="34" fillId="0" borderId="46" xfId="0" applyFont="1" applyBorder="1" applyAlignment="1">
      <alignment horizontal="center"/>
    </xf>
    <xf numFmtId="0" fontId="41" fillId="0" borderId="39" xfId="0" applyFont="1" applyBorder="1" applyAlignment="1">
      <alignment horizontal="center"/>
    </xf>
    <xf numFmtId="0" fontId="41" fillId="0" borderId="64" xfId="0" applyFont="1" applyBorder="1" applyAlignment="1">
      <alignment horizontal="center"/>
    </xf>
    <xf numFmtId="2" fontId="41" fillId="0" borderId="39" xfId="0" applyNumberFormat="1" applyFont="1" applyBorder="1" applyAlignment="1">
      <alignment horizontal="center"/>
    </xf>
    <xf numFmtId="174" fontId="41" fillId="0" borderId="39" xfId="0" applyNumberFormat="1" applyFont="1" applyBorder="1" applyAlignment="1">
      <alignment horizontal="center"/>
    </xf>
    <xf numFmtId="1" fontId="41" fillId="0" borderId="39" xfId="0" applyNumberFormat="1" applyFont="1" applyBorder="1" applyAlignment="1">
      <alignment horizontal="center"/>
    </xf>
    <xf numFmtId="0" fontId="41" fillId="0" borderId="47" xfId="0" applyFont="1" applyBorder="1" applyAlignment="1">
      <alignment horizontal="center"/>
    </xf>
    <xf numFmtId="2" fontId="42" fillId="0" borderId="39" xfId="0" applyNumberFormat="1" applyFont="1" applyBorder="1" applyAlignment="1">
      <alignment horizontal="center"/>
    </xf>
    <xf numFmtId="174" fontId="42" fillId="0" borderId="39" xfId="0" applyNumberFormat="1" applyFont="1" applyBorder="1" applyAlignment="1">
      <alignment horizontal="center"/>
    </xf>
    <xf numFmtId="165" fontId="41" fillId="0" borderId="39" xfId="0" applyNumberFormat="1" applyFont="1" applyBorder="1" applyAlignment="1">
      <alignment horizontal="center"/>
    </xf>
    <xf numFmtId="0" fontId="42" fillId="0" borderId="46" xfId="0" applyFont="1" applyBorder="1" applyAlignment="1">
      <alignment horizontal="center"/>
    </xf>
    <xf numFmtId="0" fontId="42" fillId="0" borderId="39" xfId="0" applyFont="1" applyBorder="1" applyAlignment="1">
      <alignment horizontal="center"/>
    </xf>
    <xf numFmtId="0" fontId="42" fillId="0" borderId="47" xfId="0" applyFont="1" applyBorder="1" applyAlignment="1">
      <alignment horizontal="center"/>
    </xf>
    <xf numFmtId="0" fontId="42" fillId="0" borderId="64" xfId="0" applyFont="1" applyBorder="1" applyAlignment="1">
      <alignment horizontal="center"/>
    </xf>
    <xf numFmtId="165" fontId="42" fillId="0" borderId="39" xfId="0" applyNumberFormat="1" applyFont="1" applyBorder="1" applyAlignment="1">
      <alignment horizontal="center"/>
    </xf>
    <xf numFmtId="0" fontId="34" fillId="0" borderId="64" xfId="0" applyFont="1" applyBorder="1" applyAlignment="1">
      <alignment horizontal="center"/>
    </xf>
    <xf numFmtId="165" fontId="41" fillId="0" borderId="50" xfId="0" applyNumberFormat="1" applyFont="1" applyBorder="1" applyAlignment="1">
      <alignment horizontal="center"/>
    </xf>
    <xf numFmtId="165" fontId="34" fillId="0" borderId="39" xfId="0" applyNumberFormat="1" applyFont="1" applyBorder="1" applyAlignment="1">
      <alignment horizontal="center"/>
    </xf>
    <xf numFmtId="165" fontId="34" fillId="0" borderId="50" xfId="0" applyNumberFormat="1" applyFont="1" applyBorder="1" applyAlignment="1">
      <alignment horizontal="center"/>
    </xf>
    <xf numFmtId="165" fontId="42" fillId="0" borderId="50" xfId="0" applyNumberFormat="1" applyFont="1" applyBorder="1" applyAlignment="1">
      <alignment horizontal="center"/>
    </xf>
    <xf numFmtId="165" fontId="41" fillId="0" borderId="64" xfId="0" applyNumberFormat="1" applyFont="1" applyBorder="1" applyAlignment="1">
      <alignment horizontal="center"/>
    </xf>
    <xf numFmtId="165" fontId="34" fillId="0" borderId="64" xfId="0" applyNumberFormat="1" applyFont="1" applyBorder="1" applyAlignment="1">
      <alignment horizontal="center"/>
    </xf>
    <xf numFmtId="165" fontId="42" fillId="0" borderId="64" xfId="0" applyNumberFormat="1" applyFont="1" applyBorder="1" applyAlignment="1">
      <alignment horizontal="center"/>
    </xf>
    <xf numFmtId="165" fontId="34" fillId="0" borderId="14" xfId="0" applyNumberFormat="1" applyFont="1" applyBorder="1" applyAlignment="1">
      <alignment horizontal="center"/>
    </xf>
    <xf numFmtId="165" fontId="34" fillId="0" borderId="15" xfId="0" applyNumberFormat="1" applyFont="1" applyBorder="1" applyAlignment="1">
      <alignment horizontal="center"/>
    </xf>
    <xf numFmtId="165" fontId="34" fillId="0" borderId="20" xfId="0" applyNumberFormat="1" applyFont="1" applyBorder="1" applyAlignment="1">
      <alignment horizontal="center"/>
    </xf>
    <xf numFmtId="0" fontId="34" fillId="0" borderId="20" xfId="0" applyFont="1" applyBorder="1" applyAlignment="1">
      <alignment horizontal="center"/>
    </xf>
    <xf numFmtId="2" fontId="42" fillId="0" borderId="14" xfId="0" applyNumberFormat="1" applyFont="1" applyBorder="1" applyAlignment="1">
      <alignment horizontal="center"/>
    </xf>
    <xf numFmtId="0" fontId="42" fillId="0" borderId="14" xfId="0" applyFont="1" applyBorder="1" applyAlignment="1">
      <alignment horizontal="center"/>
    </xf>
    <xf numFmtId="174" fontId="42" fillId="0" borderId="14" xfId="0" applyNumberFormat="1" applyFont="1" applyBorder="1" applyAlignment="1">
      <alignment horizontal="center"/>
    </xf>
    <xf numFmtId="0" fontId="37" fillId="0" borderId="0" xfId="8" applyFont="1" applyBorder="1" applyAlignment="1">
      <alignment horizontal="left" vertical="center"/>
    </xf>
    <xf numFmtId="0" fontId="37" fillId="0" borderId="0" xfId="8" applyFont="1" applyBorder="1" applyAlignment="1">
      <alignment horizontal="center"/>
    </xf>
    <xf numFmtId="0" fontId="47" fillId="0" borderId="0" xfId="8" applyFont="1" applyBorder="1" applyAlignment="1">
      <alignment horizontal="center" vertical="center"/>
    </xf>
    <xf numFmtId="0" fontId="47" fillId="0" borderId="0" xfId="8" applyFont="1" applyAlignment="1">
      <alignment horizontal="center" vertical="center"/>
    </xf>
    <xf numFmtId="0" fontId="47" fillId="0" borderId="0" xfId="8" applyFont="1" applyAlignment="1">
      <alignment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center"/>
    </xf>
    <xf numFmtId="0" fontId="37" fillId="0" borderId="0" xfId="0" applyFont="1" applyAlignment="1">
      <alignment vertical="center" wrapText="1"/>
    </xf>
    <xf numFmtId="0" fontId="48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1" fillId="2" borderId="29" xfId="1" applyFont="1" applyFill="1" applyBorder="1" applyAlignment="1">
      <alignment horizontal="center" vertical="center"/>
    </xf>
    <xf numFmtId="0" fontId="31" fillId="2" borderId="12" xfId="1" applyFont="1" applyFill="1" applyBorder="1" applyAlignment="1">
      <alignment horizontal="center" vertical="center"/>
    </xf>
    <xf numFmtId="1" fontId="37" fillId="2" borderId="27" xfId="1" applyNumberFormat="1" applyFont="1" applyFill="1" applyBorder="1" applyAlignment="1">
      <alignment horizontal="center" vertical="center"/>
    </xf>
    <xf numFmtId="1" fontId="37" fillId="2" borderId="28" xfId="1" applyNumberFormat="1" applyFont="1" applyFill="1" applyBorder="1" applyAlignment="1">
      <alignment horizontal="center" vertical="center"/>
    </xf>
    <xf numFmtId="0" fontId="37" fillId="2" borderId="33" xfId="1" applyFont="1" applyFill="1" applyBorder="1" applyAlignment="1">
      <alignment horizontal="center"/>
    </xf>
    <xf numFmtId="166" fontId="37" fillId="2" borderId="30" xfId="1" applyNumberFormat="1" applyFont="1" applyFill="1" applyBorder="1" applyAlignment="1">
      <alignment horizontal="center"/>
    </xf>
    <xf numFmtId="166" fontId="37" fillId="2" borderId="33" xfId="1" applyNumberFormat="1" applyFont="1" applyFill="1" applyBorder="1" applyAlignment="1">
      <alignment horizontal="center"/>
    </xf>
    <xf numFmtId="1" fontId="37" fillId="2" borderId="29" xfId="1" applyNumberFormat="1" applyFont="1" applyFill="1" applyBorder="1" applyAlignment="1">
      <alignment horizontal="center"/>
    </xf>
    <xf numFmtId="1" fontId="37" fillId="2" borderId="12" xfId="1" applyNumberFormat="1" applyFont="1" applyFill="1" applyBorder="1" applyAlignment="1">
      <alignment horizontal="center"/>
    </xf>
    <xf numFmtId="173" fontId="37" fillId="2" borderId="30" xfId="1" applyNumberFormat="1" applyFont="1" applyFill="1" applyBorder="1" applyAlignment="1">
      <alignment horizontal="center"/>
    </xf>
    <xf numFmtId="165" fontId="37" fillId="2" borderId="30" xfId="1" applyNumberFormat="1" applyFont="1" applyFill="1" applyBorder="1" applyAlignment="1">
      <alignment horizontal="center"/>
    </xf>
    <xf numFmtId="1" fontId="37" fillId="2" borderId="30" xfId="1" applyNumberFormat="1" applyFont="1" applyFill="1" applyBorder="1" applyAlignment="1">
      <alignment horizontal="center"/>
    </xf>
    <xf numFmtId="1" fontId="37" fillId="2" borderId="34" xfId="1" applyNumberFormat="1" applyFont="1" applyFill="1" applyBorder="1" applyAlignment="1">
      <alignment horizontal="center"/>
    </xf>
    <xf numFmtId="165" fontId="37" fillId="2" borderId="39" xfId="1" applyNumberFormat="1" applyFont="1" applyFill="1" applyBorder="1" applyAlignment="1">
      <alignment horizontal="center"/>
    </xf>
    <xf numFmtId="1" fontId="37" fillId="0" borderId="39" xfId="1" applyNumberFormat="1" applyFont="1" applyBorder="1" applyAlignment="1">
      <alignment horizontal="center"/>
    </xf>
    <xf numFmtId="1" fontId="37" fillId="2" borderId="39" xfId="1" applyNumberFormat="1" applyFont="1" applyFill="1" applyBorder="1" applyAlignment="1">
      <alignment horizontal="center"/>
    </xf>
    <xf numFmtId="1" fontId="37" fillId="2" borderId="50" xfId="1" applyNumberFormat="1" applyFont="1" applyFill="1" applyBorder="1" applyAlignment="1">
      <alignment horizontal="center"/>
    </xf>
    <xf numFmtId="1" fontId="47" fillId="0" borderId="39" xfId="1" applyNumberFormat="1" applyFont="1" applyBorder="1" applyAlignment="1">
      <alignment horizontal="center"/>
    </xf>
    <xf numFmtId="1" fontId="47" fillId="2" borderId="39" xfId="1" applyNumberFormat="1" applyFont="1" applyFill="1" applyBorder="1" applyAlignment="1">
      <alignment horizontal="center"/>
    </xf>
    <xf numFmtId="165" fontId="47" fillId="2" borderId="39" xfId="1" applyNumberFormat="1" applyFont="1" applyFill="1" applyBorder="1" applyAlignment="1">
      <alignment horizontal="center"/>
    </xf>
    <xf numFmtId="1" fontId="47" fillId="2" borderId="50" xfId="1" applyNumberFormat="1" applyFont="1" applyFill="1" applyBorder="1" applyAlignment="1">
      <alignment horizontal="center"/>
    </xf>
    <xf numFmtId="1" fontId="37" fillId="0" borderId="48" xfId="2" applyNumberFormat="1" applyFont="1" applyBorder="1" applyAlignment="1">
      <alignment horizontal="center" vertical="center"/>
    </xf>
    <xf numFmtId="165" fontId="37" fillId="0" borderId="87" xfId="2" applyNumberFormat="1" applyFont="1" applyBorder="1" applyAlignment="1">
      <alignment horizontal="center" vertical="center"/>
    </xf>
    <xf numFmtId="1" fontId="37" fillId="0" borderId="87" xfId="2" applyNumberFormat="1" applyFont="1" applyBorder="1" applyAlignment="1">
      <alignment horizontal="center" vertical="center"/>
    </xf>
    <xf numFmtId="1" fontId="37" fillId="0" borderId="86" xfId="2" applyNumberFormat="1" applyFont="1" applyBorder="1" applyAlignment="1">
      <alignment horizontal="center" vertical="center"/>
    </xf>
    <xf numFmtId="0" fontId="50" fillId="0" borderId="72" xfId="0" applyFont="1" applyBorder="1" applyAlignment="1">
      <alignment horizontal="center" vertical="center"/>
    </xf>
    <xf numFmtId="1" fontId="31" fillId="0" borderId="34" xfId="0" applyNumberFormat="1" applyFont="1" applyBorder="1" applyAlignment="1">
      <alignment horizontal="center" vertical="center"/>
    </xf>
    <xf numFmtId="0" fontId="31" fillId="0" borderId="34" xfId="0" applyFont="1" applyBorder="1" applyAlignment="1">
      <alignment horizontal="center" vertical="center"/>
    </xf>
    <xf numFmtId="1" fontId="31" fillId="0" borderId="11" xfId="0" applyNumberFormat="1" applyFont="1" applyBorder="1" applyAlignment="1">
      <alignment horizontal="center" vertical="center"/>
    </xf>
    <xf numFmtId="1" fontId="31" fillId="0" borderId="47" xfId="0" applyNumberFormat="1" applyFont="1" applyBorder="1" applyAlignment="1">
      <alignment horizontal="center" vertical="center"/>
    </xf>
    <xf numFmtId="1" fontId="31" fillId="0" borderId="12" xfId="0" applyNumberFormat="1" applyFont="1" applyBorder="1" applyAlignment="1">
      <alignment horizontal="center" vertical="center"/>
    </xf>
    <xf numFmtId="1" fontId="31" fillId="0" borderId="50" xfId="0" applyNumberFormat="1" applyFont="1" applyBorder="1" applyAlignment="1">
      <alignment horizontal="center" vertical="center"/>
    </xf>
    <xf numFmtId="0" fontId="31" fillId="0" borderId="88" xfId="0" applyFont="1" applyBorder="1" applyAlignment="1">
      <alignment horizontal="center" vertical="center"/>
    </xf>
    <xf numFmtId="0" fontId="31" fillId="0" borderId="74" xfId="0" applyFont="1" applyBorder="1" applyAlignment="1">
      <alignment horizontal="center" vertical="center"/>
    </xf>
    <xf numFmtId="173" fontId="34" fillId="0" borderId="39" xfId="0" applyNumberFormat="1" applyFont="1" applyBorder="1" applyAlignment="1">
      <alignment horizontal="center"/>
    </xf>
    <xf numFmtId="173" fontId="42" fillId="0" borderId="39" xfId="0" applyNumberFormat="1" applyFont="1" applyBorder="1" applyAlignment="1">
      <alignment horizontal="center"/>
    </xf>
    <xf numFmtId="175" fontId="34" fillId="0" borderId="39" xfId="0" applyNumberFormat="1" applyFont="1" applyBorder="1" applyAlignment="1">
      <alignment horizontal="center"/>
    </xf>
    <xf numFmtId="172" fontId="34" fillId="0" borderId="39" xfId="0" applyNumberFormat="1" applyFont="1" applyBorder="1" applyAlignment="1">
      <alignment horizontal="center"/>
    </xf>
    <xf numFmtId="0" fontId="41" fillId="0" borderId="10" xfId="0" applyFont="1" applyBorder="1" applyAlignment="1">
      <alignment horizontal="center"/>
    </xf>
    <xf numFmtId="0" fontId="34" fillId="0" borderId="29" xfId="0" applyFont="1" applyBorder="1" applyAlignment="1">
      <alignment horizontal="center"/>
    </xf>
    <xf numFmtId="173" fontId="34" fillId="0" borderId="29" xfId="0" applyNumberFormat="1" applyFont="1" applyBorder="1" applyAlignment="1">
      <alignment horizontal="center"/>
    </xf>
    <xf numFmtId="0" fontId="34" fillId="0" borderId="11" xfId="0" applyFont="1" applyBorder="1" applyAlignment="1">
      <alignment horizontal="center"/>
    </xf>
    <xf numFmtId="0" fontId="34" fillId="0" borderId="24" xfId="0" applyFont="1" applyBorder="1" applyAlignment="1">
      <alignment horizontal="center"/>
    </xf>
    <xf numFmtId="0" fontId="34" fillId="0" borderId="27" xfId="0" applyFont="1" applyBorder="1" applyAlignment="1">
      <alignment horizontal="center"/>
    </xf>
    <xf numFmtId="172" fontId="34" fillId="0" borderId="27" xfId="0" applyNumberFormat="1" applyFont="1" applyBorder="1" applyAlignment="1">
      <alignment horizontal="center"/>
    </xf>
    <xf numFmtId="0" fontId="34" fillId="0" borderId="25" xfId="0" applyFont="1" applyBorder="1" applyAlignment="1">
      <alignment horizontal="center"/>
    </xf>
    <xf numFmtId="0" fontId="37" fillId="0" borderId="39" xfId="0" applyFont="1" applyBorder="1" applyAlignment="1">
      <alignment horizontal="center" vertical="center"/>
    </xf>
    <xf numFmtId="1" fontId="37" fillId="0" borderId="30" xfId="0" applyNumberFormat="1" applyFont="1" applyBorder="1" applyAlignment="1">
      <alignment horizontal="center" vertical="center"/>
    </xf>
    <xf numFmtId="0" fontId="37" fillId="0" borderId="16" xfId="0" applyFont="1" applyBorder="1" applyAlignment="1">
      <alignment vertical="center" wrapText="1"/>
    </xf>
    <xf numFmtId="0" fontId="37" fillId="0" borderId="36" xfId="0" applyFont="1" applyBorder="1" applyAlignment="1">
      <alignment vertical="center" wrapText="1"/>
    </xf>
    <xf numFmtId="11" fontId="37" fillId="0" borderId="12" xfId="0" quotePrefix="1" applyNumberFormat="1" applyFont="1" applyBorder="1" applyAlignment="1">
      <alignment horizontal="center" vertical="center"/>
    </xf>
    <xf numFmtId="0" fontId="4" fillId="0" borderId="8" xfId="1" applyBorder="1" applyAlignment="1">
      <alignment horizontal="center"/>
    </xf>
    <xf numFmtId="0" fontId="4" fillId="0" borderId="17" xfId="1" applyBorder="1" applyAlignment="1">
      <alignment horizontal="center"/>
    </xf>
    <xf numFmtId="0" fontId="31" fillId="2" borderId="11" xfId="1" applyFont="1" applyFill="1" applyBorder="1" applyAlignment="1">
      <alignment horizontal="center" vertical="center"/>
    </xf>
    <xf numFmtId="1" fontId="37" fillId="2" borderId="41" xfId="1" applyNumberFormat="1" applyFont="1" applyFill="1" applyBorder="1" applyAlignment="1">
      <alignment horizontal="center" vertical="center" textRotation="90" wrapText="1"/>
    </xf>
    <xf numFmtId="1" fontId="37" fillId="2" borderId="16" xfId="1" applyNumberFormat="1" applyFont="1" applyFill="1" applyBorder="1" applyAlignment="1">
      <alignment horizontal="center" vertical="center" textRotation="90" wrapText="1"/>
    </xf>
    <xf numFmtId="1" fontId="37" fillId="2" borderId="36" xfId="1" applyNumberFormat="1" applyFont="1" applyFill="1" applyBorder="1" applyAlignment="1">
      <alignment horizontal="center" vertical="center" textRotation="90" wrapText="1"/>
    </xf>
    <xf numFmtId="1" fontId="37" fillId="2" borderId="25" xfId="1" applyNumberFormat="1" applyFont="1" applyFill="1" applyBorder="1" applyAlignment="1">
      <alignment horizontal="center" vertical="center"/>
    </xf>
    <xf numFmtId="1" fontId="37" fillId="2" borderId="11" xfId="1" applyNumberFormat="1" applyFont="1" applyFill="1" applyBorder="1" applyAlignment="1">
      <alignment horizontal="center"/>
    </xf>
    <xf numFmtId="1" fontId="37" fillId="2" borderId="36" xfId="1" applyNumberFormat="1" applyFont="1" applyFill="1" applyBorder="1" applyAlignment="1">
      <alignment horizontal="center"/>
    </xf>
    <xf numFmtId="1" fontId="37" fillId="2" borderId="47" xfId="1" applyNumberFormat="1" applyFont="1" applyFill="1" applyBorder="1" applyAlignment="1">
      <alignment horizontal="center"/>
    </xf>
    <xf numFmtId="1" fontId="47" fillId="2" borderId="47" xfId="1" applyNumberFormat="1" applyFont="1" applyFill="1" applyBorder="1" applyAlignment="1">
      <alignment horizontal="center"/>
    </xf>
    <xf numFmtId="0" fontId="4" fillId="0" borderId="26" xfId="1" applyBorder="1" applyAlignment="1">
      <alignment horizontal="center" vertical="center"/>
    </xf>
    <xf numFmtId="0" fontId="51" fillId="0" borderId="39" xfId="5" applyFont="1" applyBorder="1" applyAlignment="1">
      <alignment horizontal="center"/>
    </xf>
    <xf numFmtId="0" fontId="51" fillId="0" borderId="47" xfId="5" applyFont="1" applyBorder="1" applyAlignment="1">
      <alignment horizontal="center"/>
    </xf>
    <xf numFmtId="0" fontId="34" fillId="0" borderId="39" xfId="6" quotePrefix="1" applyFont="1" applyBorder="1" applyAlignment="1">
      <alignment horizontal="center"/>
    </xf>
    <xf numFmtId="173" fontId="34" fillId="0" borderId="39" xfId="6" quotePrefix="1" applyNumberFormat="1" applyFont="1" applyBorder="1" applyAlignment="1">
      <alignment horizontal="center"/>
    </xf>
    <xf numFmtId="0" fontId="34" fillId="0" borderId="11" xfId="6" applyFont="1" applyBorder="1" applyAlignment="1">
      <alignment horizontal="center"/>
    </xf>
    <xf numFmtId="165" fontId="41" fillId="0" borderId="47" xfId="6" applyNumberFormat="1" applyFont="1" applyBorder="1" applyAlignment="1">
      <alignment horizontal="center" vertical="center"/>
    </xf>
    <xf numFmtId="3" fontId="34" fillId="0" borderId="87" xfId="6" applyNumberFormat="1" applyFont="1" applyBorder="1" applyAlignment="1">
      <alignment horizontal="center" vertical="center"/>
    </xf>
    <xf numFmtId="3" fontId="34" fillId="0" borderId="48" xfId="6" applyNumberFormat="1" applyFont="1" applyBorder="1" applyAlignment="1">
      <alignment horizontal="center" vertical="center"/>
    </xf>
    <xf numFmtId="4" fontId="34" fillId="0" borderId="87" xfId="6" applyNumberFormat="1" applyFont="1" applyBorder="1" applyAlignment="1">
      <alignment horizontal="center" vertical="center"/>
    </xf>
    <xf numFmtId="49" fontId="38" fillId="0" borderId="72" xfId="3" applyNumberFormat="1" applyFont="1" applyBorder="1" applyAlignment="1">
      <alignment horizontal="center" vertical="center"/>
    </xf>
    <xf numFmtId="164" fontId="34" fillId="0" borderId="10" xfId="5" applyNumberFormat="1" applyFont="1" applyBorder="1" applyAlignment="1">
      <alignment horizontal="center"/>
    </xf>
    <xf numFmtId="0" fontId="34" fillId="0" borderId="54" xfId="5" applyFont="1" applyBorder="1"/>
    <xf numFmtId="0" fontId="34" fillId="0" borderId="73" xfId="5" applyFont="1" applyBorder="1"/>
    <xf numFmtId="0" fontId="41" fillId="0" borderId="55" xfId="0" applyFont="1" applyBorder="1" applyAlignment="1">
      <alignment vertical="center"/>
    </xf>
    <xf numFmtId="164" fontId="34" fillId="0" borderId="19" xfId="5" applyNumberFormat="1" applyFont="1" applyBorder="1" applyAlignment="1">
      <alignment horizontal="center"/>
    </xf>
    <xf numFmtId="1" fontId="34" fillId="0" borderId="0" xfId="3" applyNumberFormat="1" applyFont="1" applyAlignment="1">
      <alignment horizontal="center" vertical="center"/>
    </xf>
    <xf numFmtId="0" fontId="34" fillId="0" borderId="72" xfId="3" applyFont="1" applyBorder="1" applyAlignment="1">
      <alignment horizontal="center" vertical="center"/>
    </xf>
    <xf numFmtId="164" fontId="34" fillId="0" borderId="32" xfId="5" applyNumberFormat="1" applyFont="1" applyBorder="1" applyAlignment="1">
      <alignment horizontal="center"/>
    </xf>
    <xf numFmtId="1" fontId="43" fillId="0" borderId="30" xfId="3" applyNumberFormat="1" applyFont="1" applyBorder="1" applyAlignment="1">
      <alignment horizontal="center" vertical="center"/>
    </xf>
    <xf numFmtId="1" fontId="44" fillId="0" borderId="34" xfId="3" applyNumberFormat="1" applyFont="1" applyBorder="1" applyAlignment="1">
      <alignment horizontal="center" vertical="center"/>
    </xf>
    <xf numFmtId="0" fontId="34" fillId="0" borderId="55" xfId="5" applyFont="1" applyBorder="1"/>
    <xf numFmtId="166" fontId="34" fillId="0" borderId="30" xfId="5" applyNumberFormat="1" applyFont="1" applyBorder="1" applyAlignment="1">
      <alignment horizontal="center"/>
    </xf>
    <xf numFmtId="166" fontId="34" fillId="0" borderId="34" xfId="5" applyNumberFormat="1" applyFont="1" applyBorder="1" applyAlignment="1">
      <alignment horizontal="center"/>
    </xf>
    <xf numFmtId="166" fontId="34" fillId="0" borderId="39" xfId="5" applyNumberFormat="1" applyFont="1" applyBorder="1" applyAlignment="1">
      <alignment horizontal="center"/>
    </xf>
    <xf numFmtId="1" fontId="34" fillId="0" borderId="34" xfId="3" applyNumberFormat="1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50" xfId="0" applyFont="1" applyBorder="1" applyAlignment="1">
      <alignment horizontal="center" vertical="center"/>
    </xf>
    <xf numFmtId="0" fontId="31" fillId="0" borderId="73" xfId="0" applyFont="1" applyBorder="1" applyAlignment="1">
      <alignment horizontal="left" vertical="center"/>
    </xf>
    <xf numFmtId="0" fontId="25" fillId="0" borderId="9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58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67" xfId="0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36" fillId="0" borderId="67" xfId="0" applyFont="1" applyBorder="1" applyAlignment="1">
      <alignment horizontal="center" vertical="center"/>
    </xf>
    <xf numFmtId="0" fontId="25" fillId="0" borderId="42" xfId="0" applyFont="1" applyBorder="1" applyAlignment="1">
      <alignment horizontal="center" vertical="center"/>
    </xf>
    <xf numFmtId="0" fontId="25" fillId="0" borderId="23" xfId="0" applyFont="1" applyBorder="1" applyAlignment="1">
      <alignment horizontal="center" vertical="center"/>
    </xf>
    <xf numFmtId="0" fontId="25" fillId="0" borderId="56" xfId="0" applyFont="1" applyBorder="1" applyAlignment="1">
      <alignment horizontal="center" vertical="center"/>
    </xf>
    <xf numFmtId="0" fontId="31" fillId="0" borderId="46" xfId="0" applyFont="1" applyBorder="1" applyAlignment="1">
      <alignment horizontal="center" vertical="center"/>
    </xf>
    <xf numFmtId="0" fontId="31" fillId="0" borderId="36" xfId="0" applyFont="1" applyBorder="1" applyAlignment="1">
      <alignment horizontal="center" vertical="center"/>
    </xf>
    <xf numFmtId="0" fontId="31" fillId="0" borderId="64" xfId="0" applyFont="1" applyBorder="1" applyAlignment="1">
      <alignment horizontal="center" vertical="center"/>
    </xf>
    <xf numFmtId="49" fontId="31" fillId="0" borderId="39" xfId="0" applyNumberFormat="1" applyFont="1" applyBorder="1" applyAlignment="1">
      <alignment horizontal="center" vertical="center"/>
    </xf>
    <xf numFmtId="0" fontId="36" fillId="0" borderId="73" xfId="0" applyFont="1" applyBorder="1" applyAlignment="1">
      <alignment horizontal="center" vertical="center"/>
    </xf>
    <xf numFmtId="1" fontId="0" fillId="0" borderId="0" xfId="0" applyNumberFormat="1"/>
    <xf numFmtId="0" fontId="31" fillId="0" borderId="47" xfId="0" applyFont="1" applyBorder="1" applyAlignment="1">
      <alignment horizontal="center" vertical="center"/>
    </xf>
    <xf numFmtId="11" fontId="31" fillId="0" borderId="73" xfId="0" applyNumberFormat="1" applyFont="1" applyBorder="1" applyAlignment="1">
      <alignment horizontal="left" vertical="center"/>
    </xf>
    <xf numFmtId="3" fontId="31" fillId="0" borderId="39" xfId="0" applyNumberFormat="1" applyFont="1" applyBorder="1" applyAlignment="1">
      <alignment horizontal="center" vertical="center"/>
    </xf>
    <xf numFmtId="2" fontId="31" fillId="0" borderId="46" xfId="0" applyNumberFormat="1" applyFont="1" applyBorder="1" applyAlignment="1">
      <alignment horizontal="center" vertical="center"/>
    </xf>
    <xf numFmtId="2" fontId="31" fillId="0" borderId="50" xfId="0" applyNumberFormat="1" applyFont="1" applyBorder="1" applyAlignment="1">
      <alignment horizontal="center" vertical="center"/>
    </xf>
    <xf numFmtId="168" fontId="31" fillId="0" borderId="39" xfId="0" applyNumberFormat="1" applyFont="1" applyBorder="1" applyAlignment="1">
      <alignment horizontal="center" vertical="center"/>
    </xf>
    <xf numFmtId="165" fontId="31" fillId="0" borderId="47" xfId="0" applyNumberFormat="1" applyFont="1" applyBorder="1" applyAlignment="1">
      <alignment horizontal="center" vertical="center"/>
    </xf>
    <xf numFmtId="4" fontId="31" fillId="0" borderId="39" xfId="0" applyNumberFormat="1" applyFont="1" applyBorder="1" applyAlignment="1">
      <alignment horizontal="center" vertical="center"/>
    </xf>
    <xf numFmtId="0" fontId="31" fillId="0" borderId="73" xfId="0" applyFont="1" applyBorder="1" applyAlignment="1">
      <alignment horizontal="left" vertical="center" wrapText="1"/>
    </xf>
    <xf numFmtId="3" fontId="31" fillId="0" borderId="47" xfId="0" applyNumberFormat="1" applyFont="1" applyBorder="1" applyAlignment="1">
      <alignment horizontal="center" vertical="center"/>
    </xf>
    <xf numFmtId="3" fontId="31" fillId="0" borderId="50" xfId="0" applyNumberFormat="1" applyFont="1" applyBorder="1" applyAlignment="1">
      <alignment horizontal="center" vertical="center"/>
    </xf>
    <xf numFmtId="4" fontId="31" fillId="0" borderId="50" xfId="0" applyNumberFormat="1" applyFont="1" applyBorder="1" applyAlignment="1">
      <alignment horizontal="center" vertical="center"/>
    </xf>
    <xf numFmtId="4" fontId="31" fillId="0" borderId="47" xfId="0" applyNumberFormat="1" applyFont="1" applyBorder="1" applyAlignment="1">
      <alignment horizontal="center" vertical="center"/>
    </xf>
    <xf numFmtId="168" fontId="31" fillId="0" borderId="47" xfId="0" applyNumberFormat="1" applyFont="1" applyBorder="1" applyAlignment="1">
      <alignment horizontal="center" vertical="center"/>
    </xf>
    <xf numFmtId="0" fontId="31" fillId="0" borderId="39" xfId="0" quotePrefix="1" applyFont="1" applyBorder="1" applyAlignment="1">
      <alignment horizontal="center" vertical="center"/>
    </xf>
    <xf numFmtId="0" fontId="31" fillId="0" borderId="28" xfId="0" applyFont="1" applyBorder="1" applyAlignment="1">
      <alignment horizontal="center" vertical="center"/>
    </xf>
    <xf numFmtId="0" fontId="37" fillId="0" borderId="30" xfId="0" applyFont="1" applyBorder="1" applyAlignment="1">
      <alignment horizontal="center" vertical="center"/>
    </xf>
    <xf numFmtId="1" fontId="37" fillId="0" borderId="39" xfId="0" applyNumberFormat="1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/>
    </xf>
    <xf numFmtId="49" fontId="31" fillId="0" borderId="64" xfId="0" applyNumberFormat="1" applyFont="1" applyBorder="1" applyAlignment="1">
      <alignment horizontal="center" vertical="center"/>
    </xf>
    <xf numFmtId="1" fontId="34" fillId="0" borderId="8" xfId="1" applyNumberFormat="1" applyFont="1" applyBorder="1" applyAlignment="1">
      <alignment horizontal="center" vertical="center"/>
    </xf>
    <xf numFmtId="1" fontId="34" fillId="0" borderId="7" xfId="1" applyNumberFormat="1" applyFont="1" applyBorder="1" applyAlignment="1">
      <alignment horizontal="center" vertical="center"/>
    </xf>
    <xf numFmtId="165" fontId="41" fillId="0" borderId="71" xfId="1" applyNumberFormat="1" applyFont="1" applyBorder="1" applyAlignment="1">
      <alignment horizontal="center" vertical="center"/>
    </xf>
    <xf numFmtId="165" fontId="41" fillId="0" borderId="25" xfId="1" applyNumberFormat="1" applyFont="1" applyBorder="1" applyAlignment="1">
      <alignment horizontal="center" vertical="center"/>
    </xf>
    <xf numFmtId="2" fontId="41" fillId="0" borderId="46" xfId="0" applyNumberFormat="1" applyFont="1" applyBorder="1" applyAlignment="1">
      <alignment horizontal="center"/>
    </xf>
    <xf numFmtId="2" fontId="42" fillId="0" borderId="46" xfId="0" applyNumberFormat="1" applyFont="1" applyBorder="1" applyAlignment="1">
      <alignment horizontal="center"/>
    </xf>
    <xf numFmtId="2" fontId="42" fillId="0" borderId="13" xfId="0" applyNumberFormat="1" applyFont="1" applyBorder="1" applyAlignment="1">
      <alignment horizontal="center"/>
    </xf>
    <xf numFmtId="0" fontId="41" fillId="0" borderId="8" xfId="0" applyFont="1" applyBorder="1" applyAlignment="1">
      <alignment horizontal="center" vertical="center" wrapText="1"/>
    </xf>
    <xf numFmtId="0" fontId="41" fillId="0" borderId="71" xfId="0" applyFont="1" applyBorder="1" applyAlignment="1">
      <alignment horizontal="center" vertical="center" wrapText="1"/>
    </xf>
    <xf numFmtId="0" fontId="41" fillId="0" borderId="44" xfId="0" applyFont="1" applyBorder="1" applyAlignment="1">
      <alignment horizontal="center"/>
    </xf>
    <xf numFmtId="0" fontId="34" fillId="0" borderId="44" xfId="0" applyFont="1" applyBorder="1" applyAlignment="1">
      <alignment horizontal="center"/>
    </xf>
    <xf numFmtId="0" fontId="42" fillId="0" borderId="44" xfId="0" applyFont="1" applyBorder="1" applyAlignment="1">
      <alignment horizontal="center"/>
    </xf>
    <xf numFmtId="0" fontId="34" fillId="0" borderId="13" xfId="0" applyFont="1" applyBorder="1" applyAlignment="1">
      <alignment horizontal="center"/>
    </xf>
    <xf numFmtId="0" fontId="42" fillId="0" borderId="18" xfId="0" applyFont="1" applyBorder="1" applyAlignment="1">
      <alignment horizontal="center"/>
    </xf>
    <xf numFmtId="0" fontId="50" fillId="0" borderId="3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0" fontId="31" fillId="0" borderId="63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11" fontId="37" fillId="0" borderId="35" xfId="0" quotePrefix="1" applyNumberFormat="1" applyFont="1" applyBorder="1" applyAlignment="1">
      <alignment horizontal="center" vertical="center"/>
    </xf>
    <xf numFmtId="11" fontId="37" fillId="0" borderId="29" xfId="0" quotePrefix="1" applyNumberFormat="1" applyFont="1" applyBorder="1" applyAlignment="1">
      <alignment horizontal="center" vertical="center"/>
    </xf>
    <xf numFmtId="11" fontId="37" fillId="0" borderId="11" xfId="0" quotePrefix="1" applyNumberFormat="1" applyFont="1" applyBorder="1" applyAlignment="1">
      <alignment horizontal="center" vertical="center"/>
    </xf>
    <xf numFmtId="0" fontId="52" fillId="0" borderId="10" xfId="0" applyFont="1" applyBorder="1" applyAlignment="1">
      <alignment horizontal="center" vertical="center"/>
    </xf>
    <xf numFmtId="0" fontId="52" fillId="0" borderId="29" xfId="0" applyFont="1" applyBorder="1" applyAlignment="1">
      <alignment horizontal="center" vertical="center"/>
    </xf>
    <xf numFmtId="0" fontId="52" fillId="0" borderId="12" xfId="0" applyFont="1" applyBorder="1" applyAlignment="1">
      <alignment horizontal="center" vertical="center"/>
    </xf>
    <xf numFmtId="0" fontId="52" fillId="0" borderId="11" xfId="0" applyFont="1" applyBorder="1" applyAlignment="1">
      <alignment horizontal="center" vertical="center"/>
    </xf>
    <xf numFmtId="0" fontId="52" fillId="0" borderId="39" xfId="0" applyFont="1" applyBorder="1" applyAlignment="1">
      <alignment horizontal="center" vertical="center"/>
    </xf>
    <xf numFmtId="1" fontId="52" fillId="0" borderId="30" xfId="0" applyNumberFormat="1" applyFont="1" applyBorder="1" applyAlignment="1">
      <alignment horizontal="center" vertical="center"/>
    </xf>
    <xf numFmtId="1" fontId="52" fillId="0" borderId="34" xfId="0" applyNumberFormat="1" applyFont="1" applyBorder="1" applyAlignment="1">
      <alignment horizontal="center" vertical="center"/>
    </xf>
    <xf numFmtId="0" fontId="29" fillId="0" borderId="39" xfId="0" applyFont="1" applyBorder="1" applyAlignment="1">
      <alignment horizontal="center" vertical="center"/>
    </xf>
    <xf numFmtId="1" fontId="29" fillId="0" borderId="30" xfId="0" applyNumberFormat="1" applyFont="1" applyBorder="1" applyAlignment="1">
      <alignment horizontal="center" vertical="center"/>
    </xf>
    <xf numFmtId="1" fontId="29" fillId="0" borderId="34" xfId="0" applyNumberFormat="1" applyFont="1" applyBorder="1" applyAlignment="1">
      <alignment horizontal="center" vertical="center"/>
    </xf>
    <xf numFmtId="0" fontId="52" fillId="0" borderId="40" xfId="0" applyFont="1" applyBorder="1" applyAlignment="1">
      <alignment horizontal="center" vertical="center"/>
    </xf>
    <xf numFmtId="1" fontId="52" fillId="0" borderId="25" xfId="0" applyNumberFormat="1" applyFont="1" applyBorder="1" applyAlignment="1">
      <alignment horizontal="center" vertical="center"/>
    </xf>
    <xf numFmtId="2" fontId="37" fillId="0" borderId="39" xfId="0" applyNumberFormat="1" applyFont="1" applyBorder="1" applyAlignment="1">
      <alignment horizontal="center" vertical="center"/>
    </xf>
    <xf numFmtId="1" fontId="37" fillId="0" borderId="32" xfId="0" applyNumberFormat="1" applyFont="1" applyBorder="1" applyAlignment="1">
      <alignment horizontal="center" vertical="center"/>
    </xf>
    <xf numFmtId="1" fontId="37" fillId="0" borderId="34" xfId="0" applyNumberFormat="1" applyFont="1" applyBorder="1" applyAlignment="1">
      <alignment horizontal="center" vertical="center"/>
    </xf>
    <xf numFmtId="1" fontId="37" fillId="0" borderId="46" xfId="0" applyNumberFormat="1" applyFont="1" applyBorder="1" applyAlignment="1">
      <alignment horizontal="center" vertical="center"/>
    </xf>
    <xf numFmtId="1" fontId="37" fillId="0" borderId="47" xfId="0" applyNumberFormat="1" applyFont="1" applyBorder="1" applyAlignment="1">
      <alignment horizontal="center" vertical="center"/>
    </xf>
    <xf numFmtId="0" fontId="34" fillId="0" borderId="44" xfId="0" applyFont="1" applyBorder="1" applyAlignment="1">
      <alignment vertical="center"/>
    </xf>
    <xf numFmtId="11" fontId="37" fillId="0" borderId="35" xfId="0" applyNumberFormat="1" applyFont="1" applyBorder="1" applyAlignment="1">
      <alignment horizontal="center" vertical="center"/>
    </xf>
    <xf numFmtId="11" fontId="37" fillId="0" borderId="12" xfId="0" applyNumberFormat="1" applyFont="1" applyBorder="1" applyAlignment="1">
      <alignment horizontal="center" vertical="center"/>
    </xf>
    <xf numFmtId="11" fontId="37" fillId="0" borderId="11" xfId="0" applyNumberFormat="1" applyFont="1" applyBorder="1" applyAlignment="1">
      <alignment horizontal="center" vertical="center"/>
    </xf>
    <xf numFmtId="0" fontId="31" fillId="0" borderId="60" xfId="0" applyFont="1" applyBorder="1" applyAlignment="1">
      <alignment horizontal="center" vertical="center"/>
    </xf>
    <xf numFmtId="0" fontId="31" fillId="0" borderId="26" xfId="0" applyFont="1" applyBorder="1" applyAlignment="1">
      <alignment horizontal="center" vertical="center"/>
    </xf>
    <xf numFmtId="0" fontId="52" fillId="0" borderId="35" xfId="0" applyFont="1" applyBorder="1" applyAlignment="1">
      <alignment horizontal="center" vertical="center"/>
    </xf>
    <xf numFmtId="1" fontId="52" fillId="0" borderId="11" xfId="0" applyNumberFormat="1" applyFont="1" applyBorder="1" applyAlignment="1">
      <alignment horizontal="center" vertical="center"/>
    </xf>
    <xf numFmtId="0" fontId="52" fillId="0" borderId="32" xfId="0" applyFont="1" applyBorder="1" applyAlignment="1">
      <alignment horizontal="center" vertical="center"/>
    </xf>
    <xf numFmtId="1" fontId="52" fillId="0" borderId="36" xfId="0" applyNumberFormat="1" applyFont="1" applyBorder="1" applyAlignment="1">
      <alignment horizontal="center" vertical="center"/>
    </xf>
    <xf numFmtId="1" fontId="52" fillId="0" borderId="38" xfId="0" applyNumberFormat="1" applyFont="1" applyBorder="1" applyAlignment="1">
      <alignment horizontal="center" vertical="center"/>
    </xf>
    <xf numFmtId="2" fontId="52" fillId="0" borderId="34" xfId="0" applyNumberFormat="1" applyFont="1" applyBorder="1" applyAlignment="1">
      <alignment horizontal="center" vertical="center"/>
    </xf>
    <xf numFmtId="2" fontId="52" fillId="0" borderId="36" xfId="0" applyNumberFormat="1" applyFont="1" applyBorder="1" applyAlignment="1">
      <alignment horizontal="center" vertical="center"/>
    </xf>
    <xf numFmtId="1" fontId="29" fillId="0" borderId="36" xfId="0" applyNumberFormat="1" applyFont="1" applyBorder="1" applyAlignment="1">
      <alignment horizontal="center" vertical="center"/>
    </xf>
    <xf numFmtId="1" fontId="29" fillId="0" borderId="38" xfId="0" applyNumberFormat="1" applyFont="1" applyBorder="1" applyAlignment="1">
      <alignment horizontal="center" vertical="center"/>
    </xf>
    <xf numFmtId="2" fontId="29" fillId="0" borderId="34" xfId="0" applyNumberFormat="1" applyFont="1" applyBorder="1" applyAlignment="1">
      <alignment horizontal="center" vertical="center"/>
    </xf>
    <xf numFmtId="165" fontId="52" fillId="0" borderId="39" xfId="0" applyNumberFormat="1" applyFont="1" applyBorder="1" applyAlignment="1">
      <alignment horizontal="center" vertical="center"/>
    </xf>
    <xf numFmtId="1" fontId="52" fillId="0" borderId="40" xfId="0" applyNumberFormat="1" applyFont="1" applyBorder="1" applyAlignment="1">
      <alignment horizontal="center" vertical="center"/>
    </xf>
    <xf numFmtId="0" fontId="49" fillId="0" borderId="72" xfId="0" applyFont="1" applyBorder="1" applyAlignment="1">
      <alignment horizontal="center" vertical="center"/>
    </xf>
    <xf numFmtId="2" fontId="49" fillId="0" borderId="72" xfId="0" applyNumberFormat="1" applyFont="1" applyBorder="1" applyAlignment="1">
      <alignment horizontal="center" vertical="center"/>
    </xf>
    <xf numFmtId="2" fontId="37" fillId="0" borderId="25" xfId="3" applyNumberFormat="1" applyFont="1" applyBorder="1" applyAlignment="1">
      <alignment horizontal="center" vertical="center"/>
    </xf>
    <xf numFmtId="1" fontId="37" fillId="0" borderId="27" xfId="3" applyNumberFormat="1" applyFont="1" applyBorder="1" applyAlignment="1">
      <alignment horizontal="center" vertical="center"/>
    </xf>
    <xf numFmtId="1" fontId="37" fillId="0" borderId="26" xfId="3" applyNumberFormat="1" applyFont="1" applyBorder="1" applyAlignment="1">
      <alignment horizontal="center" vertical="center"/>
    </xf>
    <xf numFmtId="166" fontId="37" fillId="0" borderId="29" xfId="3" applyNumberFormat="1" applyFont="1" applyBorder="1" applyAlignment="1">
      <alignment horizontal="center" vertical="center"/>
    </xf>
    <xf numFmtId="2" fontId="37" fillId="0" borderId="53" xfId="3" applyNumberFormat="1" applyFont="1" applyBorder="1" applyAlignment="1">
      <alignment horizontal="center" vertical="center"/>
    </xf>
    <xf numFmtId="2" fontId="37" fillId="0" borderId="29" xfId="3" applyNumberFormat="1" applyFont="1" applyBorder="1" applyAlignment="1">
      <alignment horizontal="center" vertical="center"/>
    </xf>
    <xf numFmtId="1" fontId="37" fillId="0" borderId="29" xfId="3" applyNumberFormat="1" applyFont="1" applyBorder="1" applyAlignment="1">
      <alignment horizontal="center" vertical="center"/>
    </xf>
    <xf numFmtId="2" fontId="37" fillId="0" borderId="30" xfId="3" applyNumberFormat="1" applyFont="1" applyBorder="1" applyAlignment="1">
      <alignment horizontal="center" vertical="center"/>
    </xf>
    <xf numFmtId="1" fontId="37" fillId="0" borderId="30" xfId="3" applyNumberFormat="1" applyFont="1" applyBorder="1" applyAlignment="1">
      <alignment horizontal="center" vertical="center"/>
    </xf>
    <xf numFmtId="2" fontId="53" fillId="0" borderId="65" xfId="3" applyNumberFormat="1" applyFont="1" applyBorder="1" applyAlignment="1">
      <alignment horizontal="center" vertical="center"/>
    </xf>
    <xf numFmtId="2" fontId="54" fillId="0" borderId="27" xfId="3" applyNumberFormat="1" applyFont="1" applyBorder="1" applyAlignment="1">
      <alignment horizontal="center" vertical="center"/>
    </xf>
    <xf numFmtId="1" fontId="54" fillId="0" borderId="27" xfId="3" applyNumberFormat="1" applyFont="1" applyBorder="1" applyAlignment="1">
      <alignment horizontal="center" vertical="center"/>
    </xf>
    <xf numFmtId="2" fontId="37" fillId="0" borderId="26" xfId="3" applyNumberFormat="1" applyFont="1" applyBorder="1" applyAlignment="1">
      <alignment horizontal="center" vertical="center"/>
    </xf>
    <xf numFmtId="173" fontId="52" fillId="0" borderId="30" xfId="0" applyNumberFormat="1" applyFont="1" applyBorder="1" applyAlignment="1">
      <alignment horizontal="center" vertical="center"/>
    </xf>
    <xf numFmtId="173" fontId="29" fillId="0" borderId="30" xfId="0" applyNumberFormat="1" applyFont="1" applyBorder="1" applyAlignment="1">
      <alignment horizontal="center" vertical="center"/>
    </xf>
    <xf numFmtId="173" fontId="52" fillId="0" borderId="40" xfId="0" applyNumberFormat="1" applyFont="1" applyBorder="1" applyAlignment="1">
      <alignment horizontal="center" vertical="center"/>
    </xf>
    <xf numFmtId="173" fontId="52" fillId="0" borderId="39" xfId="0" applyNumberFormat="1" applyFont="1" applyBorder="1" applyAlignment="1">
      <alignment horizontal="center" vertical="center"/>
    </xf>
    <xf numFmtId="0" fontId="52" fillId="0" borderId="47" xfId="0" applyFont="1" applyBorder="1" applyAlignment="1">
      <alignment horizontal="center" vertical="center"/>
    </xf>
    <xf numFmtId="1" fontId="52" fillId="0" borderId="39" xfId="0" applyNumberFormat="1" applyFont="1" applyBorder="1" applyAlignment="1">
      <alignment horizontal="center" vertical="center"/>
    </xf>
    <xf numFmtId="0" fontId="29" fillId="0" borderId="47" xfId="0" applyFont="1" applyBorder="1" applyAlignment="1">
      <alignment horizontal="center" vertical="center"/>
    </xf>
    <xf numFmtId="0" fontId="33" fillId="0" borderId="39" xfId="0" applyFont="1" applyBorder="1" applyAlignment="1">
      <alignment horizontal="center" vertical="center"/>
    </xf>
    <xf numFmtId="173" fontId="33" fillId="0" borderId="30" xfId="0" applyNumberFormat="1" applyFont="1" applyBorder="1" applyAlignment="1">
      <alignment horizontal="center" vertical="center"/>
    </xf>
    <xf numFmtId="0" fontId="33" fillId="0" borderId="47" xfId="0" applyFont="1" applyBorder="1" applyAlignment="1">
      <alignment horizontal="center" vertical="center"/>
    </xf>
    <xf numFmtId="0" fontId="33" fillId="0" borderId="32" xfId="0" applyFont="1" applyBorder="1" applyAlignment="1">
      <alignment horizontal="center" vertical="center"/>
    </xf>
    <xf numFmtId="1" fontId="33" fillId="0" borderId="30" xfId="0" applyNumberFormat="1" applyFont="1" applyBorder="1" applyAlignment="1">
      <alignment horizontal="center" vertical="center"/>
    </xf>
    <xf numFmtId="1" fontId="33" fillId="0" borderId="38" xfId="0" applyNumberFormat="1" applyFont="1" applyBorder="1" applyAlignment="1">
      <alignment horizontal="center" vertical="center"/>
    </xf>
    <xf numFmtId="2" fontId="33" fillId="0" borderId="34" xfId="0" applyNumberFormat="1" applyFont="1" applyBorder="1" applyAlignment="1">
      <alignment horizontal="center" vertical="center"/>
    </xf>
    <xf numFmtId="1" fontId="33" fillId="0" borderId="39" xfId="0" applyNumberFormat="1" applyFont="1" applyBorder="1" applyAlignment="1">
      <alignment horizontal="center" vertical="center"/>
    </xf>
    <xf numFmtId="1" fontId="33" fillId="0" borderId="36" xfId="0" applyNumberFormat="1" applyFont="1" applyBorder="1" applyAlignment="1">
      <alignment horizontal="center" vertical="center"/>
    </xf>
    <xf numFmtId="0" fontId="52" fillId="0" borderId="30" xfId="0" applyFont="1" applyBorder="1" applyAlignment="1">
      <alignment horizontal="center" vertical="center"/>
    </xf>
    <xf numFmtId="0" fontId="33" fillId="0" borderId="30" xfId="0" applyFont="1" applyBorder="1" applyAlignment="1">
      <alignment horizontal="center" vertical="center"/>
    </xf>
    <xf numFmtId="0" fontId="29" fillId="0" borderId="30" xfId="0" applyFont="1" applyBorder="1" applyAlignment="1">
      <alignment horizontal="center" vertical="center"/>
    </xf>
    <xf numFmtId="165" fontId="33" fillId="0" borderId="30" xfId="0" applyNumberFormat="1" applyFont="1" applyBorder="1" applyAlignment="1">
      <alignment horizontal="center" vertical="center"/>
    </xf>
    <xf numFmtId="164" fontId="52" fillId="0" borderId="59" xfId="0" applyNumberFormat="1" applyFont="1" applyBorder="1" applyAlignment="1">
      <alignment horizontal="center" vertical="center"/>
    </xf>
    <xf numFmtId="0" fontId="52" fillId="0" borderId="19" xfId="0" applyFont="1" applyBorder="1" applyAlignment="1">
      <alignment horizontal="center" vertical="center"/>
    </xf>
    <xf numFmtId="1" fontId="52" fillId="0" borderId="47" xfId="0" applyNumberFormat="1" applyFont="1" applyBorder="1" applyAlignment="1">
      <alignment horizontal="center" vertical="center"/>
    </xf>
    <xf numFmtId="1" fontId="52" fillId="0" borderId="68" xfId="0" applyNumberFormat="1" applyFont="1" applyBorder="1" applyAlignment="1">
      <alignment horizontal="center" vertical="center"/>
    </xf>
    <xf numFmtId="1" fontId="52" fillId="0" borderId="49" xfId="0" applyNumberFormat="1" applyFont="1" applyBorder="1" applyAlignment="1">
      <alignment horizontal="center" vertical="center"/>
    </xf>
    <xf numFmtId="0" fontId="52" fillId="0" borderId="74" xfId="0" applyFont="1" applyBorder="1" applyAlignment="1">
      <alignment horizontal="center" vertical="center"/>
    </xf>
    <xf numFmtId="0" fontId="33" fillId="0" borderId="74" xfId="0" applyFont="1" applyBorder="1" applyAlignment="1">
      <alignment horizontal="center" vertical="center"/>
    </xf>
    <xf numFmtId="0" fontId="29" fillId="0" borderId="74" xfId="0" applyFont="1" applyBorder="1" applyAlignment="1">
      <alignment horizontal="center" vertical="center"/>
    </xf>
    <xf numFmtId="1" fontId="52" fillId="0" borderId="41" xfId="0" applyNumberFormat="1" applyFont="1" applyBorder="1" applyAlignment="1">
      <alignment horizontal="center" vertical="center"/>
    </xf>
    <xf numFmtId="1" fontId="33" fillId="0" borderId="34" xfId="0" applyNumberFormat="1" applyFont="1" applyBorder="1" applyAlignment="1">
      <alignment horizontal="center" vertical="center"/>
    </xf>
    <xf numFmtId="0" fontId="36" fillId="0" borderId="58" xfId="0" applyFont="1" applyBorder="1" applyAlignment="1">
      <alignment horizontal="center" vertical="center"/>
    </xf>
    <xf numFmtId="173" fontId="31" fillId="0" borderId="36" xfId="0" applyNumberFormat="1" applyFont="1" applyBorder="1" applyAlignment="1">
      <alignment horizontal="center" vertical="center"/>
    </xf>
    <xf numFmtId="1" fontId="49" fillId="0" borderId="72" xfId="0" applyNumberFormat="1" applyFont="1" applyBorder="1" applyAlignment="1">
      <alignment horizontal="center" vertical="center"/>
    </xf>
    <xf numFmtId="1" fontId="36" fillId="0" borderId="58" xfId="0" applyNumberFormat="1" applyFont="1" applyBorder="1" applyAlignment="1">
      <alignment horizontal="center" vertical="center"/>
    </xf>
    <xf numFmtId="0" fontId="36" fillId="0" borderId="72" xfId="0" applyFont="1" applyBorder="1" applyAlignment="1">
      <alignment horizontal="center" vertical="center"/>
    </xf>
    <xf numFmtId="1" fontId="36" fillId="0" borderId="72" xfId="0" applyNumberFormat="1" applyFont="1" applyBorder="1" applyAlignment="1">
      <alignment horizontal="center" vertical="center"/>
    </xf>
    <xf numFmtId="0" fontId="31" fillId="0" borderId="18" xfId="0" applyFont="1" applyBorder="1" applyAlignment="1">
      <alignment horizontal="center" vertical="center"/>
    </xf>
    <xf numFmtId="0" fontId="31" fillId="0" borderId="29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173" fontId="31" fillId="0" borderId="47" xfId="0" applyNumberFormat="1" applyFont="1" applyBorder="1" applyAlignment="1">
      <alignment horizontal="center" vertical="center"/>
    </xf>
    <xf numFmtId="2" fontId="37" fillId="0" borderId="60" xfId="3" applyNumberFormat="1" applyFont="1" applyBorder="1" applyAlignment="1">
      <alignment horizontal="center" vertical="center"/>
    </xf>
    <xf numFmtId="2" fontId="53" fillId="0" borderId="52" xfId="3" applyNumberFormat="1" applyFont="1" applyBorder="1" applyAlignment="1">
      <alignment horizontal="center" vertical="center"/>
    </xf>
    <xf numFmtId="166" fontId="37" fillId="0" borderId="39" xfId="3" applyNumberFormat="1" applyFont="1" applyBorder="1" applyAlignment="1">
      <alignment horizontal="center" vertical="center"/>
    </xf>
    <xf numFmtId="2" fontId="37" fillId="0" borderId="46" xfId="3" applyNumberFormat="1" applyFont="1" applyBorder="1" applyAlignment="1">
      <alignment horizontal="center" vertical="center"/>
    </xf>
    <xf numFmtId="1" fontId="37" fillId="0" borderId="10" xfId="3" applyNumberFormat="1" applyFont="1" applyBorder="1" applyAlignment="1">
      <alignment horizontal="center" vertical="center"/>
    </xf>
    <xf numFmtId="1" fontId="37" fillId="0" borderId="46" xfId="3" applyNumberFormat="1" applyFont="1" applyBorder="1" applyAlignment="1">
      <alignment horizontal="center" vertical="center"/>
    </xf>
    <xf numFmtId="2" fontId="37" fillId="0" borderId="39" xfId="3" applyNumberFormat="1" applyFont="1" applyBorder="1" applyAlignment="1">
      <alignment horizontal="center" vertical="center"/>
    </xf>
    <xf numFmtId="1" fontId="37" fillId="0" borderId="39" xfId="3" applyNumberFormat="1" applyFont="1" applyBorder="1" applyAlignment="1">
      <alignment horizontal="center" vertical="center"/>
    </xf>
    <xf numFmtId="173" fontId="37" fillId="0" borderId="29" xfId="3" applyNumberFormat="1" applyFont="1" applyBorder="1" applyAlignment="1">
      <alignment horizontal="center" vertical="center"/>
    </xf>
    <xf numFmtId="173" fontId="37" fillId="0" borderId="11" xfId="3" applyNumberFormat="1" applyFont="1" applyBorder="1" applyAlignment="1">
      <alignment horizontal="center" vertical="center"/>
    </xf>
    <xf numFmtId="173" fontId="37" fillId="0" borderId="39" xfId="3" applyNumberFormat="1" applyFont="1" applyBorder="1" applyAlignment="1">
      <alignment horizontal="center" vertical="center"/>
    </xf>
    <xf numFmtId="173" fontId="37" fillId="0" borderId="47" xfId="3" applyNumberFormat="1" applyFont="1" applyBorder="1" applyAlignment="1">
      <alignment horizontal="center" vertical="center"/>
    </xf>
    <xf numFmtId="2" fontId="32" fillId="2" borderId="33" xfId="1" applyNumberFormat="1" applyFont="1" applyFill="1" applyBorder="1" applyAlignment="1">
      <alignment horizontal="center" vertical="center"/>
    </xf>
    <xf numFmtId="1" fontId="47" fillId="2" borderId="36" xfId="1" applyNumberFormat="1" applyFont="1" applyFill="1" applyBorder="1" applyAlignment="1">
      <alignment horizontal="center" vertical="center"/>
    </xf>
    <xf numFmtId="1" fontId="53" fillId="0" borderId="24" xfId="5" applyNumberFormat="1" applyFont="1" applyBorder="1" applyAlignment="1">
      <alignment horizontal="center" vertical="center"/>
    </xf>
    <xf numFmtId="166" fontId="53" fillId="0" borderId="27" xfId="5" applyNumberFormat="1" applyFont="1" applyBorder="1" applyAlignment="1">
      <alignment horizontal="center" vertical="center"/>
    </xf>
    <xf numFmtId="1" fontId="53" fillId="0" borderId="27" xfId="5" applyNumberFormat="1" applyFont="1" applyBorder="1" applyAlignment="1">
      <alignment horizontal="center" vertical="center"/>
    </xf>
    <xf numFmtId="173" fontId="53" fillId="0" borderId="27" xfId="5" applyNumberFormat="1" applyFont="1" applyBorder="1" applyAlignment="1">
      <alignment horizontal="center" vertical="center"/>
    </xf>
    <xf numFmtId="173" fontId="53" fillId="0" borderId="25" xfId="5" applyNumberFormat="1" applyFont="1" applyBorder="1" applyAlignment="1">
      <alignment horizontal="center" vertical="center"/>
    </xf>
    <xf numFmtId="1" fontId="37" fillId="0" borderId="25" xfId="3" applyNumberFormat="1" applyFont="1" applyBorder="1" applyAlignment="1">
      <alignment horizontal="center" vertical="center"/>
    </xf>
    <xf numFmtId="1" fontId="37" fillId="0" borderId="66" xfId="3" applyNumberFormat="1" applyFont="1" applyBorder="1" applyAlignment="1">
      <alignment horizontal="center" vertical="center"/>
    </xf>
    <xf numFmtId="1" fontId="37" fillId="0" borderId="61" xfId="3" applyNumberFormat="1" applyFont="1" applyBorder="1" applyAlignment="1">
      <alignment horizontal="center" vertical="center"/>
    </xf>
    <xf numFmtId="1" fontId="54" fillId="0" borderId="57" xfId="3" applyNumberFormat="1" applyFont="1" applyBorder="1" applyAlignment="1">
      <alignment horizontal="center" vertical="center"/>
    </xf>
    <xf numFmtId="1" fontId="37" fillId="0" borderId="11" xfId="3" applyNumberFormat="1" applyFont="1" applyBorder="1" applyAlignment="1">
      <alignment horizontal="center" vertical="center"/>
    </xf>
    <xf numFmtId="1" fontId="37" fillId="0" borderId="47" xfId="3" applyNumberFormat="1" applyFont="1" applyBorder="1" applyAlignment="1">
      <alignment horizontal="center" vertical="center"/>
    </xf>
    <xf numFmtId="1" fontId="54" fillId="0" borderId="24" xfId="3" applyNumberFormat="1" applyFont="1" applyBorder="1" applyAlignment="1">
      <alignment horizontal="center" vertical="center"/>
    </xf>
    <xf numFmtId="1" fontId="54" fillId="0" borderId="25" xfId="3" applyNumberFormat="1" applyFont="1" applyBorder="1" applyAlignment="1">
      <alignment horizontal="center" vertical="center"/>
    </xf>
    <xf numFmtId="1" fontId="37" fillId="0" borderId="28" xfId="3" applyNumberFormat="1" applyFont="1" applyBorder="1" applyAlignment="1">
      <alignment horizontal="center" vertical="center"/>
    </xf>
    <xf numFmtId="1" fontId="37" fillId="0" borderId="24" xfId="3" applyNumberFormat="1" applyFont="1" applyBorder="1" applyAlignment="1">
      <alignment horizontal="center" vertical="center"/>
    </xf>
    <xf numFmtId="1" fontId="37" fillId="0" borderId="57" xfId="3" applyNumberFormat="1" applyFont="1" applyBorder="1" applyAlignment="1">
      <alignment horizontal="center" vertical="center"/>
    </xf>
    <xf numFmtId="2" fontId="37" fillId="0" borderId="61" xfId="3" applyNumberFormat="1" applyFont="1" applyBorder="1" applyAlignment="1">
      <alignment horizontal="center" vertical="center"/>
    </xf>
    <xf numFmtId="2" fontId="54" fillId="0" borderId="57" xfId="3" applyNumberFormat="1" applyFont="1" applyBorder="1" applyAlignment="1">
      <alignment horizontal="center" vertical="center"/>
    </xf>
    <xf numFmtId="1" fontId="37" fillId="0" borderId="12" xfId="3" applyNumberFormat="1" applyFont="1" applyBorder="1" applyAlignment="1">
      <alignment horizontal="center" vertical="center"/>
    </xf>
    <xf numFmtId="1" fontId="37" fillId="0" borderId="34" xfId="3" applyNumberFormat="1" applyFont="1" applyBorder="1" applyAlignment="1">
      <alignment horizontal="center" vertical="center"/>
    </xf>
    <xf numFmtId="1" fontId="54" fillId="0" borderId="28" xfId="3" applyNumberFormat="1" applyFont="1" applyBorder="1" applyAlignment="1">
      <alignment horizontal="center" vertical="center"/>
    </xf>
    <xf numFmtId="1" fontId="37" fillId="0" borderId="32" xfId="3" applyNumberFormat="1" applyFont="1" applyBorder="1" applyAlignment="1">
      <alignment horizontal="center" vertical="center"/>
    </xf>
    <xf numFmtId="1" fontId="37" fillId="0" borderId="36" xfId="3" applyNumberFormat="1" applyFont="1" applyBorder="1" applyAlignment="1">
      <alignment horizontal="center" vertical="center"/>
    </xf>
    <xf numFmtId="1" fontId="37" fillId="0" borderId="50" xfId="3" applyNumberFormat="1" applyFont="1" applyBorder="1" applyAlignment="1">
      <alignment horizontal="center" vertical="center" wrapText="1"/>
    </xf>
    <xf numFmtId="1" fontId="37" fillId="0" borderId="69" xfId="3" applyNumberFormat="1" applyFont="1" applyBorder="1" applyAlignment="1">
      <alignment horizontal="center" vertical="center"/>
    </xf>
    <xf numFmtId="1" fontId="37" fillId="0" borderId="50" xfId="3" applyNumberFormat="1" applyFont="1" applyBorder="1" applyAlignment="1">
      <alignment horizontal="center" vertical="center"/>
    </xf>
    <xf numFmtId="1" fontId="37" fillId="0" borderId="47" xfId="3" applyNumberFormat="1" applyFont="1" applyBorder="1" applyAlignment="1">
      <alignment horizontal="center" vertical="center" wrapText="1"/>
    </xf>
    <xf numFmtId="2" fontId="37" fillId="0" borderId="31" xfId="3" applyNumberFormat="1" applyFont="1" applyBorder="1" applyAlignment="1">
      <alignment horizontal="center" vertical="center"/>
    </xf>
    <xf numFmtId="2" fontId="32" fillId="2" borderId="44" xfId="1" applyNumberFormat="1" applyFont="1" applyFill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0" fontId="37" fillId="0" borderId="37" xfId="0" applyFont="1" applyBorder="1" applyAlignment="1">
      <alignment horizontal="center" vertical="center"/>
    </xf>
    <xf numFmtId="2" fontId="31" fillId="0" borderId="36" xfId="0" applyNumberFormat="1" applyFont="1" applyBorder="1" applyAlignment="1">
      <alignment horizontal="center" vertical="center"/>
    </xf>
    <xf numFmtId="0" fontId="41" fillId="0" borderId="19" xfId="0" applyFont="1" applyBorder="1" applyAlignment="1">
      <alignment horizontal="center"/>
    </xf>
    <xf numFmtId="173" fontId="31" fillId="0" borderId="41" xfId="0" applyNumberFormat="1" applyFont="1" applyBorder="1" applyAlignment="1">
      <alignment horizontal="center" vertical="center"/>
    </xf>
    <xf numFmtId="2" fontId="32" fillId="2" borderId="43" xfId="1" applyNumberFormat="1" applyFont="1" applyFill="1" applyBorder="1" applyAlignment="1">
      <alignment horizontal="center" vertical="center"/>
    </xf>
    <xf numFmtId="2" fontId="32" fillId="2" borderId="43" xfId="1" applyNumberFormat="1" applyFont="1" applyFill="1" applyBorder="1" applyAlignment="1">
      <alignment vertical="center"/>
    </xf>
    <xf numFmtId="2" fontId="32" fillId="2" borderId="44" xfId="1" applyNumberFormat="1" applyFont="1" applyFill="1" applyBorder="1" applyAlignment="1">
      <alignment vertical="center"/>
    </xf>
    <xf numFmtId="2" fontId="37" fillId="0" borderId="27" xfId="3" applyNumberFormat="1" applyFont="1" applyBorder="1" applyAlignment="1">
      <alignment horizontal="center" vertical="center"/>
    </xf>
    <xf numFmtId="0" fontId="55" fillId="0" borderId="0" xfId="0" applyFont="1"/>
    <xf numFmtId="0" fontId="0" fillId="4" borderId="0" xfId="0" applyFill="1"/>
    <xf numFmtId="177" fontId="55" fillId="0" borderId="0" xfId="0" applyNumberFormat="1" applyFont="1"/>
    <xf numFmtId="11" fontId="31" fillId="2" borderId="29" xfId="1" applyNumberFormat="1" applyFont="1" applyFill="1" applyBorder="1" applyAlignment="1">
      <alignment horizontal="center" vertical="center"/>
    </xf>
    <xf numFmtId="164" fontId="52" fillId="0" borderId="12" xfId="0" applyNumberFormat="1" applyFont="1" applyBorder="1" applyAlignment="1">
      <alignment horizontal="center" vertical="center"/>
    </xf>
    <xf numFmtId="164" fontId="52" fillId="0" borderId="39" xfId="0" applyNumberFormat="1" applyFont="1" applyBorder="1" applyAlignment="1">
      <alignment horizontal="center" vertical="center"/>
    </xf>
    <xf numFmtId="0" fontId="52" fillId="0" borderId="6" xfId="0" applyFont="1" applyBorder="1" applyAlignment="1">
      <alignment horizontal="center" vertical="center"/>
    </xf>
    <xf numFmtId="1" fontId="33" fillId="0" borderId="32" xfId="0" applyNumberFormat="1" applyFont="1" applyBorder="1" applyAlignment="1">
      <alignment horizontal="center" vertical="center"/>
    </xf>
    <xf numFmtId="1" fontId="33" fillId="0" borderId="46" xfId="0" applyNumberFormat="1" applyFont="1" applyBorder="1" applyAlignment="1">
      <alignment horizontal="center" vertical="center"/>
    </xf>
    <xf numFmtId="1" fontId="33" fillId="0" borderId="47" xfId="0" applyNumberFormat="1" applyFont="1" applyBorder="1" applyAlignment="1">
      <alignment horizontal="center" vertical="center"/>
    </xf>
    <xf numFmtId="2" fontId="33" fillId="0" borderId="39" xfId="0" applyNumberFormat="1" applyFont="1" applyBorder="1" applyAlignment="1">
      <alignment horizontal="center" vertical="center"/>
    </xf>
    <xf numFmtId="1" fontId="52" fillId="0" borderId="32" xfId="0" applyNumberFormat="1" applyFont="1" applyBorder="1" applyAlignment="1">
      <alignment horizontal="center" vertical="center"/>
    </xf>
    <xf numFmtId="1" fontId="52" fillId="0" borderId="46" xfId="0" applyNumberFormat="1" applyFont="1" applyBorder="1" applyAlignment="1">
      <alignment horizontal="center" vertical="center"/>
    </xf>
    <xf numFmtId="2" fontId="29" fillId="0" borderId="39" xfId="0" applyNumberFormat="1" applyFont="1" applyBorder="1" applyAlignment="1">
      <alignment horizontal="center" vertical="center"/>
    </xf>
    <xf numFmtId="1" fontId="29" fillId="0" borderId="32" xfId="0" applyNumberFormat="1" applyFont="1" applyBorder="1" applyAlignment="1">
      <alignment horizontal="center" vertical="center"/>
    </xf>
    <xf numFmtId="1" fontId="29" fillId="0" borderId="46" xfId="0" applyNumberFormat="1" applyFont="1" applyBorder="1" applyAlignment="1">
      <alignment horizontal="center" vertical="center"/>
    </xf>
    <xf numFmtId="1" fontId="29" fillId="0" borderId="39" xfId="0" applyNumberFormat="1" applyFont="1" applyBorder="1" applyAlignment="1">
      <alignment horizontal="center" vertical="center"/>
    </xf>
    <xf numFmtId="1" fontId="29" fillId="0" borderId="47" xfId="0" applyNumberFormat="1" applyFont="1" applyBorder="1" applyAlignment="1">
      <alignment horizontal="center" vertical="center"/>
    </xf>
    <xf numFmtId="0" fontId="53" fillId="0" borderId="0" xfId="8" applyFont="1" applyAlignment="1">
      <alignment horizontal="left" vertical="center"/>
    </xf>
    <xf numFmtId="0" fontId="37" fillId="0" borderId="40" xfId="0" applyFont="1" applyBorder="1" applyAlignment="1">
      <alignment horizontal="center" vertical="center"/>
    </xf>
    <xf numFmtId="0" fontId="37" fillId="0" borderId="14" xfId="0" applyFont="1" applyBorder="1" applyAlignment="1">
      <alignment horizontal="center" vertical="center"/>
    </xf>
    <xf numFmtId="2" fontId="37" fillId="0" borderId="40" xfId="0" applyNumberFormat="1" applyFont="1" applyBorder="1" applyAlignment="1">
      <alignment horizontal="center" vertical="center"/>
    </xf>
    <xf numFmtId="1" fontId="37" fillId="0" borderId="13" xfId="0" applyNumberFormat="1" applyFont="1" applyBorder="1" applyAlignment="1">
      <alignment horizontal="center" vertical="center"/>
    </xf>
    <xf numFmtId="1" fontId="37" fillId="0" borderId="14" xfId="0" applyNumberFormat="1" applyFont="1" applyBorder="1" applyAlignment="1">
      <alignment horizontal="center" vertical="center"/>
    </xf>
    <xf numFmtId="1" fontId="37" fillId="0" borderId="15" xfId="0" applyNumberFormat="1" applyFont="1" applyBorder="1" applyAlignment="1">
      <alignment horizontal="center" vertical="center"/>
    </xf>
    <xf numFmtId="165" fontId="31" fillId="0" borderId="50" xfId="0" applyNumberFormat="1" applyFont="1" applyBorder="1" applyAlignment="1">
      <alignment horizontal="center" vertical="center"/>
    </xf>
    <xf numFmtId="168" fontId="31" fillId="0" borderId="50" xfId="0" applyNumberFormat="1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53" fillId="0" borderId="0" xfId="8" applyFont="1" applyBorder="1" applyAlignment="1">
      <alignment horizontal="left" vertical="center"/>
    </xf>
    <xf numFmtId="3" fontId="35" fillId="6" borderId="0" xfId="0" applyNumberFormat="1" applyFont="1" applyFill="1" applyAlignment="1">
      <alignment horizontal="center"/>
    </xf>
    <xf numFmtId="9" fontId="35" fillId="6" borderId="0" xfId="0" applyNumberFormat="1" applyFont="1" applyFill="1" applyAlignment="1">
      <alignment horizontal="center"/>
    </xf>
    <xf numFmtId="0" fontId="35" fillId="6" borderId="0" xfId="0" quotePrefix="1" applyFont="1" applyFill="1" applyAlignment="1">
      <alignment horizontal="center" vertical="top" wrapText="1"/>
    </xf>
    <xf numFmtId="0" fontId="35" fillId="6" borderId="0" xfId="0" applyFont="1" applyFill="1" applyAlignment="1">
      <alignment horizontal="center"/>
    </xf>
    <xf numFmtId="0" fontId="34" fillId="6" borderId="0" xfId="8" applyFont="1" applyFill="1" applyAlignment="1">
      <alignment horizontal="center"/>
    </xf>
    <xf numFmtId="17" fontId="34" fillId="6" borderId="0" xfId="8" applyNumberFormat="1" applyFont="1" applyFill="1" applyAlignment="1">
      <alignment horizontal="center"/>
    </xf>
    <xf numFmtId="0" fontId="33" fillId="7" borderId="47" xfId="0" applyFont="1" applyFill="1" applyBorder="1" applyAlignment="1">
      <alignment horizontal="center" vertical="center"/>
    </xf>
    <xf numFmtId="1" fontId="33" fillId="7" borderId="30" xfId="0" applyNumberFormat="1" applyFont="1" applyFill="1" applyBorder="1" applyAlignment="1">
      <alignment horizontal="center" vertical="center"/>
    </xf>
    <xf numFmtId="0" fontId="33" fillId="7" borderId="32" xfId="0" applyFont="1" applyFill="1" applyBorder="1" applyAlignment="1">
      <alignment horizontal="center" vertical="center"/>
    </xf>
    <xf numFmtId="1" fontId="33" fillId="7" borderId="39" xfId="0" applyNumberFormat="1" applyFont="1" applyFill="1" applyBorder="1" applyAlignment="1">
      <alignment horizontal="center" vertical="center"/>
    </xf>
    <xf numFmtId="1" fontId="33" fillId="7" borderId="34" xfId="0" applyNumberFormat="1" applyFont="1" applyFill="1" applyBorder="1" applyAlignment="1">
      <alignment horizontal="center" vertical="center"/>
    </xf>
    <xf numFmtId="2" fontId="33" fillId="7" borderId="34" xfId="0" applyNumberFormat="1" applyFont="1" applyFill="1" applyBorder="1" applyAlignment="1">
      <alignment horizontal="center" vertical="center"/>
    </xf>
    <xf numFmtId="2" fontId="33" fillId="7" borderId="47" xfId="0" applyNumberFormat="1" applyFont="1" applyFill="1" applyBorder="1" applyAlignment="1">
      <alignment horizontal="center" vertical="center"/>
    </xf>
    <xf numFmtId="176" fontId="33" fillId="7" borderId="30" xfId="15" applyNumberFormat="1" applyFont="1" applyFill="1" applyBorder="1" applyAlignment="1">
      <alignment vertical="center"/>
    </xf>
    <xf numFmtId="165" fontId="33" fillId="7" borderId="30" xfId="0" applyNumberFormat="1" applyFont="1" applyFill="1" applyBorder="1" applyAlignment="1">
      <alignment horizontal="center" vertical="center"/>
    </xf>
    <xf numFmtId="165" fontId="29" fillId="7" borderId="30" xfId="0" applyNumberFormat="1" applyFont="1" applyFill="1" applyBorder="1" applyAlignment="1">
      <alignment horizontal="center" vertical="center"/>
    </xf>
    <xf numFmtId="1" fontId="29" fillId="7" borderId="30" xfId="0" applyNumberFormat="1" applyFont="1" applyFill="1" applyBorder="1" applyAlignment="1">
      <alignment horizontal="center" vertical="center"/>
    </xf>
    <xf numFmtId="0" fontId="29" fillId="7" borderId="32" xfId="0" applyFont="1" applyFill="1" applyBorder="1" applyAlignment="1">
      <alignment horizontal="center" vertical="center"/>
    </xf>
    <xf numFmtId="0" fontId="29" fillId="7" borderId="47" xfId="0" applyFont="1" applyFill="1" applyBorder="1" applyAlignment="1">
      <alignment horizontal="center" vertical="center"/>
    </xf>
    <xf numFmtId="1" fontId="29" fillId="7" borderId="36" xfId="0" applyNumberFormat="1" applyFont="1" applyFill="1" applyBorder="1" applyAlignment="1">
      <alignment horizontal="center" vertical="center"/>
    </xf>
    <xf numFmtId="2" fontId="29" fillId="7" borderId="47" xfId="0" applyNumberFormat="1" applyFont="1" applyFill="1" applyBorder="1" applyAlignment="1">
      <alignment horizontal="center" vertical="center"/>
    </xf>
    <xf numFmtId="1" fontId="29" fillId="7" borderId="34" xfId="0" applyNumberFormat="1" applyFont="1" applyFill="1" applyBorder="1" applyAlignment="1">
      <alignment horizontal="center" vertical="center"/>
    </xf>
    <xf numFmtId="2" fontId="29" fillId="7" borderId="34" xfId="0" applyNumberFormat="1" applyFont="1" applyFill="1" applyBorder="1" applyAlignment="1">
      <alignment horizontal="center" vertical="center"/>
    </xf>
    <xf numFmtId="0" fontId="52" fillId="7" borderId="10" xfId="0" applyFont="1" applyFill="1" applyBorder="1" applyAlignment="1">
      <alignment horizontal="center" vertical="center"/>
    </xf>
    <xf numFmtId="0" fontId="52" fillId="7" borderId="32" xfId="0" applyFont="1" applyFill="1" applyBorder="1" applyAlignment="1">
      <alignment horizontal="center" vertical="center"/>
    </xf>
    <xf numFmtId="0" fontId="52" fillId="7" borderId="7" xfId="0" applyFont="1" applyFill="1" applyBorder="1" applyAlignment="1">
      <alignment horizontal="center" vertical="center"/>
    </xf>
    <xf numFmtId="0" fontId="52" fillId="7" borderId="47" xfId="0" applyFont="1" applyFill="1" applyBorder="1" applyAlignment="1">
      <alignment horizontal="center" vertical="center"/>
    </xf>
    <xf numFmtId="1" fontId="52" fillId="7" borderId="5" xfId="0" applyNumberFormat="1" applyFont="1" applyFill="1" applyBorder="1" applyAlignment="1">
      <alignment horizontal="center" vertical="center"/>
    </xf>
    <xf numFmtId="1" fontId="52" fillId="7" borderId="39" xfId="0" applyNumberFormat="1" applyFont="1" applyFill="1" applyBorder="1" applyAlignment="1">
      <alignment horizontal="center" vertical="center"/>
    </xf>
    <xf numFmtId="0" fontId="52" fillId="7" borderId="29" xfId="0" applyFont="1" applyFill="1" applyBorder="1" applyAlignment="1">
      <alignment horizontal="center" vertical="center"/>
    </xf>
    <xf numFmtId="1" fontId="52" fillId="7" borderId="30" xfId="0" applyNumberFormat="1" applyFont="1" applyFill="1" applyBorder="1" applyAlignment="1">
      <alignment horizontal="center" vertical="center"/>
    </xf>
    <xf numFmtId="1" fontId="52" fillId="7" borderId="29" xfId="0" applyNumberFormat="1" applyFont="1" applyFill="1" applyBorder="1" applyAlignment="1">
      <alignment horizontal="center" vertical="center"/>
    </xf>
    <xf numFmtId="2" fontId="52" fillId="7" borderId="29" xfId="0" applyNumberFormat="1" applyFont="1" applyFill="1" applyBorder="1" applyAlignment="1">
      <alignment horizontal="center" vertical="center"/>
    </xf>
    <xf numFmtId="1" fontId="52" fillId="7" borderId="34" xfId="0" applyNumberFormat="1" applyFont="1" applyFill="1" applyBorder="1" applyAlignment="1">
      <alignment horizontal="center" vertical="center"/>
    </xf>
    <xf numFmtId="2" fontId="52" fillId="7" borderId="34" xfId="0" applyNumberFormat="1" applyFont="1" applyFill="1" applyBorder="1" applyAlignment="1">
      <alignment horizontal="center" vertical="center"/>
    </xf>
    <xf numFmtId="1" fontId="49" fillId="7" borderId="72" xfId="0" applyNumberFormat="1" applyFont="1" applyFill="1" applyBorder="1" applyAlignment="1">
      <alignment horizontal="center" vertical="center"/>
    </xf>
    <xf numFmtId="0" fontId="33" fillId="0" borderId="40" xfId="0" applyFont="1" applyBorder="1" applyAlignment="1">
      <alignment horizontal="center" vertical="center"/>
    </xf>
    <xf numFmtId="0" fontId="33" fillId="0" borderId="69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1" fontId="33" fillId="0" borderId="17" xfId="0" applyNumberFormat="1" applyFont="1" applyBorder="1" applyAlignment="1">
      <alignment horizontal="center" vertical="center"/>
    </xf>
    <xf numFmtId="1" fontId="33" fillId="0" borderId="16" xfId="0" applyNumberFormat="1" applyFont="1" applyBorder="1" applyAlignment="1">
      <alignment horizontal="center" vertical="center"/>
    </xf>
    <xf numFmtId="173" fontId="33" fillId="0" borderId="39" xfId="0" applyNumberFormat="1" applyFont="1" applyBorder="1" applyAlignment="1">
      <alignment horizontal="center" vertical="center"/>
    </xf>
    <xf numFmtId="0" fontId="33" fillId="0" borderId="46" xfId="0" applyFont="1" applyBorder="1" applyAlignment="1">
      <alignment horizontal="center" vertical="center"/>
    </xf>
    <xf numFmtId="0" fontId="29" fillId="0" borderId="40" xfId="0" applyFont="1" applyBorder="1" applyAlignment="1">
      <alignment horizontal="center" vertical="center"/>
    </xf>
    <xf numFmtId="2" fontId="29" fillId="0" borderId="69" xfId="0" applyNumberFormat="1" applyFont="1" applyBorder="1" applyAlignment="1">
      <alignment horizontal="center" vertical="center"/>
    </xf>
    <xf numFmtId="173" fontId="29" fillId="0" borderId="39" xfId="0" applyNumberFormat="1" applyFont="1" applyBorder="1" applyAlignment="1">
      <alignment horizontal="center" vertical="center"/>
    </xf>
    <xf numFmtId="1" fontId="52" fillId="0" borderId="17" xfId="0" applyNumberFormat="1" applyFont="1" applyBorder="1" applyAlignment="1">
      <alignment horizontal="center" vertical="center"/>
    </xf>
    <xf numFmtId="0" fontId="29" fillId="0" borderId="46" xfId="0" applyFont="1" applyBorder="1" applyAlignment="1">
      <alignment horizontal="center" vertical="center"/>
    </xf>
    <xf numFmtId="0" fontId="52" fillId="0" borderId="24" xfId="0" applyFont="1" applyBorder="1" applyAlignment="1">
      <alignment horizontal="center" vertical="center"/>
    </xf>
    <xf numFmtId="1" fontId="37" fillId="0" borderId="19" xfId="0" applyNumberFormat="1" applyFont="1" applyBorder="1" applyAlignment="1">
      <alignment horizontal="center" vertical="center"/>
    </xf>
    <xf numFmtId="1" fontId="37" fillId="0" borderId="40" xfId="0" applyNumberFormat="1" applyFont="1" applyBorder="1" applyAlignment="1">
      <alignment horizontal="center" vertical="center"/>
    </xf>
    <xf numFmtId="0" fontId="34" fillId="0" borderId="70" xfId="0" applyFont="1" applyBorder="1" applyAlignment="1">
      <alignment vertical="center"/>
    </xf>
    <xf numFmtId="0" fontId="39" fillId="0" borderId="72" xfId="0" applyFont="1" applyBorder="1" applyAlignment="1">
      <alignment vertical="center"/>
    </xf>
    <xf numFmtId="1" fontId="57" fillId="0" borderId="72" xfId="0" applyNumberFormat="1" applyFont="1" applyBorder="1" applyAlignment="1">
      <alignment horizontal="center" vertical="center"/>
    </xf>
    <xf numFmtId="0" fontId="45" fillId="0" borderId="72" xfId="0" applyFont="1" applyBorder="1" applyAlignment="1">
      <alignment vertical="center"/>
    </xf>
    <xf numFmtId="0" fontId="55" fillId="0" borderId="72" xfId="0" applyFont="1" applyBorder="1"/>
    <xf numFmtId="0" fontId="36" fillId="0" borderId="10" xfId="0" applyFont="1" applyBorder="1" applyAlignment="1">
      <alignment horizontal="center" vertical="center"/>
    </xf>
    <xf numFmtId="0" fontId="36" fillId="0" borderId="29" xfId="0" applyFont="1" applyBorder="1" applyAlignment="1">
      <alignment horizontal="center" vertical="center"/>
    </xf>
    <xf numFmtId="0" fontId="36" fillId="0" borderId="11" xfId="0" applyFont="1" applyBorder="1" applyAlignment="1">
      <alignment horizontal="center" vertical="center"/>
    </xf>
    <xf numFmtId="0" fontId="31" fillId="0" borderId="47" xfId="0" applyFont="1" applyBorder="1" applyAlignment="1">
      <alignment horizontal="left" vertical="center" wrapText="1"/>
    </xf>
    <xf numFmtId="0" fontId="31" fillId="0" borderId="47" xfId="0" applyFont="1" applyBorder="1" applyAlignment="1">
      <alignment horizontal="left" vertical="center"/>
    </xf>
    <xf numFmtId="0" fontId="34" fillId="0" borderId="25" xfId="0" applyFont="1" applyBorder="1" applyAlignment="1">
      <alignment horizontal="left" vertical="center" wrapText="1"/>
    </xf>
    <xf numFmtId="0" fontId="33" fillId="0" borderId="34" xfId="0" applyFont="1" applyBorder="1" applyAlignment="1">
      <alignment horizontal="center" vertical="center"/>
    </xf>
    <xf numFmtId="0" fontId="29" fillId="0" borderId="34" xfId="0" applyFont="1" applyBorder="1" applyAlignment="1">
      <alignment horizontal="center" vertical="center"/>
    </xf>
    <xf numFmtId="173" fontId="29" fillId="0" borderId="36" xfId="0" applyNumberFormat="1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2" fontId="29" fillId="0" borderId="30" xfId="0" applyNumberFormat="1" applyFont="1" applyBorder="1" applyAlignment="1">
      <alignment horizontal="center" vertical="center"/>
    </xf>
    <xf numFmtId="2" fontId="29" fillId="0" borderId="36" xfId="0" applyNumberFormat="1" applyFont="1" applyBorder="1" applyAlignment="1">
      <alignment horizontal="center" vertical="center"/>
    </xf>
    <xf numFmtId="173" fontId="33" fillId="0" borderId="36" xfId="0" applyNumberFormat="1" applyFont="1" applyBorder="1" applyAlignment="1">
      <alignment horizontal="center" vertical="center"/>
    </xf>
    <xf numFmtId="0" fontId="33" fillId="0" borderId="37" xfId="0" applyFont="1" applyBorder="1" applyAlignment="1">
      <alignment horizontal="center" vertical="center"/>
    </xf>
    <xf numFmtId="2" fontId="33" fillId="0" borderId="30" xfId="0" applyNumberFormat="1" applyFont="1" applyBorder="1" applyAlignment="1">
      <alignment horizontal="center" vertical="center"/>
    </xf>
    <xf numFmtId="2" fontId="33" fillId="0" borderId="36" xfId="0" applyNumberFormat="1" applyFont="1" applyBorder="1" applyAlignment="1">
      <alignment horizontal="center" vertical="center"/>
    </xf>
    <xf numFmtId="0" fontId="52" fillId="0" borderId="34" xfId="0" applyFont="1" applyBorder="1" applyAlignment="1">
      <alignment horizontal="center" vertical="center"/>
    </xf>
    <xf numFmtId="0" fontId="52" fillId="0" borderId="37" xfId="0" applyFont="1" applyBorder="1" applyAlignment="1">
      <alignment horizontal="center" vertical="center"/>
    </xf>
    <xf numFmtId="2" fontId="52" fillId="0" borderId="30" xfId="0" applyNumberFormat="1" applyFont="1" applyBorder="1" applyAlignment="1">
      <alignment horizontal="center" vertical="center"/>
    </xf>
    <xf numFmtId="0" fontId="45" fillId="0" borderId="72" xfId="0" applyFont="1" applyBorder="1" applyAlignment="1">
      <alignment horizontal="center" vertical="center"/>
    </xf>
    <xf numFmtId="0" fontId="0" fillId="0" borderId="72" xfId="0" applyBorder="1"/>
    <xf numFmtId="0" fontId="44" fillId="0" borderId="46" xfId="0" applyFont="1" applyBorder="1" applyAlignment="1">
      <alignment horizontal="center"/>
    </xf>
    <xf numFmtId="0" fontId="44" fillId="0" borderId="46" xfId="0" applyFont="1" applyBorder="1" applyAlignment="1">
      <alignment horizontal="center" vertical="center"/>
    </xf>
    <xf numFmtId="173" fontId="52" fillId="0" borderId="0" xfId="0" applyNumberFormat="1" applyFont="1" applyAlignment="1">
      <alignment horizontal="center" vertical="center"/>
    </xf>
    <xf numFmtId="0" fontId="56" fillId="0" borderId="46" xfId="0" applyFont="1" applyBorder="1" applyAlignment="1">
      <alignment horizontal="center"/>
    </xf>
    <xf numFmtId="0" fontId="41" fillId="0" borderId="40" xfId="0" applyFont="1" applyBorder="1" applyAlignment="1">
      <alignment horizontal="center"/>
    </xf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top"/>
    </xf>
    <xf numFmtId="164" fontId="1" fillId="0" borderId="0" xfId="0" applyNumberFormat="1" applyFont="1"/>
    <xf numFmtId="0" fontId="0" fillId="0" borderId="39" xfId="0" applyBorder="1" applyAlignment="1">
      <alignment horizontal="center" vertical="center"/>
    </xf>
    <xf numFmtId="0" fontId="41" fillId="0" borderId="39" xfId="0" quotePrefix="1" applyFont="1" applyBorder="1" applyAlignment="1">
      <alignment horizontal="center" vertical="center"/>
    </xf>
    <xf numFmtId="0" fontId="0" fillId="0" borderId="0" xfId="0" applyAlignment="1">
      <alignment wrapText="1"/>
    </xf>
    <xf numFmtId="0" fontId="1" fillId="8" borderId="49" xfId="0" applyFont="1" applyFill="1" applyBorder="1"/>
    <xf numFmtId="0" fontId="1" fillId="8" borderId="69" xfId="0" applyFont="1" applyFill="1" applyBorder="1" applyAlignment="1">
      <alignment horizontal="center"/>
    </xf>
    <xf numFmtId="0" fontId="1" fillId="8" borderId="69" xfId="0" applyFont="1" applyFill="1" applyBorder="1"/>
    <xf numFmtId="2" fontId="58" fillId="0" borderId="15" xfId="0" applyNumberFormat="1" applyFont="1" applyBorder="1"/>
    <xf numFmtId="2" fontId="1" fillId="0" borderId="15" xfId="0" applyNumberFormat="1" applyFont="1" applyBorder="1"/>
    <xf numFmtId="0" fontId="1" fillId="0" borderId="15" xfId="0" applyFont="1" applyBorder="1"/>
    <xf numFmtId="0" fontId="0" fillId="8" borderId="15" xfId="0" applyFill="1" applyBorder="1"/>
    <xf numFmtId="0" fontId="1" fillId="8" borderId="0" xfId="0" applyFont="1" applyFill="1" applyAlignment="1">
      <alignment horizontal="center"/>
    </xf>
    <xf numFmtId="0" fontId="0" fillId="8" borderId="0" xfId="0" applyFill="1"/>
    <xf numFmtId="0" fontId="1" fillId="8" borderId="0" xfId="0" applyFont="1" applyFill="1"/>
    <xf numFmtId="0" fontId="58" fillId="0" borderId="15" xfId="0" applyFont="1" applyBorder="1"/>
    <xf numFmtId="0" fontId="0" fillId="0" borderId="15" xfId="0" applyBorder="1"/>
    <xf numFmtId="2" fontId="1" fillId="8" borderId="15" xfId="0" applyNumberFormat="1" applyFont="1" applyFill="1" applyBorder="1"/>
    <xf numFmtId="0" fontId="58" fillId="0" borderId="34" xfId="0" applyFont="1" applyBorder="1"/>
    <xf numFmtId="164" fontId="1" fillId="0" borderId="61" xfId="0" applyNumberFormat="1" applyFont="1" applyBorder="1" applyAlignment="1">
      <alignment horizontal="center"/>
    </xf>
    <xf numFmtId="0" fontId="1" fillId="0" borderId="61" xfId="0" applyFont="1" applyBorder="1"/>
    <xf numFmtId="0" fontId="1" fillId="8" borderId="59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0" xfId="0" applyFont="1" applyBorder="1" applyAlignment="1">
      <alignment horizontal="center"/>
    </xf>
    <xf numFmtId="0" fontId="1" fillId="8" borderId="2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1" fillId="0" borderId="61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164" fontId="0" fillId="0" borderId="0" xfId="0" applyNumberFormat="1"/>
    <xf numFmtId="1" fontId="33" fillId="0" borderId="32" xfId="0" quotePrefix="1" applyNumberFormat="1" applyFont="1" applyBorder="1" applyAlignment="1">
      <alignment horizontal="center" vertical="center"/>
    </xf>
    <xf numFmtId="1" fontId="33" fillId="0" borderId="30" xfId="0" quotePrefix="1" applyNumberFormat="1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/>
    <xf numFmtId="1" fontId="60" fillId="0" borderId="0" xfId="0" applyNumberFormat="1" applyFont="1"/>
    <xf numFmtId="0" fontId="1" fillId="9" borderId="0" xfId="0" applyFont="1" applyFill="1" applyAlignment="1">
      <alignment horizontal="left" vertical="top"/>
    </xf>
    <xf numFmtId="0" fontId="1" fillId="9" borderId="0" xfId="0" applyFont="1" applyFill="1" applyAlignment="1">
      <alignment horizontal="center" vertical="top"/>
    </xf>
    <xf numFmtId="178" fontId="1" fillId="9" borderId="0" xfId="0" applyNumberFormat="1" applyFont="1" applyFill="1" applyAlignment="1">
      <alignment horizontal="left" vertical="top"/>
    </xf>
    <xf numFmtId="0" fontId="1" fillId="0" borderId="0" xfId="0" applyFont="1" applyAlignment="1">
      <alignment horizontal="center" vertical="top"/>
    </xf>
    <xf numFmtId="179" fontId="1" fillId="0" borderId="0" xfId="0" applyNumberFormat="1" applyFont="1" applyAlignment="1">
      <alignment horizontal="left" vertical="top"/>
    </xf>
    <xf numFmtId="0" fontId="3" fillId="9" borderId="0" xfId="0" applyFont="1" applyFill="1" applyAlignment="1">
      <alignment horizontal="left" vertical="top"/>
    </xf>
    <xf numFmtId="0" fontId="3" fillId="9" borderId="0" xfId="0" applyFont="1" applyFill="1" applyAlignment="1">
      <alignment horizontal="center" vertical="top"/>
    </xf>
    <xf numFmtId="179" fontId="3" fillId="9" borderId="0" xfId="0" applyNumberFormat="1" applyFont="1" applyFill="1" applyAlignment="1">
      <alignment horizontal="left" vertical="top"/>
    </xf>
    <xf numFmtId="180" fontId="3" fillId="9" borderId="0" xfId="0" applyNumberFormat="1" applyFont="1" applyFill="1" applyAlignment="1">
      <alignment horizontal="left" vertical="top"/>
    </xf>
    <xf numFmtId="180" fontId="1" fillId="9" borderId="0" xfId="0" applyNumberFormat="1" applyFont="1" applyFill="1" applyAlignment="1">
      <alignment horizontal="left" vertical="top"/>
    </xf>
    <xf numFmtId="180" fontId="1" fillId="0" borderId="0" xfId="0" applyNumberFormat="1" applyFont="1" applyAlignment="1">
      <alignment horizontal="left" vertical="top"/>
    </xf>
    <xf numFmtId="181" fontId="1" fillId="9" borderId="0" xfId="0" applyNumberFormat="1" applyFont="1" applyFill="1" applyAlignment="1">
      <alignment horizontal="left" vertical="top"/>
    </xf>
    <xf numFmtId="182" fontId="1" fillId="9" borderId="0" xfId="0" applyNumberFormat="1" applyFont="1" applyFill="1" applyAlignment="1">
      <alignment horizontal="left" vertical="top"/>
    </xf>
    <xf numFmtId="2" fontId="53" fillId="0" borderId="39" xfId="3" applyNumberFormat="1" applyFont="1" applyBorder="1" applyAlignment="1">
      <alignment horizontal="center" vertical="center"/>
    </xf>
    <xf numFmtId="2" fontId="53" fillId="0" borderId="46" xfId="3" applyNumberFormat="1" applyFont="1" applyBorder="1" applyAlignment="1">
      <alignment horizontal="center" vertical="center"/>
    </xf>
    <xf numFmtId="1" fontId="53" fillId="0" borderId="39" xfId="3" applyNumberFormat="1" applyFont="1" applyBorder="1" applyAlignment="1">
      <alignment horizontal="center" vertical="center"/>
    </xf>
    <xf numFmtId="1" fontId="37" fillId="10" borderId="46" xfId="3" applyNumberFormat="1" applyFont="1" applyFill="1" applyBorder="1" applyAlignment="1">
      <alignment horizontal="center" vertical="center"/>
    </xf>
    <xf numFmtId="166" fontId="37" fillId="10" borderId="39" xfId="3" applyNumberFormat="1" applyFont="1" applyFill="1" applyBorder="1" applyAlignment="1">
      <alignment horizontal="center" vertical="center"/>
    </xf>
    <xf numFmtId="1" fontId="37" fillId="10" borderId="39" xfId="3" applyNumberFormat="1" applyFont="1" applyFill="1" applyBorder="1" applyAlignment="1">
      <alignment horizontal="center" vertical="center"/>
    </xf>
    <xf numFmtId="173" fontId="37" fillId="10" borderId="39" xfId="3" applyNumberFormat="1" applyFont="1" applyFill="1" applyBorder="1" applyAlignment="1">
      <alignment horizontal="center" vertical="center"/>
    </xf>
    <xf numFmtId="173" fontId="37" fillId="10" borderId="47" xfId="3" applyNumberFormat="1" applyFont="1" applyFill="1" applyBorder="1" applyAlignment="1">
      <alignment horizontal="center" vertical="center"/>
    </xf>
    <xf numFmtId="1" fontId="53" fillId="0" borderId="30" xfId="3" applyNumberFormat="1" applyFont="1" applyBorder="1" applyAlignment="1">
      <alignment horizontal="center" vertical="center"/>
    </xf>
    <xf numFmtId="0" fontId="37" fillId="0" borderId="24" xfId="3" applyFont="1" applyBorder="1" applyAlignment="1">
      <alignment horizontal="center" vertical="center"/>
    </xf>
    <xf numFmtId="2" fontId="37" fillId="0" borderId="10" xfId="3" applyNumberFormat="1" applyFont="1" applyBorder="1" applyAlignment="1">
      <alignment horizontal="center" vertical="center"/>
    </xf>
    <xf numFmtId="2" fontId="37" fillId="0" borderId="24" xfId="3" applyNumberFormat="1" applyFont="1" applyBorder="1" applyAlignment="1">
      <alignment horizontal="center" vertical="center"/>
    </xf>
    <xf numFmtId="2" fontId="54" fillId="0" borderId="24" xfId="3" applyNumberFormat="1" applyFont="1" applyBorder="1" applyAlignment="1">
      <alignment horizontal="center" vertical="center"/>
    </xf>
    <xf numFmtId="173" fontId="33" fillId="0" borderId="39" xfId="3" applyNumberFormat="1" applyFont="1" applyBorder="1" applyAlignment="1">
      <alignment horizontal="center" vertical="center"/>
    </xf>
    <xf numFmtId="173" fontId="33" fillId="0" borderId="47" xfId="3" applyNumberFormat="1" applyFont="1" applyBorder="1" applyAlignment="1">
      <alignment horizontal="center" vertical="center"/>
    </xf>
    <xf numFmtId="1" fontId="53" fillId="0" borderId="36" xfId="3" applyNumberFormat="1" applyFont="1" applyBorder="1" applyAlignment="1">
      <alignment horizontal="center" vertical="center"/>
    </xf>
    <xf numFmtId="1" fontId="53" fillId="0" borderId="50" xfId="3" applyNumberFormat="1" applyFont="1" applyBorder="1" applyAlignment="1">
      <alignment horizontal="center" vertical="center"/>
    </xf>
    <xf numFmtId="1" fontId="53" fillId="0" borderId="34" xfId="3" applyNumberFormat="1" applyFont="1" applyBorder="1" applyAlignment="1">
      <alignment horizontal="center" vertical="center"/>
    </xf>
    <xf numFmtId="2" fontId="32" fillId="0" borderId="33" xfId="1" applyNumberFormat="1" applyFont="1" applyBorder="1" applyAlignment="1">
      <alignment horizontal="center" vertical="center"/>
    </xf>
    <xf numFmtId="1" fontId="47" fillId="0" borderId="36" xfId="1" applyNumberFormat="1" applyFont="1" applyBorder="1" applyAlignment="1">
      <alignment horizontal="center" vertical="center"/>
    </xf>
    <xf numFmtId="1" fontId="37" fillId="10" borderId="32" xfId="3" applyNumberFormat="1" applyFont="1" applyFill="1" applyBorder="1" applyAlignment="1">
      <alignment horizontal="center" vertical="center"/>
    </xf>
    <xf numFmtId="1" fontId="37" fillId="10" borderId="30" xfId="3" applyNumberFormat="1" applyFont="1" applyFill="1" applyBorder="1" applyAlignment="1">
      <alignment horizontal="center" vertical="center"/>
    </xf>
    <xf numFmtId="173" fontId="37" fillId="10" borderId="30" xfId="3" applyNumberFormat="1" applyFont="1" applyFill="1" applyBorder="1" applyAlignment="1">
      <alignment horizontal="center" vertical="center"/>
    </xf>
    <xf numFmtId="173" fontId="37" fillId="10" borderId="36" xfId="3" applyNumberFormat="1" applyFont="1" applyFill="1" applyBorder="1" applyAlignment="1">
      <alignment horizontal="center" vertical="center"/>
    </xf>
    <xf numFmtId="1" fontId="37" fillId="0" borderId="24" xfId="3" applyNumberFormat="1" applyFont="1" applyBorder="1" applyAlignment="1">
      <alignment horizontal="center" vertical="center" wrapText="1"/>
    </xf>
    <xf numFmtId="1" fontId="37" fillId="0" borderId="27" xfId="3" applyNumberFormat="1" applyFont="1" applyBorder="1" applyAlignment="1">
      <alignment horizontal="center" vertical="center" wrapText="1"/>
    </xf>
    <xf numFmtId="1" fontId="43" fillId="0" borderId="34" xfId="3" applyNumberFormat="1" applyFont="1" applyBorder="1" applyAlignment="1">
      <alignment horizontal="center" vertical="center"/>
    </xf>
    <xf numFmtId="174" fontId="44" fillId="0" borderId="34" xfId="3" applyNumberFormat="1" applyFont="1" applyBorder="1" applyAlignment="1">
      <alignment horizontal="center" vertical="center"/>
    </xf>
    <xf numFmtId="1" fontId="34" fillId="11" borderId="34" xfId="3" applyNumberFormat="1" applyFont="1" applyFill="1" applyBorder="1" applyAlignment="1">
      <alignment horizontal="center" vertical="center"/>
    </xf>
    <xf numFmtId="1" fontId="34" fillId="11" borderId="32" xfId="3" applyNumberFormat="1" applyFont="1" applyFill="1" applyBorder="1" applyAlignment="1">
      <alignment horizontal="center" vertical="center"/>
    </xf>
    <xf numFmtId="1" fontId="34" fillId="11" borderId="36" xfId="3" applyNumberFormat="1" applyFont="1" applyFill="1" applyBorder="1" applyAlignment="1">
      <alignment horizontal="center" vertical="center"/>
    </xf>
    <xf numFmtId="1" fontId="34" fillId="11" borderId="30" xfId="3" applyNumberFormat="1" applyFont="1" applyFill="1" applyBorder="1" applyAlignment="1">
      <alignment horizontal="center" vertical="center"/>
    </xf>
    <xf numFmtId="1" fontId="34" fillId="11" borderId="33" xfId="3" applyNumberFormat="1" applyFont="1" applyFill="1" applyBorder="1" applyAlignment="1">
      <alignment horizontal="center" vertical="center"/>
    </xf>
    <xf numFmtId="1" fontId="34" fillId="11" borderId="37" xfId="3" applyNumberFormat="1" applyFont="1" applyFill="1" applyBorder="1" applyAlignment="1">
      <alignment horizontal="center" vertical="center"/>
    </xf>
    <xf numFmtId="1" fontId="34" fillId="11" borderId="61" xfId="3" applyNumberFormat="1" applyFont="1" applyFill="1" applyBorder="1" applyAlignment="1">
      <alignment horizontal="center" vertical="center"/>
    </xf>
    <xf numFmtId="1" fontId="34" fillId="11" borderId="1" xfId="3" applyNumberFormat="1" applyFont="1" applyFill="1" applyBorder="1" applyAlignment="1">
      <alignment horizontal="center" vertical="center"/>
    </xf>
    <xf numFmtId="1" fontId="34" fillId="11" borderId="86" xfId="3" applyNumberFormat="1" applyFont="1" applyFill="1" applyBorder="1" applyAlignment="1">
      <alignment horizontal="center" vertical="center"/>
    </xf>
    <xf numFmtId="0" fontId="52" fillId="0" borderId="44" xfId="0" applyFont="1" applyBorder="1" applyAlignment="1">
      <alignment horizontal="center" vertical="center"/>
    </xf>
    <xf numFmtId="0" fontId="44" fillId="0" borderId="31" xfId="0" applyFont="1" applyBorder="1" applyAlignment="1">
      <alignment horizontal="center" vertical="center"/>
    </xf>
    <xf numFmtId="0" fontId="44" fillId="0" borderId="44" xfId="0" applyFont="1" applyBorder="1" applyAlignment="1">
      <alignment horizontal="center" vertical="center"/>
    </xf>
    <xf numFmtId="0" fontId="34" fillId="0" borderId="44" xfId="0" applyFont="1" applyBorder="1" applyAlignment="1">
      <alignment horizontal="center" vertical="center"/>
    </xf>
    <xf numFmtId="0" fontId="42" fillId="0" borderId="44" xfId="0" applyFont="1" applyBorder="1" applyAlignment="1">
      <alignment horizontal="center" vertical="center"/>
    </xf>
    <xf numFmtId="0" fontId="56" fillId="0" borderId="44" xfId="0" applyFont="1" applyBorder="1" applyAlignment="1">
      <alignment horizontal="center" vertical="center"/>
    </xf>
    <xf numFmtId="0" fontId="37" fillId="0" borderId="74" xfId="0" applyFont="1" applyBorder="1" applyAlignment="1">
      <alignment horizontal="center" vertical="center"/>
    </xf>
    <xf numFmtId="0" fontId="37" fillId="0" borderId="68" xfId="0" applyFont="1" applyBorder="1" applyAlignment="1">
      <alignment horizontal="center" vertical="center"/>
    </xf>
    <xf numFmtId="1" fontId="53" fillId="0" borderId="46" xfId="0" applyNumberFormat="1" applyFont="1" applyBorder="1" applyAlignment="1">
      <alignment horizontal="center" vertical="center"/>
    </xf>
    <xf numFmtId="4" fontId="53" fillId="0" borderId="50" xfId="0" applyNumberFormat="1" applyFont="1" applyBorder="1" applyAlignment="1">
      <alignment horizontal="center" vertical="center"/>
    </xf>
    <xf numFmtId="4" fontId="53" fillId="0" borderId="47" xfId="0" applyNumberFormat="1" applyFont="1" applyBorder="1" applyAlignment="1">
      <alignment horizontal="center" vertical="center"/>
    </xf>
    <xf numFmtId="0" fontId="53" fillId="0" borderId="64" xfId="0" applyFont="1" applyBorder="1" applyAlignment="1">
      <alignment horizontal="center" vertical="center"/>
    </xf>
    <xf numFmtId="0" fontId="53" fillId="0" borderId="50" xfId="0" quotePrefix="1" applyFont="1" applyBorder="1" applyAlignment="1">
      <alignment horizontal="center" vertical="center"/>
    </xf>
    <xf numFmtId="1" fontId="53" fillId="0" borderId="39" xfId="0" applyNumberFormat="1" applyFont="1" applyBorder="1" applyAlignment="1">
      <alignment horizontal="center" vertical="center"/>
    </xf>
    <xf numFmtId="0" fontId="53" fillId="0" borderId="50" xfId="0" applyFont="1" applyBorder="1" applyAlignment="1">
      <alignment horizontal="center" vertical="center"/>
    </xf>
    <xf numFmtId="0" fontId="53" fillId="0" borderId="73" xfId="0" applyFont="1" applyBorder="1" applyAlignment="1">
      <alignment horizontal="left" vertical="center"/>
    </xf>
    <xf numFmtId="2" fontId="4" fillId="0" borderId="0" xfId="3" applyNumberFormat="1" applyAlignment="1">
      <alignment horizontal="right"/>
    </xf>
    <xf numFmtId="2" fontId="53" fillId="0" borderId="46" xfId="0" applyNumberFormat="1" applyFont="1" applyBorder="1" applyAlignment="1">
      <alignment horizontal="center" vertical="center"/>
    </xf>
    <xf numFmtId="2" fontId="53" fillId="0" borderId="50" xfId="0" applyNumberFormat="1" applyFont="1" applyBorder="1" applyAlignment="1">
      <alignment horizontal="center" vertical="center"/>
    </xf>
    <xf numFmtId="0" fontId="53" fillId="0" borderId="47" xfId="0" applyFont="1" applyBorder="1" applyAlignment="1">
      <alignment horizontal="center" vertical="center"/>
    </xf>
    <xf numFmtId="0" fontId="53" fillId="0" borderId="39" xfId="0" quotePrefix="1" applyFont="1" applyBorder="1" applyAlignment="1">
      <alignment horizontal="center" vertical="center"/>
    </xf>
    <xf numFmtId="2" fontId="53" fillId="0" borderId="74" xfId="0" applyNumberFormat="1" applyFont="1" applyBorder="1" applyAlignment="1">
      <alignment horizontal="center" vertical="center"/>
    </xf>
    <xf numFmtId="2" fontId="53" fillId="0" borderId="39" xfId="0" applyNumberFormat="1" applyFont="1" applyBorder="1" applyAlignment="1">
      <alignment horizontal="center" vertical="center"/>
    </xf>
    <xf numFmtId="0" fontId="53" fillId="0" borderId="64" xfId="0" quotePrefix="1" applyFont="1" applyBorder="1" applyAlignment="1">
      <alignment horizontal="center" vertical="center"/>
    </xf>
    <xf numFmtId="0" fontId="53" fillId="0" borderId="39" xfId="0" applyFont="1" applyBorder="1" applyAlignment="1">
      <alignment horizontal="center" vertical="center"/>
    </xf>
    <xf numFmtId="0" fontId="53" fillId="0" borderId="46" xfId="0" applyFont="1" applyBorder="1" applyAlignment="1">
      <alignment horizontal="center" vertical="center"/>
    </xf>
    <xf numFmtId="1" fontId="53" fillId="0" borderId="47" xfId="0" applyNumberFormat="1" applyFont="1" applyBorder="1" applyAlignment="1">
      <alignment horizontal="center" vertical="center"/>
    </xf>
    <xf numFmtId="1" fontId="53" fillId="0" borderId="50" xfId="0" applyNumberFormat="1" applyFont="1" applyBorder="1" applyAlignment="1">
      <alignment horizontal="center" vertical="center"/>
    </xf>
    <xf numFmtId="3" fontId="53" fillId="0" borderId="47" xfId="0" applyNumberFormat="1" applyFont="1" applyBorder="1" applyAlignment="1">
      <alignment horizontal="center" vertical="center"/>
    </xf>
    <xf numFmtId="3" fontId="53" fillId="0" borderId="50" xfId="0" applyNumberFormat="1" applyFont="1" applyBorder="1" applyAlignment="1">
      <alignment horizontal="center" vertical="center"/>
    </xf>
    <xf numFmtId="49" fontId="53" fillId="0" borderId="39" xfId="0" applyNumberFormat="1" applyFont="1" applyBorder="1" applyAlignment="1">
      <alignment horizontal="center" vertical="center"/>
    </xf>
    <xf numFmtId="0" fontId="10" fillId="0" borderId="39" xfId="0" applyFont="1" applyBorder="1" applyAlignment="1">
      <alignment horizontal="left" vertical="center" wrapText="1"/>
    </xf>
    <xf numFmtId="0" fontId="10" fillId="0" borderId="39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3" fillId="0" borderId="39" xfId="0" applyFont="1" applyBorder="1" applyAlignment="1">
      <alignment horizontal="left" vertical="center"/>
    </xf>
    <xf numFmtId="0" fontId="3" fillId="0" borderId="39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3" fillId="0" borderId="40" xfId="0" applyFont="1" applyBorder="1" applyAlignment="1">
      <alignment horizontal="left" vertical="center"/>
    </xf>
    <xf numFmtId="0" fontId="3" fillId="0" borderId="40" xfId="0" applyFont="1" applyBorder="1" applyAlignment="1">
      <alignment vertical="center"/>
    </xf>
    <xf numFmtId="0" fontId="3" fillId="0" borderId="69" xfId="0" applyFont="1" applyBorder="1" applyAlignment="1">
      <alignment horizontal="left" vertical="center"/>
    </xf>
    <xf numFmtId="0" fontId="3" fillId="0" borderId="69" xfId="0" applyFont="1" applyBorder="1" applyAlignment="1">
      <alignment vertical="center"/>
    </xf>
    <xf numFmtId="0" fontId="3" fillId="0" borderId="39" xfId="0" applyFont="1" applyBorder="1" applyAlignment="1">
      <alignment horizontal="center" vertical="center" wrapText="1"/>
    </xf>
    <xf numFmtId="0" fontId="63" fillId="0" borderId="0" xfId="0" quotePrefix="1" applyFont="1"/>
    <xf numFmtId="0" fontId="63" fillId="0" borderId="0" xfId="0" applyFont="1" applyAlignment="1">
      <alignment horizontal="center"/>
    </xf>
    <xf numFmtId="0" fontId="0" fillId="0" borderId="58" xfId="0" applyBorder="1"/>
    <xf numFmtId="0" fontId="45" fillId="0" borderId="4" xfId="0" applyFont="1" applyBorder="1"/>
    <xf numFmtId="0" fontId="41" fillId="0" borderId="6" xfId="0" applyFont="1" applyBorder="1"/>
    <xf numFmtId="0" fontId="41" fillId="0" borderId="51" xfId="0" applyFont="1" applyBorder="1"/>
    <xf numFmtId="0" fontId="41" fillId="0" borderId="29" xfId="0" applyFont="1" applyBorder="1" applyAlignment="1">
      <alignment horizontal="center"/>
    </xf>
    <xf numFmtId="0" fontId="63" fillId="0" borderId="0" xfId="0" applyFont="1"/>
    <xf numFmtId="0" fontId="41" fillId="0" borderId="67" xfId="0" applyFont="1" applyBorder="1" applyAlignment="1">
      <alignment horizontal="center" vertical="center" wrapText="1"/>
    </xf>
    <xf numFmtId="0" fontId="41" fillId="0" borderId="40" xfId="0" applyFont="1" applyBorder="1" applyAlignment="1">
      <alignment horizontal="center" vertical="center" textRotation="90" wrapText="1"/>
    </xf>
    <xf numFmtId="0" fontId="0" fillId="0" borderId="56" xfId="0" applyBorder="1"/>
    <xf numFmtId="164" fontId="41" fillId="0" borderId="39" xfId="0" applyNumberFormat="1" applyFont="1" applyBorder="1" applyAlignment="1">
      <alignment horizontal="center"/>
    </xf>
    <xf numFmtId="2" fontId="41" fillId="0" borderId="39" xfId="0" quotePrefix="1" applyNumberFormat="1" applyFont="1" applyBorder="1" applyAlignment="1">
      <alignment horizontal="center"/>
    </xf>
    <xf numFmtId="0" fontId="41" fillId="0" borderId="39" xfId="0" quotePrefix="1" applyFont="1" applyBorder="1" applyAlignment="1">
      <alignment horizontal="center"/>
    </xf>
    <xf numFmtId="0" fontId="41" fillId="0" borderId="24" xfId="0" applyFont="1" applyBorder="1" applyAlignment="1">
      <alignment horizontal="center"/>
    </xf>
    <xf numFmtId="1" fontId="41" fillId="0" borderId="39" xfId="0" quotePrefix="1" applyNumberFormat="1" applyFont="1" applyBorder="1" applyAlignment="1">
      <alignment horizontal="center"/>
    </xf>
    <xf numFmtId="0" fontId="41" fillId="0" borderId="2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41" fillId="0" borderId="87" xfId="0" applyFont="1" applyBorder="1" applyAlignment="1">
      <alignment horizontal="right"/>
    </xf>
    <xf numFmtId="2" fontId="41" fillId="0" borderId="45" xfId="0" applyNumberFormat="1" applyFont="1" applyBorder="1" applyAlignment="1">
      <alignment horizontal="center"/>
    </xf>
    <xf numFmtId="1" fontId="41" fillId="0" borderId="45" xfId="0" applyNumberFormat="1" applyFont="1" applyBorder="1" applyAlignment="1">
      <alignment horizontal="center"/>
    </xf>
    <xf numFmtId="0" fontId="41" fillId="0" borderId="49" xfId="0" applyFont="1" applyBorder="1" applyAlignment="1">
      <alignment horizontal="center" vertical="center" textRotation="90" wrapText="1"/>
    </xf>
    <xf numFmtId="1" fontId="41" fillId="0" borderId="50" xfId="0" applyNumberFormat="1" applyFont="1" applyBorder="1" applyAlignment="1">
      <alignment horizontal="center"/>
    </xf>
    <xf numFmtId="0" fontId="41" fillId="0" borderId="50" xfId="0" quotePrefix="1" applyFont="1" applyBorder="1" applyAlignment="1">
      <alignment horizontal="center"/>
    </xf>
    <xf numFmtId="0" fontId="41" fillId="0" borderId="6" xfId="0" quotePrefix="1" applyFont="1" applyBorder="1" applyAlignment="1">
      <alignment horizontal="center"/>
    </xf>
    <xf numFmtId="1" fontId="41" fillId="0" borderId="50" xfId="0" quotePrefix="1" applyNumberFormat="1" applyFont="1" applyBorder="1" applyAlignment="1">
      <alignment horizontal="center"/>
    </xf>
    <xf numFmtId="0" fontId="41" fillId="0" borderId="20" xfId="0" applyFont="1" applyBorder="1" applyAlignment="1">
      <alignment horizontal="center" vertical="center" textRotation="90" wrapText="1"/>
    </xf>
    <xf numFmtId="164" fontId="41" fillId="0" borderId="64" xfId="0" applyNumberFormat="1" applyFont="1" applyBorder="1" applyAlignment="1">
      <alignment horizontal="center"/>
    </xf>
    <xf numFmtId="171" fontId="41" fillId="0" borderId="39" xfId="0" applyNumberFormat="1" applyFont="1" applyBorder="1" applyAlignment="1">
      <alignment horizontal="center"/>
    </xf>
    <xf numFmtId="2" fontId="37" fillId="0" borderId="12" xfId="3" applyNumberFormat="1" applyFont="1" applyBorder="1" applyAlignment="1">
      <alignment horizontal="center" vertical="center"/>
    </xf>
    <xf numFmtId="2" fontId="37" fillId="0" borderId="34" xfId="3" applyNumberFormat="1" applyFont="1" applyBorder="1" applyAlignment="1">
      <alignment horizontal="center" vertical="center"/>
    </xf>
    <xf numFmtId="2" fontId="53" fillId="0" borderId="50" xfId="3" applyNumberFormat="1" applyFont="1" applyBorder="1" applyAlignment="1">
      <alignment horizontal="center" vertical="center"/>
    </xf>
    <xf numFmtId="2" fontId="37" fillId="0" borderId="50" xfId="3" applyNumberFormat="1" applyFont="1" applyBorder="1" applyAlignment="1">
      <alignment horizontal="center" vertical="center"/>
    </xf>
    <xf numFmtId="2" fontId="37" fillId="0" borderId="28" xfId="3" applyNumberFormat="1" applyFont="1" applyBorder="1" applyAlignment="1">
      <alignment horizontal="center" vertical="center"/>
    </xf>
    <xf numFmtId="2" fontId="54" fillId="0" borderId="28" xfId="3" applyNumberFormat="1" applyFont="1" applyBorder="1" applyAlignment="1">
      <alignment horizontal="center" vertical="center"/>
    </xf>
    <xf numFmtId="2" fontId="37" fillId="0" borderId="32" xfId="3" applyNumberFormat="1" applyFont="1" applyBorder="1" applyAlignment="1">
      <alignment horizontal="center" vertical="center"/>
    </xf>
    <xf numFmtId="1" fontId="37" fillId="0" borderId="56" xfId="3" applyNumberFormat="1" applyFont="1" applyBorder="1" applyAlignment="1">
      <alignment horizontal="center" vertical="center"/>
    </xf>
    <xf numFmtId="1" fontId="53" fillId="0" borderId="61" xfId="3" applyNumberFormat="1" applyFont="1" applyBorder="1" applyAlignment="1">
      <alignment horizontal="center" vertical="center"/>
    </xf>
    <xf numFmtId="171" fontId="41" fillId="0" borderId="49" xfId="0" applyNumberFormat="1" applyFont="1" applyBorder="1" applyAlignment="1">
      <alignment horizontal="center"/>
    </xf>
    <xf numFmtId="164" fontId="41" fillId="0" borderId="20" xfId="0" applyNumberFormat="1" applyFont="1" applyBorder="1" applyAlignment="1">
      <alignment horizontal="center"/>
    </xf>
    <xf numFmtId="2" fontId="41" fillId="0" borderId="14" xfId="0" quotePrefix="1" applyNumberFormat="1" applyFont="1" applyBorder="1" applyAlignment="1">
      <alignment horizontal="center"/>
    </xf>
    <xf numFmtId="0" fontId="41" fillId="0" borderId="14" xfId="0" quotePrefix="1" applyFont="1" applyBorder="1" applyAlignment="1">
      <alignment horizontal="center"/>
    </xf>
    <xf numFmtId="0" fontId="41" fillId="0" borderId="15" xfId="0" quotePrefix="1" applyFont="1" applyBorder="1" applyAlignment="1">
      <alignment horizontal="center"/>
    </xf>
    <xf numFmtId="2" fontId="41" fillId="0" borderId="27" xfId="0" quotePrefix="1" applyNumberFormat="1" applyFont="1" applyBorder="1" applyAlignment="1">
      <alignment horizontal="center"/>
    </xf>
    <xf numFmtId="1" fontId="41" fillId="0" borderId="27" xfId="0" quotePrefix="1" applyNumberFormat="1" applyFont="1" applyBorder="1" applyAlignment="1">
      <alignment horizontal="center"/>
    </xf>
    <xf numFmtId="1" fontId="41" fillId="0" borderId="28" xfId="0" quotePrefix="1" applyNumberFormat="1" applyFont="1" applyBorder="1" applyAlignment="1">
      <alignment horizontal="center"/>
    </xf>
    <xf numFmtId="171" fontId="41" fillId="0" borderId="29" xfId="0" applyNumberFormat="1" applyFont="1" applyBorder="1" applyAlignment="1">
      <alignment horizontal="center"/>
    </xf>
    <xf numFmtId="164" fontId="41" fillId="0" borderId="29" xfId="0" applyNumberFormat="1" applyFont="1" applyBorder="1" applyAlignment="1">
      <alignment horizontal="center"/>
    </xf>
    <xf numFmtId="2" fontId="41" fillId="0" borderId="29" xfId="0" applyNumberFormat="1" applyFont="1" applyBorder="1" applyAlignment="1">
      <alignment horizontal="center"/>
    </xf>
    <xf numFmtId="1" fontId="41" fillId="0" borderId="29" xfId="0" applyNumberFormat="1" applyFont="1" applyBorder="1" applyAlignment="1">
      <alignment horizontal="center"/>
    </xf>
    <xf numFmtId="0" fontId="41" fillId="0" borderId="7" xfId="0" quotePrefix="1" applyFont="1" applyBorder="1" applyAlignment="1">
      <alignment horizontal="center"/>
    </xf>
    <xf numFmtId="1" fontId="41" fillId="0" borderId="47" xfId="0" applyNumberFormat="1" applyFont="1" applyBorder="1" applyAlignment="1">
      <alignment horizontal="center"/>
    </xf>
    <xf numFmtId="0" fontId="41" fillId="0" borderId="47" xfId="0" quotePrefix="1" applyFont="1" applyBorder="1" applyAlignment="1">
      <alignment horizontal="center"/>
    </xf>
    <xf numFmtId="1" fontId="41" fillId="0" borderId="47" xfId="0" quotePrefix="1" applyNumberFormat="1" applyFont="1" applyBorder="1" applyAlignment="1">
      <alignment horizontal="center"/>
    </xf>
    <xf numFmtId="0" fontId="41" fillId="0" borderId="16" xfId="0" quotePrefix="1" applyFont="1" applyBorder="1" applyAlignment="1">
      <alignment horizontal="center"/>
    </xf>
    <xf numFmtId="1" fontId="41" fillId="0" borderId="25" xfId="0" quotePrefix="1" applyNumberFormat="1" applyFont="1" applyBorder="1" applyAlignment="1">
      <alignment horizontal="center"/>
    </xf>
    <xf numFmtId="1" fontId="41" fillId="0" borderId="86" xfId="0" applyNumberFormat="1" applyFont="1" applyBorder="1" applyAlignment="1">
      <alignment horizontal="center"/>
    </xf>
    <xf numFmtId="0" fontId="41" fillId="0" borderId="11" xfId="0" applyFont="1" applyBorder="1" applyAlignment="1">
      <alignment horizontal="center"/>
    </xf>
    <xf numFmtId="0" fontId="41" fillId="0" borderId="13" xfId="0" applyFont="1" applyBorder="1" applyAlignment="1">
      <alignment horizontal="center" vertical="center"/>
    </xf>
    <xf numFmtId="0" fontId="41" fillId="0" borderId="41" xfId="0" applyFont="1" applyBorder="1" applyAlignment="1">
      <alignment horizontal="center" vertical="center" textRotation="90" wrapText="1"/>
    </xf>
    <xf numFmtId="0" fontId="41" fillId="0" borderId="24" xfId="0" applyFont="1" applyBorder="1"/>
    <xf numFmtId="0" fontId="41" fillId="0" borderId="27" xfId="0" applyFont="1" applyBorder="1" applyAlignment="1">
      <alignment horizontal="center"/>
    </xf>
    <xf numFmtId="0" fontId="41" fillId="0" borderId="28" xfId="0" applyFont="1" applyBorder="1" applyAlignment="1">
      <alignment horizontal="center"/>
    </xf>
    <xf numFmtId="0" fontId="41" fillId="0" borderId="25" xfId="0" applyFont="1" applyBorder="1" applyAlignment="1">
      <alignment horizontal="center"/>
    </xf>
    <xf numFmtId="3" fontId="53" fillId="0" borderId="39" xfId="0" applyNumberFormat="1" applyFont="1" applyBorder="1" applyAlignment="1">
      <alignment horizontal="center" vertical="center"/>
    </xf>
    <xf numFmtId="0" fontId="37" fillId="0" borderId="47" xfId="0" applyFont="1" applyBorder="1" applyAlignment="1">
      <alignment horizontal="center" vertical="center"/>
    </xf>
    <xf numFmtId="0" fontId="37" fillId="0" borderId="64" xfId="0" applyFont="1" applyBorder="1" applyAlignment="1">
      <alignment horizontal="center" vertical="center"/>
    </xf>
    <xf numFmtId="0" fontId="37" fillId="0" borderId="39" xfId="0" quotePrefix="1" applyFont="1" applyBorder="1" applyAlignment="1">
      <alignment horizontal="center" vertical="center"/>
    </xf>
    <xf numFmtId="0" fontId="37" fillId="0" borderId="50" xfId="0" applyFont="1" applyBorder="1" applyAlignment="1">
      <alignment horizontal="center" vertical="center"/>
    </xf>
    <xf numFmtId="0" fontId="37" fillId="0" borderId="73" xfId="0" applyFont="1" applyBorder="1" applyAlignment="1">
      <alignment horizontal="left" vertical="center"/>
    </xf>
    <xf numFmtId="0" fontId="37" fillId="0" borderId="46" xfId="0" applyFont="1" applyBorder="1" applyAlignment="1">
      <alignment horizontal="center" vertical="center"/>
    </xf>
    <xf numFmtId="1" fontId="53" fillId="2" borderId="30" xfId="1" applyNumberFormat="1" applyFont="1" applyFill="1" applyBorder="1" applyAlignment="1">
      <alignment horizontal="center"/>
    </xf>
    <xf numFmtId="166" fontId="53" fillId="2" borderId="33" xfId="1" applyNumberFormat="1" applyFont="1" applyFill="1" applyBorder="1" applyAlignment="1">
      <alignment horizontal="center"/>
    </xf>
    <xf numFmtId="0" fontId="53" fillId="2" borderId="33" xfId="1" applyFont="1" applyFill="1" applyBorder="1" applyAlignment="1">
      <alignment horizontal="center"/>
    </xf>
    <xf numFmtId="11" fontId="53" fillId="2" borderId="29" xfId="1" applyNumberFormat="1" applyFont="1" applyFill="1" applyBorder="1" applyAlignment="1">
      <alignment horizontal="center" vertical="center"/>
    </xf>
    <xf numFmtId="1" fontId="53" fillId="2" borderId="27" xfId="1" applyNumberFormat="1" applyFont="1" applyFill="1" applyBorder="1" applyAlignment="1">
      <alignment horizontal="center" vertical="center"/>
    </xf>
    <xf numFmtId="165" fontId="53" fillId="2" borderId="30" xfId="1" applyNumberFormat="1" applyFont="1" applyFill="1" applyBorder="1" applyAlignment="1">
      <alignment horizontal="center"/>
    </xf>
    <xf numFmtId="11" fontId="53" fillId="2" borderId="29" xfId="1" quotePrefix="1" applyNumberFormat="1" applyFont="1" applyFill="1" applyBorder="1" applyAlignment="1">
      <alignment horizontal="center" vertical="center"/>
    </xf>
    <xf numFmtId="1" fontId="53" fillId="0" borderId="39" xfId="1" applyNumberFormat="1" applyFont="1" applyBorder="1" applyAlignment="1">
      <alignment horizontal="center"/>
    </xf>
    <xf numFmtId="1" fontId="53" fillId="2" borderId="39" xfId="1" applyNumberFormat="1" applyFont="1" applyFill="1" applyBorder="1" applyAlignment="1">
      <alignment horizontal="center"/>
    </xf>
    <xf numFmtId="1" fontId="53" fillId="2" borderId="40" xfId="1" applyNumberFormat="1" applyFont="1" applyFill="1" applyBorder="1" applyAlignment="1">
      <alignment horizontal="center" vertical="center" textRotation="90" wrapText="1"/>
    </xf>
    <xf numFmtId="1" fontId="53" fillId="2" borderId="14" xfId="1" applyNumberFormat="1" applyFont="1" applyFill="1" applyBorder="1" applyAlignment="1">
      <alignment horizontal="center" vertical="center" textRotation="90" wrapText="1"/>
    </xf>
    <xf numFmtId="1" fontId="53" fillId="2" borderId="30" xfId="1" applyNumberFormat="1" applyFont="1" applyFill="1" applyBorder="1" applyAlignment="1">
      <alignment horizontal="center" vertical="center" textRotation="90" wrapText="1"/>
    </xf>
    <xf numFmtId="171" fontId="34" fillId="0" borderId="12" xfId="6" applyNumberFormat="1" applyFont="1" applyBorder="1" applyAlignment="1">
      <alignment horizontal="center"/>
    </xf>
    <xf numFmtId="173" fontId="34" fillId="0" borderId="50" xfId="6" quotePrefix="1" applyNumberFormat="1" applyFont="1" applyBorder="1" applyAlignment="1">
      <alignment horizontal="center"/>
    </xf>
    <xf numFmtId="0" fontId="34" fillId="0" borderId="50" xfId="6" quotePrefix="1" applyFont="1" applyBorder="1" applyAlignment="1">
      <alignment horizontal="center"/>
    </xf>
    <xf numFmtId="172" fontId="34" fillId="0" borderId="28" xfId="5" applyNumberFormat="1" applyFont="1" applyBorder="1" applyAlignment="1">
      <alignment horizontal="center"/>
    </xf>
    <xf numFmtId="171" fontId="34" fillId="0" borderId="10" xfId="6" applyNumberFormat="1" applyFont="1" applyBorder="1" applyAlignment="1">
      <alignment horizontal="center"/>
    </xf>
    <xf numFmtId="1" fontId="51" fillId="0" borderId="46" xfId="5" applyNumberFormat="1" applyFont="1" applyBorder="1" applyAlignment="1">
      <alignment horizontal="center"/>
    </xf>
    <xf numFmtId="165" fontId="51" fillId="0" borderId="47" xfId="5" applyNumberFormat="1" applyFont="1" applyBorder="1" applyAlignment="1">
      <alignment horizontal="center"/>
    </xf>
    <xf numFmtId="3" fontId="34" fillId="0" borderId="3" xfId="6" applyNumberFormat="1" applyFont="1" applyBorder="1" applyAlignment="1">
      <alignment horizontal="center" vertical="center"/>
    </xf>
    <xf numFmtId="168" fontId="53" fillId="0" borderId="39" xfId="0" applyNumberFormat="1" applyFont="1" applyBorder="1" applyAlignment="1">
      <alignment horizontal="center" vertical="center"/>
    </xf>
    <xf numFmtId="165" fontId="53" fillId="0" borderId="50" xfId="0" applyNumberFormat="1" applyFont="1" applyBorder="1" applyAlignment="1">
      <alignment horizontal="center" vertical="center"/>
    </xf>
    <xf numFmtId="168" fontId="53" fillId="0" borderId="47" xfId="0" applyNumberFormat="1" applyFont="1" applyBorder="1" applyAlignment="1">
      <alignment horizontal="center" vertical="center"/>
    </xf>
    <xf numFmtId="1" fontId="53" fillId="0" borderId="32" xfId="0" applyNumberFormat="1" applyFont="1" applyBorder="1" applyAlignment="1">
      <alignment horizontal="center" vertical="center"/>
    </xf>
    <xf numFmtId="0" fontId="53" fillId="0" borderId="34" xfId="0" applyFont="1" applyBorder="1" applyAlignment="1">
      <alignment horizontal="center" vertical="center"/>
    </xf>
    <xf numFmtId="0" fontId="53" fillId="0" borderId="36" xfId="0" applyFont="1" applyBorder="1" applyAlignment="1">
      <alignment horizontal="center" vertical="center"/>
    </xf>
    <xf numFmtId="49" fontId="53" fillId="0" borderId="64" xfId="0" applyNumberFormat="1" applyFont="1" applyBorder="1" applyAlignment="1">
      <alignment horizontal="center" vertical="center"/>
    </xf>
    <xf numFmtId="1" fontId="53" fillId="0" borderId="36" xfId="0" applyNumberFormat="1" applyFont="1" applyBorder="1" applyAlignment="1">
      <alignment horizontal="center" vertical="center"/>
    </xf>
    <xf numFmtId="11" fontId="53" fillId="0" borderId="73" xfId="0" applyNumberFormat="1" applyFont="1" applyBorder="1" applyAlignment="1">
      <alignment horizontal="left" vertical="center"/>
    </xf>
    <xf numFmtId="1" fontId="31" fillId="0" borderId="0" xfId="0" applyNumberFormat="1" applyFont="1" applyAlignment="1">
      <alignment horizontal="center" vertical="center"/>
    </xf>
    <xf numFmtId="1" fontId="53" fillId="0" borderId="0" xfId="0" applyNumberFormat="1" applyFont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53" fillId="0" borderId="0" xfId="0" quotePrefix="1" applyFont="1" applyAlignment="1">
      <alignment horizontal="center" vertical="center"/>
    </xf>
    <xf numFmtId="0" fontId="53" fillId="0" borderId="0" xfId="0" applyFont="1" applyAlignment="1">
      <alignment horizontal="left" vertical="center"/>
    </xf>
    <xf numFmtId="0" fontId="37" fillId="0" borderId="0" xfId="0" quotePrefix="1" applyFont="1" applyAlignment="1">
      <alignment horizontal="center" vertical="center"/>
    </xf>
    <xf numFmtId="1" fontId="37" fillId="0" borderId="0" xfId="0" applyNumberFormat="1" applyFont="1" applyAlignment="1">
      <alignment horizontal="center" vertical="center"/>
    </xf>
    <xf numFmtId="2" fontId="53" fillId="0" borderId="0" xfId="0" applyNumberFormat="1" applyFont="1" applyAlignment="1">
      <alignment horizontal="center" vertical="center"/>
    </xf>
    <xf numFmtId="2" fontId="31" fillId="0" borderId="0" xfId="0" applyNumberFormat="1" applyFont="1" applyAlignment="1">
      <alignment horizontal="center" vertical="center"/>
    </xf>
    <xf numFmtId="2" fontId="37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49" fontId="53" fillId="0" borderId="0" xfId="0" applyNumberFormat="1" applyFont="1" applyAlignment="1">
      <alignment horizontal="center" vertical="center"/>
    </xf>
    <xf numFmtId="0" fontId="25" fillId="0" borderId="62" xfId="0" applyFont="1" applyBorder="1"/>
    <xf numFmtId="0" fontId="25" fillId="0" borderId="0" xfId="0" applyFont="1" applyAlignment="1">
      <alignment horizontal="center" vertical="center"/>
    </xf>
    <xf numFmtId="0" fontId="25" fillId="0" borderId="18" xfId="0" applyFont="1" applyBorder="1"/>
    <xf numFmtId="0" fontId="36" fillId="0" borderId="18" xfId="0" applyFont="1" applyBorder="1" applyAlignment="1">
      <alignment horizontal="center"/>
    </xf>
    <xf numFmtId="0" fontId="25" fillId="0" borderId="65" xfId="0" applyFont="1" applyBorder="1"/>
    <xf numFmtId="0" fontId="31" fillId="0" borderId="44" xfId="0" applyFont="1" applyBorder="1" applyAlignment="1">
      <alignment horizontal="center"/>
    </xf>
    <xf numFmtId="1" fontId="31" fillId="0" borderId="27" xfId="0" applyNumberFormat="1" applyFont="1" applyBorder="1" applyAlignment="1">
      <alignment horizontal="center" vertical="center"/>
    </xf>
    <xf numFmtId="0" fontId="53" fillId="0" borderId="27" xfId="0" applyFont="1" applyBorder="1" applyAlignment="1">
      <alignment horizontal="center" vertical="center"/>
    </xf>
    <xf numFmtId="1" fontId="53" fillId="0" borderId="24" xfId="0" applyNumberFormat="1" applyFont="1" applyBorder="1" applyAlignment="1">
      <alignment horizontal="center" vertical="center"/>
    </xf>
    <xf numFmtId="1" fontId="53" fillId="0" borderId="27" xfId="0" applyNumberFormat="1" applyFont="1" applyBorder="1" applyAlignment="1">
      <alignment horizontal="center" vertical="center"/>
    </xf>
    <xf numFmtId="0" fontId="53" fillId="0" borderId="25" xfId="0" applyFont="1" applyBorder="1" applyAlignment="1">
      <alignment horizontal="center" vertical="center"/>
    </xf>
    <xf numFmtId="0" fontId="53" fillId="0" borderId="60" xfId="0" applyFont="1" applyBorder="1" applyAlignment="1">
      <alignment horizontal="center" vertical="center"/>
    </xf>
    <xf numFmtId="0" fontId="53" fillId="0" borderId="27" xfId="0" quotePrefix="1" applyFont="1" applyBorder="1" applyAlignment="1">
      <alignment horizontal="center" vertical="center"/>
    </xf>
    <xf numFmtId="0" fontId="53" fillId="0" borderId="91" xfId="0" applyFont="1" applyBorder="1" applyAlignment="1">
      <alignment horizontal="left" vertical="center"/>
    </xf>
    <xf numFmtId="0" fontId="31" fillId="0" borderId="63" xfId="0" applyFont="1" applyBorder="1" applyAlignment="1">
      <alignment horizontal="center"/>
    </xf>
    <xf numFmtId="1" fontId="31" fillId="0" borderId="28" xfId="0" applyNumberFormat="1" applyFont="1" applyBorder="1" applyAlignment="1">
      <alignment horizontal="center" vertical="center"/>
    </xf>
    <xf numFmtId="1" fontId="31" fillId="0" borderId="25" xfId="0" applyNumberFormat="1" applyFont="1" applyBorder="1" applyAlignment="1">
      <alignment horizontal="center" vertical="center"/>
    </xf>
    <xf numFmtId="0" fontId="31" fillId="0" borderId="91" xfId="0" applyFont="1" applyBorder="1" applyAlignment="1">
      <alignment horizontal="left" vertical="center"/>
    </xf>
    <xf numFmtId="0" fontId="37" fillId="2" borderId="32" xfId="1" applyFont="1" applyFill="1" applyBorder="1" applyAlignment="1">
      <alignment horizontal="center"/>
    </xf>
    <xf numFmtId="0" fontId="37" fillId="0" borderId="32" xfId="1" applyFont="1" applyBorder="1" applyAlignment="1">
      <alignment horizontal="center"/>
    </xf>
    <xf numFmtId="2" fontId="41" fillId="0" borderId="47" xfId="0" applyNumberFormat="1" applyFont="1" applyBorder="1" applyAlignment="1">
      <alignment horizontal="center"/>
    </xf>
    <xf numFmtId="2" fontId="42" fillId="0" borderId="47" xfId="0" applyNumberFormat="1" applyFont="1" applyBorder="1" applyAlignment="1">
      <alignment horizontal="center"/>
    </xf>
    <xf numFmtId="2" fontId="42" fillId="0" borderId="16" xfId="0" applyNumberFormat="1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1" fontId="41" fillId="0" borderId="45" xfId="0" applyNumberFormat="1" applyFont="1" applyBorder="1" applyAlignment="1">
      <alignment horizontal="center" vertical="center"/>
    </xf>
    <xf numFmtId="1" fontId="41" fillId="0" borderId="48" xfId="0" applyNumberFormat="1" applyFont="1" applyBorder="1" applyAlignment="1">
      <alignment horizontal="center" vertical="center"/>
    </xf>
    <xf numFmtId="165" fontId="41" fillId="0" borderId="45" xfId="0" applyNumberFormat="1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2" fontId="41" fillId="0" borderId="45" xfId="0" applyNumberFormat="1" applyFont="1" applyBorder="1" applyAlignment="1">
      <alignment horizontal="center" vertical="center"/>
    </xf>
    <xf numFmtId="165" fontId="41" fillId="0" borderId="86" xfId="0" applyNumberFormat="1" applyFont="1" applyBorder="1" applyAlignment="1">
      <alignment horizontal="center" vertical="center"/>
    </xf>
    <xf numFmtId="3" fontId="0" fillId="0" borderId="0" xfId="0" applyNumberFormat="1"/>
    <xf numFmtId="0" fontId="16" fillId="0" borderId="24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0" fillId="0" borderId="17" xfId="0" applyBorder="1"/>
    <xf numFmtId="0" fontId="0" fillId="0" borderId="26" xfId="0" applyBorder="1"/>
    <xf numFmtId="0" fontId="0" fillId="0" borderId="10" xfId="0" applyBorder="1"/>
    <xf numFmtId="0" fontId="0" fillId="0" borderId="46" xfId="0" applyBorder="1"/>
    <xf numFmtId="0" fontId="0" fillId="0" borderId="24" xfId="0" applyBorder="1"/>
    <xf numFmtId="0" fontId="49" fillId="0" borderId="73" xfId="0" applyFont="1" applyBorder="1" applyAlignment="1">
      <alignment horizontal="center" vertical="center"/>
    </xf>
    <xf numFmtId="0" fontId="0" fillId="0" borderId="42" xfId="0" applyBorder="1"/>
    <xf numFmtId="0" fontId="0" fillId="0" borderId="33" xfId="0" applyBorder="1"/>
    <xf numFmtId="0" fontId="0" fillId="0" borderId="64" xfId="0" applyBorder="1"/>
    <xf numFmtId="0" fontId="0" fillId="0" borderId="60" xfId="0" applyBorder="1"/>
    <xf numFmtId="178" fontId="1" fillId="0" borderId="0" xfId="0" applyNumberFormat="1" applyFont="1"/>
    <xf numFmtId="0" fontId="0" fillId="0" borderId="0" xfId="0" quotePrefix="1" applyAlignment="1">
      <alignment horizontal="right"/>
    </xf>
    <xf numFmtId="0" fontId="41" fillId="0" borderId="46" xfId="0" applyFont="1" applyBorder="1" applyAlignment="1">
      <alignment horizontal="center" vertical="center"/>
    </xf>
    <xf numFmtId="0" fontId="41" fillId="0" borderId="41" xfId="0" applyFont="1" applyBorder="1" applyAlignment="1">
      <alignment horizontal="center"/>
    </xf>
    <xf numFmtId="0" fontId="41" fillId="0" borderId="47" xfId="0" quotePrefix="1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41" fillId="0" borderId="24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7" xfId="0" quotePrefix="1" applyBorder="1" applyAlignment="1">
      <alignment horizontal="center" vertical="center"/>
    </xf>
    <xf numFmtId="0" fontId="0" fillId="0" borderId="25" xfId="0" quotePrefix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39" xfId="0" applyBorder="1"/>
    <xf numFmtId="0" fontId="0" fillId="0" borderId="27" xfId="0" applyBorder="1"/>
    <xf numFmtId="165" fontId="53" fillId="0" borderId="39" xfId="0" applyNumberFormat="1" applyFont="1" applyBorder="1" applyAlignment="1">
      <alignment horizontal="center" vertical="center"/>
    </xf>
    <xf numFmtId="165" fontId="53" fillId="0" borderId="36" xfId="0" applyNumberFormat="1" applyFont="1" applyBorder="1" applyAlignment="1">
      <alignment horizontal="center" vertical="center"/>
    </xf>
    <xf numFmtId="2" fontId="53" fillId="0" borderId="36" xfId="0" applyNumberFormat="1" applyFont="1" applyBorder="1" applyAlignment="1">
      <alignment horizontal="center" vertical="center"/>
    </xf>
    <xf numFmtId="0" fontId="65" fillId="0" borderId="73" xfId="9" applyFont="1" applyBorder="1" applyAlignment="1">
      <alignment horizontal="center"/>
    </xf>
    <xf numFmtId="0" fontId="33" fillId="0" borderId="44" xfId="0" applyFont="1" applyBorder="1" applyAlignment="1">
      <alignment horizontal="center"/>
    </xf>
    <xf numFmtId="172" fontId="52" fillId="7" borderId="12" xfId="0" applyNumberFormat="1" applyFont="1" applyFill="1" applyBorder="1" applyAlignment="1">
      <alignment horizontal="center" vertical="center"/>
    </xf>
    <xf numFmtId="172" fontId="52" fillId="7" borderId="30" xfId="0" applyNumberFormat="1" applyFont="1" applyFill="1" applyBorder="1" applyAlignment="1">
      <alignment horizontal="center" vertical="center"/>
    </xf>
    <xf numFmtId="172" fontId="52" fillId="7" borderId="34" xfId="0" applyNumberFormat="1" applyFont="1" applyFill="1" applyBorder="1" applyAlignment="1">
      <alignment horizontal="center" vertical="center"/>
    </xf>
    <xf numFmtId="172" fontId="52" fillId="7" borderId="39" xfId="0" applyNumberFormat="1" applyFont="1" applyFill="1" applyBorder="1" applyAlignment="1">
      <alignment horizontal="center" vertical="center"/>
    </xf>
    <xf numFmtId="172" fontId="33" fillId="7" borderId="30" xfId="0" applyNumberFormat="1" applyFont="1" applyFill="1" applyBorder="1" applyAlignment="1">
      <alignment horizontal="center" vertical="center"/>
    </xf>
    <xf numFmtId="172" fontId="29" fillId="7" borderId="30" xfId="0" applyNumberFormat="1" applyFont="1" applyFill="1" applyBorder="1" applyAlignment="1">
      <alignment horizontal="center" vertical="center"/>
    </xf>
    <xf numFmtId="172" fontId="52" fillId="0" borderId="47" xfId="0" applyNumberFormat="1" applyFont="1" applyBorder="1" applyAlignment="1">
      <alignment horizontal="center" vertical="center"/>
    </xf>
    <xf numFmtId="172" fontId="33" fillId="0" borderId="47" xfId="0" applyNumberFormat="1" applyFont="1" applyBorder="1" applyAlignment="1">
      <alignment horizontal="center" vertical="center"/>
    </xf>
    <xf numFmtId="172" fontId="29" fillId="0" borderId="47" xfId="0" applyNumberFormat="1" applyFont="1" applyBorder="1" applyAlignment="1">
      <alignment horizontal="center" vertical="center"/>
    </xf>
    <xf numFmtId="172" fontId="53" fillId="2" borderId="30" xfId="1" applyNumberFormat="1" applyFont="1" applyFill="1" applyBorder="1" applyAlignment="1">
      <alignment horizontal="center"/>
    </xf>
    <xf numFmtId="172" fontId="37" fillId="2" borderId="30" xfId="1" applyNumberFormat="1" applyFont="1" applyFill="1" applyBorder="1" applyAlignment="1">
      <alignment horizontal="center"/>
    </xf>
    <xf numFmtId="172" fontId="34" fillId="0" borderId="39" xfId="6" quotePrefix="1" applyNumberFormat="1" applyFont="1" applyBorder="1" applyAlignment="1">
      <alignment horizontal="center"/>
    </xf>
    <xf numFmtId="172" fontId="52" fillId="0" borderId="36" xfId="0" applyNumberFormat="1" applyFont="1" applyBorder="1" applyAlignment="1">
      <alignment horizontal="center" vertical="center"/>
    </xf>
    <xf numFmtId="172" fontId="29" fillId="0" borderId="36" xfId="0" applyNumberFormat="1" applyFont="1" applyBorder="1" applyAlignment="1">
      <alignment horizontal="center" vertical="center"/>
    </xf>
    <xf numFmtId="172" fontId="33" fillId="0" borderId="36" xfId="0" applyNumberFormat="1" applyFont="1" applyBorder="1" applyAlignment="1">
      <alignment horizontal="center" vertical="center"/>
    </xf>
    <xf numFmtId="172" fontId="42" fillId="0" borderId="39" xfId="0" applyNumberFormat="1" applyFont="1" applyBorder="1" applyAlignment="1">
      <alignment horizontal="center"/>
    </xf>
    <xf numFmtId="172" fontId="37" fillId="10" borderId="39" xfId="3" applyNumberFormat="1" applyFont="1" applyFill="1" applyBorder="1" applyAlignment="1">
      <alignment horizontal="center" vertical="center"/>
    </xf>
    <xf numFmtId="172" fontId="37" fillId="10" borderId="47" xfId="3" applyNumberFormat="1" applyFont="1" applyFill="1" applyBorder="1" applyAlignment="1">
      <alignment horizontal="center" vertical="center"/>
    </xf>
    <xf numFmtId="172" fontId="37" fillId="0" borderId="39" xfId="3" applyNumberFormat="1" applyFont="1" applyBorder="1" applyAlignment="1">
      <alignment horizontal="center" vertical="center"/>
    </xf>
    <xf numFmtId="172" fontId="37" fillId="0" borderId="47" xfId="3" applyNumberFormat="1" applyFont="1" applyBorder="1" applyAlignment="1">
      <alignment horizontal="center" vertical="center"/>
    </xf>
    <xf numFmtId="1" fontId="52" fillId="7" borderId="47" xfId="0" applyNumberFormat="1" applyFont="1" applyFill="1" applyBorder="1" applyAlignment="1">
      <alignment horizontal="center" vertical="center"/>
    </xf>
    <xf numFmtId="1" fontId="52" fillId="7" borderId="12" xfId="0" applyNumberFormat="1" applyFont="1" applyFill="1" applyBorder="1" applyAlignment="1">
      <alignment horizontal="center" vertical="center"/>
    </xf>
    <xf numFmtId="165" fontId="52" fillId="7" borderId="30" xfId="0" applyNumberFormat="1" applyFont="1" applyFill="1" applyBorder="1" applyAlignment="1">
      <alignment horizontal="center" vertical="center"/>
    </xf>
    <xf numFmtId="1" fontId="52" fillId="12" borderId="7" xfId="0" applyNumberFormat="1" applyFont="1" applyFill="1" applyBorder="1" applyAlignment="1">
      <alignment horizontal="center" vertical="center"/>
    </xf>
    <xf numFmtId="1" fontId="52" fillId="12" borderId="47" xfId="0" applyNumberFormat="1" applyFont="1" applyFill="1" applyBorder="1" applyAlignment="1">
      <alignment horizontal="center" vertical="center"/>
    </xf>
    <xf numFmtId="1" fontId="33" fillId="7" borderId="47" xfId="0" applyNumberFormat="1" applyFont="1" applyFill="1" applyBorder="1" applyAlignment="1">
      <alignment horizontal="center" vertical="center"/>
    </xf>
    <xf numFmtId="1" fontId="33" fillId="12" borderId="47" xfId="0" applyNumberFormat="1" applyFont="1" applyFill="1" applyBorder="1" applyAlignment="1">
      <alignment horizontal="center" vertical="center"/>
    </xf>
    <xf numFmtId="183" fontId="33" fillId="7" borderId="30" xfId="15" applyNumberFormat="1" applyFont="1" applyFill="1" applyBorder="1" applyAlignment="1">
      <alignment vertical="center"/>
    </xf>
    <xf numFmtId="1" fontId="29" fillId="12" borderId="36" xfId="0" applyNumberFormat="1" applyFont="1" applyFill="1" applyBorder="1" applyAlignment="1">
      <alignment horizontal="center" vertical="center"/>
    </xf>
    <xf numFmtId="172" fontId="29" fillId="12" borderId="30" xfId="0" applyNumberFormat="1" applyFont="1" applyFill="1" applyBorder="1" applyAlignment="1">
      <alignment horizontal="center" vertical="center"/>
    </xf>
    <xf numFmtId="0" fontId="41" fillId="0" borderId="54" xfId="0" applyFont="1" applyBorder="1" applyAlignment="1">
      <alignment horizontal="center"/>
    </xf>
    <xf numFmtId="0" fontId="41" fillId="0" borderId="73" xfId="0" applyFont="1" applyBorder="1" applyAlignment="1">
      <alignment horizontal="center"/>
    </xf>
    <xf numFmtId="0" fontId="41" fillId="0" borderId="73" xfId="0" applyFont="1" applyBorder="1"/>
    <xf numFmtId="0" fontId="0" fillId="0" borderId="73" xfId="0" applyBorder="1"/>
    <xf numFmtId="0" fontId="41" fillId="0" borderId="94" xfId="0" applyFont="1" applyBorder="1" applyAlignment="1">
      <alignment horizontal="center"/>
    </xf>
    <xf numFmtId="0" fontId="0" fillId="0" borderId="94" xfId="0" applyBorder="1"/>
    <xf numFmtId="0" fontId="52" fillId="0" borderId="68" xfId="0" applyFont="1" applyBorder="1" applyAlignment="1">
      <alignment horizontal="center" vertical="center"/>
    </xf>
    <xf numFmtId="165" fontId="52" fillId="0" borderId="40" xfId="0" applyNumberFormat="1" applyFont="1" applyBorder="1" applyAlignment="1">
      <alignment horizontal="center" vertical="center"/>
    </xf>
    <xf numFmtId="0" fontId="0" fillId="0" borderId="91" xfId="0" applyBorder="1"/>
    <xf numFmtId="0" fontId="41" fillId="0" borderId="54" xfId="0" applyFont="1" applyBorder="1"/>
    <xf numFmtId="0" fontId="0" fillId="0" borderId="67" xfId="0" applyBorder="1"/>
    <xf numFmtId="0" fontId="0" fillId="0" borderId="0" xfId="0" applyAlignment="1">
      <alignment vertical="center"/>
    </xf>
    <xf numFmtId="0" fontId="41" fillId="0" borderId="73" xfId="0" applyFont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0" fillId="0" borderId="54" xfId="0" applyBorder="1"/>
    <xf numFmtId="172" fontId="52" fillId="12" borderId="30" xfId="0" applyNumberFormat="1" applyFont="1" applyFill="1" applyBorder="1" applyAlignment="1">
      <alignment horizontal="center" vertical="center"/>
    </xf>
    <xf numFmtId="172" fontId="52" fillId="12" borderId="34" xfId="0" applyNumberFormat="1" applyFont="1" applyFill="1" applyBorder="1" applyAlignment="1">
      <alignment horizontal="center" vertical="center"/>
    </xf>
    <xf numFmtId="172" fontId="52" fillId="12" borderId="14" xfId="0" applyNumberFormat="1" applyFont="1" applyFill="1" applyBorder="1" applyAlignment="1">
      <alignment horizontal="center" vertical="center"/>
    </xf>
    <xf numFmtId="172" fontId="52" fillId="12" borderId="39" xfId="0" applyNumberFormat="1" applyFont="1" applyFill="1" applyBorder="1" applyAlignment="1">
      <alignment horizontal="center" vertical="center"/>
    </xf>
    <xf numFmtId="2" fontId="41" fillId="0" borderId="64" xfId="1" applyNumberFormat="1" applyFont="1" applyBorder="1" applyAlignment="1">
      <alignment horizontal="center"/>
    </xf>
    <xf numFmtId="1" fontId="34" fillId="0" borderId="46" xfId="0" applyNumberFormat="1" applyFont="1" applyBorder="1" applyAlignment="1">
      <alignment horizontal="center"/>
    </xf>
    <xf numFmtId="0" fontId="42" fillId="0" borderId="13" xfId="0" applyFont="1" applyBorder="1" applyAlignment="1">
      <alignment horizontal="center"/>
    </xf>
    <xf numFmtId="165" fontId="34" fillId="0" borderId="44" xfId="0" applyNumberFormat="1" applyFont="1" applyBorder="1" applyAlignment="1">
      <alignment horizontal="center"/>
    </xf>
    <xf numFmtId="0" fontId="34" fillId="0" borderId="18" xfId="0" applyFont="1" applyBorder="1" applyAlignment="1">
      <alignment horizontal="center"/>
    </xf>
    <xf numFmtId="1" fontId="41" fillId="0" borderId="86" xfId="0" applyNumberFormat="1" applyFont="1" applyBorder="1" applyAlignment="1">
      <alignment horizontal="center" vertical="center"/>
    </xf>
    <xf numFmtId="0" fontId="46" fillId="0" borderId="2" xfId="1" applyFont="1" applyBorder="1" applyAlignment="1">
      <alignment vertical="center"/>
    </xf>
    <xf numFmtId="0" fontId="46" fillId="0" borderId="3" xfId="1" applyFont="1" applyBorder="1" applyAlignment="1">
      <alignment vertical="center"/>
    </xf>
    <xf numFmtId="0" fontId="66" fillId="0" borderId="58" xfId="4" applyFont="1" applyBorder="1"/>
    <xf numFmtId="0" fontId="67" fillId="0" borderId="0" xfId="4" applyFont="1"/>
    <xf numFmtId="166" fontId="67" fillId="0" borderId="0" xfId="3" applyNumberFormat="1" applyFont="1"/>
    <xf numFmtId="0" fontId="67" fillId="0" borderId="56" xfId="4" applyFont="1" applyBorder="1"/>
    <xf numFmtId="0" fontId="67" fillId="0" borderId="54" xfId="4" applyFont="1" applyBorder="1"/>
    <xf numFmtId="0" fontId="34" fillId="0" borderId="73" xfId="4" applyFont="1" applyBorder="1"/>
    <xf numFmtId="0" fontId="34" fillId="0" borderId="91" xfId="4" applyFont="1" applyBorder="1"/>
    <xf numFmtId="0" fontId="67" fillId="0" borderId="73" xfId="4" applyFont="1" applyBorder="1" applyAlignment="1">
      <alignment horizontal="center" vertical="center"/>
    </xf>
    <xf numFmtId="0" fontId="34" fillId="0" borderId="73" xfId="4" applyFont="1" applyBorder="1" applyAlignment="1">
      <alignment horizontal="center" vertical="center"/>
    </xf>
    <xf numFmtId="0" fontId="41" fillId="0" borderId="0" xfId="6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58" xfId="6" applyFont="1" applyBorder="1"/>
    <xf numFmtId="0" fontId="41" fillId="0" borderId="58" xfId="6" applyFont="1" applyBorder="1" applyAlignment="1">
      <alignment horizontal="center" vertical="center"/>
    </xf>
    <xf numFmtId="0" fontId="41" fillId="0" borderId="67" xfId="6" applyFont="1" applyBorder="1" applyAlignment="1">
      <alignment horizontal="center" vertical="center"/>
    </xf>
    <xf numFmtId="0" fontId="41" fillId="0" borderId="56" xfId="6" applyFont="1" applyBorder="1" applyAlignment="1">
      <alignment horizontal="center" vertical="center"/>
    </xf>
    <xf numFmtId="165" fontId="53" fillId="2" borderId="39" xfId="1" applyNumberFormat="1" applyFont="1" applyFill="1" applyBorder="1" applyAlignment="1">
      <alignment horizontal="center"/>
    </xf>
    <xf numFmtId="0" fontId="64" fillId="0" borderId="64" xfId="0" applyFont="1" applyBorder="1" applyAlignment="1">
      <alignment horizontal="center"/>
    </xf>
    <xf numFmtId="0" fontId="64" fillId="0" borderId="46" xfId="0" applyFont="1" applyBorder="1" applyAlignment="1">
      <alignment horizontal="center"/>
    </xf>
    <xf numFmtId="165" fontId="41" fillId="0" borderId="6" xfId="1" applyNumberFormat="1" applyFont="1" applyBorder="1" applyAlignment="1">
      <alignment horizontal="center" vertical="center" textRotation="90"/>
    </xf>
    <xf numFmtId="165" fontId="41" fillId="0" borderId="15" xfId="1" applyNumberFormat="1" applyFont="1" applyBorder="1" applyAlignment="1">
      <alignment horizontal="center" vertical="center" textRotation="90"/>
    </xf>
    <xf numFmtId="165" fontId="41" fillId="0" borderId="34" xfId="1" applyNumberFormat="1" applyFont="1" applyBorder="1" applyAlignment="1">
      <alignment horizontal="center" vertical="center" textRotation="90"/>
    </xf>
    <xf numFmtId="1" fontId="34" fillId="0" borderId="95" xfId="1" applyNumberFormat="1" applyFont="1" applyBorder="1" applyAlignment="1">
      <alignment horizontal="center" vertical="center"/>
    </xf>
    <xf numFmtId="1" fontId="34" fillId="0" borderId="45" xfId="1" applyNumberFormat="1" applyFont="1" applyBorder="1" applyAlignment="1">
      <alignment horizontal="center" vertical="center"/>
    </xf>
    <xf numFmtId="165" fontId="41" fillId="0" borderId="5" xfId="1" applyNumberFormat="1" applyFont="1" applyBorder="1" applyAlignment="1">
      <alignment horizontal="center" vertical="center" textRotation="90" wrapText="1"/>
    </xf>
    <xf numFmtId="165" fontId="41" fillId="0" borderId="14" xfId="1" applyNumberFormat="1" applyFont="1" applyBorder="1" applyAlignment="1">
      <alignment horizontal="center" vertical="center" textRotation="90" wrapText="1"/>
    </xf>
    <xf numFmtId="165" fontId="41" fillId="0" borderId="30" xfId="1" applyNumberFormat="1" applyFont="1" applyBorder="1" applyAlignment="1">
      <alignment horizontal="center" vertical="center" textRotation="90" wrapText="1"/>
    </xf>
    <xf numFmtId="0" fontId="34" fillId="0" borderId="46" xfId="0" applyFont="1" applyBorder="1" applyAlignment="1">
      <alignment horizontal="center" vertical="center"/>
    </xf>
    <xf numFmtId="0" fontId="34" fillId="0" borderId="39" xfId="0" applyFont="1" applyBorder="1" applyAlignment="1">
      <alignment horizontal="center" vertical="center"/>
    </xf>
    <xf numFmtId="172" fontId="34" fillId="0" borderId="39" xfId="0" applyNumberFormat="1" applyFont="1" applyBorder="1" applyAlignment="1">
      <alignment horizontal="center" vertical="center" wrapText="1"/>
    </xf>
    <xf numFmtId="0" fontId="34" fillId="0" borderId="47" xfId="0" applyFont="1" applyBorder="1" applyAlignment="1">
      <alignment horizontal="center" vertical="center"/>
    </xf>
    <xf numFmtId="165" fontId="34" fillId="0" borderId="39" xfId="0" applyNumberFormat="1" applyFont="1" applyBorder="1" applyAlignment="1">
      <alignment horizontal="center" vertical="center"/>
    </xf>
    <xf numFmtId="165" fontId="34" fillId="0" borderId="50" xfId="0" applyNumberFormat="1" applyFont="1" applyBorder="1" applyAlignment="1">
      <alignment horizontal="center" vertical="center"/>
    </xf>
    <xf numFmtId="165" fontId="34" fillId="0" borderId="64" xfId="0" applyNumberFormat="1" applyFont="1" applyBorder="1" applyAlignment="1">
      <alignment horizontal="center" vertical="center"/>
    </xf>
    <xf numFmtId="165" fontId="34" fillId="0" borderId="44" xfId="0" applyNumberFormat="1" applyFont="1" applyBorder="1" applyAlignment="1">
      <alignment horizontal="center" vertical="center"/>
    </xf>
    <xf numFmtId="0" fontId="34" fillId="0" borderId="73" xfId="0" applyFont="1" applyBorder="1" applyAlignment="1">
      <alignment horizontal="center" vertical="center"/>
    </xf>
    <xf numFmtId="2" fontId="3" fillId="0" borderId="0" xfId="3" applyNumberFormat="1" applyFont="1"/>
    <xf numFmtId="0" fontId="4" fillId="0" borderId="0" xfId="5"/>
    <xf numFmtId="0" fontId="68" fillId="0" borderId="0" xfId="5" applyFont="1" applyBorder="1"/>
    <xf numFmtId="3" fontId="3" fillId="0" borderId="1" xfId="5" applyNumberFormat="1" applyFont="1" applyBorder="1" applyAlignment="1">
      <alignment horizontal="center"/>
    </xf>
    <xf numFmtId="3" fontId="3" fillId="0" borderId="72" xfId="5" applyNumberFormat="1" applyFont="1" applyBorder="1" applyAlignment="1">
      <alignment horizontal="center"/>
    </xf>
    <xf numFmtId="0" fontId="68" fillId="0" borderId="1" xfId="5" applyFont="1" applyBorder="1" applyAlignment="1">
      <alignment horizontal="right"/>
    </xf>
    <xf numFmtId="2" fontId="4" fillId="0" borderId="0" xfId="3" applyNumberFormat="1" applyAlignment="1">
      <alignment horizontal="center"/>
    </xf>
    <xf numFmtId="0" fontId="4" fillId="0" borderId="0" xfId="3" applyAlignment="1">
      <alignment horizontal="right"/>
    </xf>
    <xf numFmtId="0" fontId="10" fillId="0" borderId="0" xfId="5" applyFont="1" applyBorder="1"/>
    <xf numFmtId="1" fontId="4" fillId="0" borderId="2" xfId="3" applyNumberFormat="1" applyBorder="1" applyAlignment="1">
      <alignment horizontal="center"/>
    </xf>
    <xf numFmtId="1" fontId="4" fillId="0" borderId="3" xfId="3" applyNumberFormat="1" applyBorder="1" applyAlignment="1">
      <alignment horizontal="center"/>
    </xf>
    <xf numFmtId="0" fontId="10" fillId="13" borderId="2" xfId="5" applyFont="1" applyFill="1" applyBorder="1" applyAlignment="1">
      <alignment horizontal="right"/>
    </xf>
    <xf numFmtId="0" fontId="10" fillId="5" borderId="2" xfId="5" applyFont="1" applyFill="1" applyBorder="1" applyAlignment="1">
      <alignment horizontal="right"/>
    </xf>
    <xf numFmtId="16" fontId="10" fillId="0" borderId="0" xfId="5" quotePrefix="1" applyNumberFormat="1" applyFont="1" applyBorder="1"/>
    <xf numFmtId="16" fontId="10" fillId="14" borderId="2" xfId="5" quotePrefix="1" applyNumberFormat="1" applyFont="1" applyFill="1" applyBorder="1" applyAlignment="1">
      <alignment horizontal="right"/>
    </xf>
    <xf numFmtId="2" fontId="4" fillId="0" borderId="0" xfId="3" applyNumberFormat="1" applyAlignment="1">
      <alignment horizontal="right" vertical="center"/>
    </xf>
    <xf numFmtId="0" fontId="3" fillId="0" borderId="72" xfId="3" applyFont="1" applyBorder="1" applyAlignment="1">
      <alignment horizontal="center" vertical="center"/>
    </xf>
    <xf numFmtId="0" fontId="10" fillId="0" borderId="3" xfId="3" applyFont="1" applyBorder="1" applyAlignment="1">
      <alignment vertical="center"/>
    </xf>
    <xf numFmtId="0" fontId="10" fillId="0" borderId="2" xfId="3" applyFont="1" applyBorder="1" applyAlignment="1">
      <alignment vertical="center"/>
    </xf>
    <xf numFmtId="0" fontId="10" fillId="0" borderId="86" xfId="3" applyFont="1" applyBorder="1" applyAlignment="1">
      <alignment vertical="center"/>
    </xf>
    <xf numFmtId="1" fontId="10" fillId="0" borderId="95" xfId="3" applyNumberFormat="1" applyFont="1" applyBorder="1" applyAlignment="1">
      <alignment horizontal="center" vertical="center"/>
    </xf>
    <xf numFmtId="1" fontId="10" fillId="0" borderId="45" xfId="3" applyNumberFormat="1" applyFont="1" applyBorder="1" applyAlignment="1">
      <alignment horizontal="center" vertical="center"/>
    </xf>
    <xf numFmtId="0" fontId="10" fillId="0" borderId="1" xfId="3" applyFont="1" applyBorder="1" applyAlignment="1">
      <alignment horizontal="right" vertical="center"/>
    </xf>
    <xf numFmtId="0" fontId="10" fillId="0" borderId="2" xfId="3" applyFont="1" applyBorder="1" applyAlignment="1">
      <alignment horizontal="right" vertical="center"/>
    </xf>
    <xf numFmtId="0" fontId="10" fillId="0" borderId="1" xfId="3" applyFont="1" applyBorder="1" applyAlignment="1">
      <alignment vertical="center"/>
    </xf>
    <xf numFmtId="0" fontId="3" fillId="0" borderId="55" xfId="3" applyFont="1" applyBorder="1" applyAlignment="1">
      <alignment vertical="center"/>
    </xf>
    <xf numFmtId="1" fontId="3" fillId="0" borderId="39" xfId="3" applyNumberFormat="1" applyFont="1" applyBorder="1" applyAlignment="1">
      <alignment horizontal="center" vertical="center"/>
    </xf>
    <xf numFmtId="1" fontId="69" fillId="0" borderId="39" xfId="3" applyNumberFormat="1" applyFont="1" applyBorder="1" applyAlignment="1">
      <alignment horizontal="center" vertical="center"/>
    </xf>
    <xf numFmtId="1" fontId="3" fillId="0" borderId="30" xfId="3" applyNumberFormat="1" applyFont="1" applyBorder="1" applyAlignment="1">
      <alignment horizontal="center" vertical="center"/>
    </xf>
    <xf numFmtId="1" fontId="3" fillId="0" borderId="33" xfId="3" applyNumberFormat="1" applyFont="1" applyBorder="1" applyAlignment="1">
      <alignment horizontal="center" vertical="center"/>
    </xf>
    <xf numFmtId="1" fontId="3" fillId="0" borderId="65" xfId="3" applyNumberFormat="1" applyFont="1" applyBorder="1" applyAlignment="1">
      <alignment horizontal="center" vertical="center"/>
    </xf>
    <xf numFmtId="1" fontId="3" fillId="0" borderId="27" xfId="3" applyNumberFormat="1" applyFont="1" applyBorder="1" applyAlignment="1">
      <alignment horizontal="center" vertical="center"/>
    </xf>
    <xf numFmtId="1" fontId="3" fillId="0" borderId="52" xfId="3" applyNumberFormat="1" applyFont="1" applyBorder="1" applyAlignment="1">
      <alignment horizontal="center" vertical="center"/>
    </xf>
    <xf numFmtId="1" fontId="3" fillId="0" borderId="22" xfId="3" applyNumberFormat="1" applyFont="1" applyBorder="1" applyAlignment="1">
      <alignment horizontal="center" vertical="center"/>
    </xf>
    <xf numFmtId="1" fontId="3" fillId="0" borderId="0" xfId="3" applyNumberFormat="1" applyFont="1" applyAlignment="1">
      <alignment horizontal="center" vertical="center"/>
    </xf>
    <xf numFmtId="1" fontId="3" fillId="0" borderId="36" xfId="3" applyNumberFormat="1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184" fontId="3" fillId="0" borderId="50" xfId="5" applyNumberFormat="1" applyFont="1" applyBorder="1" applyAlignment="1">
      <alignment horizontal="center" vertical="center"/>
    </xf>
    <xf numFmtId="1" fontId="3" fillId="0" borderId="50" xfId="5" applyNumberFormat="1" applyFont="1" applyBorder="1" applyAlignment="1">
      <alignment horizontal="center" vertical="center"/>
    </xf>
    <xf numFmtId="164" fontId="1" fillId="0" borderId="39" xfId="0" applyNumberFormat="1" applyFont="1" applyBorder="1" applyAlignment="1">
      <alignment horizontal="center" vertical="center"/>
    </xf>
    <xf numFmtId="166" fontId="1" fillId="0" borderId="39" xfId="0" applyNumberFormat="1" applyFont="1" applyBorder="1" applyAlignment="1">
      <alignment horizontal="center" vertical="center"/>
    </xf>
    <xf numFmtId="166" fontId="3" fillId="0" borderId="46" xfId="0" applyNumberFormat="1" applyFont="1" applyBorder="1" applyAlignment="1">
      <alignment horizontal="center" vertical="center"/>
    </xf>
    <xf numFmtId="1" fontId="2" fillId="0" borderId="39" xfId="3" applyNumberFormat="1" applyFont="1" applyBorder="1" applyAlignment="1">
      <alignment horizontal="center" vertical="center"/>
    </xf>
    <xf numFmtId="1" fontId="3" fillId="0" borderId="37" xfId="3" applyNumberFormat="1" applyFont="1" applyBorder="1" applyAlignment="1">
      <alignment horizontal="center" vertical="center"/>
    </xf>
    <xf numFmtId="1" fontId="3" fillId="0" borderId="61" xfId="3" applyNumberFormat="1" applyFont="1" applyBorder="1" applyAlignment="1">
      <alignment horizontal="center" vertical="center"/>
    </xf>
    <xf numFmtId="166" fontId="2" fillId="0" borderId="39" xfId="0" applyNumberFormat="1" applyFont="1" applyBorder="1" applyAlignment="1">
      <alignment horizontal="center" vertical="center"/>
    </xf>
    <xf numFmtId="0" fontId="3" fillId="0" borderId="73" xfId="3" applyFont="1" applyBorder="1" applyAlignment="1">
      <alignment vertical="center"/>
    </xf>
    <xf numFmtId="166" fontId="3" fillId="0" borderId="39" xfId="0" applyNumberFormat="1" applyFont="1" applyBorder="1" applyAlignment="1">
      <alignment horizontal="center" vertical="center"/>
    </xf>
    <xf numFmtId="0" fontId="3" fillId="0" borderId="73" xfId="3" applyFont="1" applyBorder="1"/>
    <xf numFmtId="0" fontId="1" fillId="0" borderId="73" xfId="0" applyFont="1" applyBorder="1" applyAlignment="1">
      <alignment horizontal="left" vertical="center"/>
    </xf>
    <xf numFmtId="166" fontId="2" fillId="0" borderId="46" xfId="0" applyNumberFormat="1" applyFont="1" applyBorder="1" applyAlignment="1">
      <alignment horizontal="center" vertical="center"/>
    </xf>
    <xf numFmtId="0" fontId="3" fillId="0" borderId="54" xfId="3" applyFont="1" applyBorder="1" applyAlignment="1">
      <alignment vertical="center"/>
    </xf>
    <xf numFmtId="167" fontId="4" fillId="0" borderId="25" xfId="3" applyNumberFormat="1" applyBorder="1" applyAlignment="1">
      <alignment horizontal="center" vertical="center"/>
    </xf>
    <xf numFmtId="167" fontId="4" fillId="0" borderId="27" xfId="3" applyNumberFormat="1" applyBorder="1" applyAlignment="1">
      <alignment horizontal="center" vertical="center"/>
    </xf>
    <xf numFmtId="167" fontId="4" fillId="0" borderId="60" xfId="3" applyNumberFormat="1" applyBorder="1" applyAlignment="1">
      <alignment horizontal="center" vertical="center"/>
    </xf>
    <xf numFmtId="167" fontId="4" fillId="0" borderId="52" xfId="3" applyNumberFormat="1" applyBorder="1" applyAlignment="1">
      <alignment horizontal="center" vertical="center"/>
    </xf>
    <xf numFmtId="0" fontId="4" fillId="0" borderId="37" xfId="3" applyBorder="1" applyAlignment="1">
      <alignment vertical="center" wrapText="1"/>
    </xf>
    <xf numFmtId="0" fontId="4" fillId="0" borderId="61" xfId="3" applyBorder="1" applyAlignment="1">
      <alignment vertical="center" wrapText="1"/>
    </xf>
    <xf numFmtId="0" fontId="4" fillId="0" borderId="34" xfId="3" applyBorder="1" applyAlignment="1">
      <alignment vertical="center" wrapText="1"/>
    </xf>
    <xf numFmtId="0" fontId="4" fillId="0" borderId="39" xfId="3" applyBorder="1" applyAlignment="1">
      <alignment vertical="center" wrapText="1"/>
    </xf>
    <xf numFmtId="0" fontId="4" fillId="0" borderId="64" xfId="3" applyBorder="1" applyAlignment="1">
      <alignment vertical="center" wrapText="1"/>
    </xf>
    <xf numFmtId="0" fontId="4" fillId="0" borderId="18" xfId="3" applyBorder="1" applyAlignment="1">
      <alignment vertical="center" wrapText="1"/>
    </xf>
    <xf numFmtId="0" fontId="4" fillId="0" borderId="0" xfId="3" applyAlignment="1">
      <alignment vertical="center" wrapText="1"/>
    </xf>
    <xf numFmtId="0" fontId="4" fillId="0" borderId="15" xfId="3" applyBorder="1" applyAlignment="1">
      <alignment vertical="center" wrapText="1"/>
    </xf>
    <xf numFmtId="0" fontId="4" fillId="0" borderId="70" xfId="3" applyBorder="1" applyAlignment="1">
      <alignment vertical="center" wrapText="1"/>
    </xf>
    <xf numFmtId="0" fontId="4" fillId="0" borderId="69" xfId="3" applyBorder="1" applyAlignment="1">
      <alignment vertical="center" wrapText="1"/>
    </xf>
    <xf numFmtId="0" fontId="4" fillId="0" borderId="49" xfId="3" applyBorder="1" applyAlignment="1">
      <alignment vertical="center" wrapText="1"/>
    </xf>
    <xf numFmtId="0" fontId="4" fillId="0" borderId="33" xfId="3" applyBorder="1" applyAlignment="1">
      <alignment vertical="center" wrapText="1"/>
    </xf>
    <xf numFmtId="0" fontId="4" fillId="0" borderId="20" xfId="3" applyBorder="1" applyAlignment="1">
      <alignment vertical="center" wrapText="1"/>
    </xf>
    <xf numFmtId="0" fontId="4" fillId="0" borderId="59" xfId="3" applyBorder="1" applyAlignment="1">
      <alignment vertical="center" wrapText="1"/>
    </xf>
    <xf numFmtId="0" fontId="4" fillId="0" borderId="31" xfId="3" applyBorder="1" applyAlignment="1">
      <alignment vertical="center" wrapText="1"/>
    </xf>
    <xf numFmtId="0" fontId="4" fillId="0" borderId="66" xfId="3" applyBorder="1" applyAlignment="1">
      <alignment vertical="center" wrapText="1"/>
    </xf>
    <xf numFmtId="49" fontId="5" fillId="0" borderId="72" xfId="3" applyNumberFormat="1" applyFont="1" applyBorder="1" applyAlignment="1">
      <alignment horizontal="center" vertical="center"/>
    </xf>
    <xf numFmtId="1" fontId="5" fillId="0" borderId="3" xfId="3" applyNumberFormat="1" applyFont="1" applyBorder="1" applyAlignment="1">
      <alignment vertical="center"/>
    </xf>
    <xf numFmtId="1" fontId="5" fillId="0" borderId="2" xfId="3" applyNumberFormat="1" applyFont="1" applyBorder="1" applyAlignment="1">
      <alignment vertical="center"/>
    </xf>
    <xf numFmtId="0" fontId="4" fillId="0" borderId="0" xfId="3" applyAlignment="1">
      <alignment horizontal="left"/>
    </xf>
    <xf numFmtId="164" fontId="2" fillId="0" borderId="39" xfId="0" applyNumberFormat="1" applyFont="1" applyBorder="1" applyAlignment="1">
      <alignment horizontal="center" vertical="center"/>
    </xf>
    <xf numFmtId="1" fontId="2" fillId="0" borderId="50" xfId="5" applyNumberFormat="1" applyFont="1" applyBorder="1" applyAlignment="1">
      <alignment horizontal="center" vertical="center"/>
    </xf>
    <xf numFmtId="184" fontId="2" fillId="0" borderId="50" xfId="5" applyNumberFormat="1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1" fontId="2" fillId="0" borderId="36" xfId="3" applyNumberFormat="1" applyFont="1" applyBorder="1" applyAlignment="1">
      <alignment horizontal="center" vertical="center"/>
    </xf>
    <xf numFmtId="1" fontId="2" fillId="0" borderId="61" xfId="3" applyNumberFormat="1" applyFont="1" applyBorder="1" applyAlignment="1">
      <alignment horizontal="center" vertical="center"/>
    </xf>
    <xf numFmtId="1" fontId="2" fillId="0" borderId="30" xfId="3" applyNumberFormat="1" applyFont="1" applyBorder="1" applyAlignment="1">
      <alignment horizontal="center" vertical="center"/>
    </xf>
    <xf numFmtId="1" fontId="2" fillId="0" borderId="33" xfId="3" applyNumberFormat="1" applyFont="1" applyBorder="1" applyAlignment="1">
      <alignment horizontal="center" vertical="center"/>
    </xf>
    <xf numFmtId="0" fontId="42" fillId="0" borderId="46" xfId="0" applyFont="1" applyBorder="1" applyAlignment="1">
      <alignment horizontal="center" vertical="center"/>
    </xf>
    <xf numFmtId="1" fontId="42" fillId="0" borderId="39" xfId="0" applyNumberFormat="1" applyFont="1" applyBorder="1" applyAlignment="1">
      <alignment horizontal="center"/>
    </xf>
    <xf numFmtId="1" fontId="42" fillId="0" borderId="50" xfId="0" applyNumberFormat="1" applyFont="1" applyBorder="1" applyAlignment="1">
      <alignment horizontal="center"/>
    </xf>
    <xf numFmtId="0" fontId="41" fillId="0" borderId="67" xfId="0" applyFont="1" applyBorder="1" applyAlignment="1">
      <alignment horizontal="center" vertical="center"/>
    </xf>
    <xf numFmtId="0" fontId="34" fillId="0" borderId="19" xfId="6" quotePrefix="1" applyFont="1" applyBorder="1" applyAlignment="1">
      <alignment horizontal="center"/>
    </xf>
    <xf numFmtId="0" fontId="34" fillId="0" borderId="40" xfId="6" quotePrefix="1" applyFont="1" applyBorder="1" applyAlignment="1">
      <alignment horizontal="center"/>
    </xf>
    <xf numFmtId="173" fontId="34" fillId="0" borderId="40" xfId="6" quotePrefix="1" applyNumberFormat="1" applyFont="1" applyBorder="1" applyAlignment="1">
      <alignment horizontal="center"/>
    </xf>
    <xf numFmtId="0" fontId="34" fillId="0" borderId="49" xfId="6" quotePrefix="1" applyFont="1" applyBorder="1" applyAlignment="1">
      <alignment horizontal="center"/>
    </xf>
    <xf numFmtId="1" fontId="51" fillId="0" borderId="19" xfId="5" applyNumberFormat="1" applyFont="1" applyBorder="1" applyAlignment="1">
      <alignment horizontal="center"/>
    </xf>
    <xf numFmtId="0" fontId="51" fillId="0" borderId="40" xfId="5" applyFont="1" applyBorder="1" applyAlignment="1">
      <alignment horizontal="center"/>
    </xf>
    <xf numFmtId="0" fontId="51" fillId="0" borderId="41" xfId="5" applyFont="1" applyBorder="1" applyAlignment="1">
      <alignment horizontal="center"/>
    </xf>
    <xf numFmtId="2" fontId="41" fillId="0" borderId="59" xfId="1" applyNumberFormat="1" applyFont="1" applyBorder="1" applyAlignment="1">
      <alignment horizontal="center"/>
    </xf>
    <xf numFmtId="2" fontId="41" fillId="0" borderId="40" xfId="1" applyNumberFormat="1" applyFont="1" applyBorder="1" applyAlignment="1">
      <alignment horizontal="center"/>
    </xf>
    <xf numFmtId="1" fontId="40" fillId="0" borderId="40" xfId="6" applyNumberFormat="1" applyFont="1" applyBorder="1" applyAlignment="1">
      <alignment horizontal="center"/>
    </xf>
    <xf numFmtId="174" fontId="40" fillId="0" borderId="40" xfId="6" applyNumberFormat="1" applyFont="1" applyBorder="1" applyAlignment="1">
      <alignment horizontal="center"/>
    </xf>
    <xf numFmtId="185" fontId="40" fillId="0" borderId="40" xfId="6" applyNumberFormat="1" applyFont="1" applyBorder="1" applyAlignment="1">
      <alignment horizontal="center"/>
    </xf>
    <xf numFmtId="165" fontId="41" fillId="0" borderId="41" xfId="6" applyNumberFormat="1" applyFont="1" applyBorder="1" applyAlignment="1">
      <alignment horizontal="center" vertical="center"/>
    </xf>
    <xf numFmtId="165" fontId="51" fillId="0" borderId="41" xfId="5" applyNumberFormat="1" applyFont="1" applyBorder="1" applyAlignment="1">
      <alignment horizontal="center"/>
    </xf>
    <xf numFmtId="165" fontId="51" fillId="0" borderId="19" xfId="5" applyNumberFormat="1" applyFont="1" applyBorder="1" applyAlignment="1">
      <alignment horizontal="center"/>
    </xf>
    <xf numFmtId="165" fontId="51" fillId="0" borderId="40" xfId="5" applyNumberFormat="1" applyFont="1" applyBorder="1" applyAlignment="1">
      <alignment horizontal="center"/>
    </xf>
    <xf numFmtId="172" fontId="3" fillId="0" borderId="10" xfId="5" applyNumberFormat="1" applyFont="1" applyBorder="1" applyAlignment="1">
      <alignment horizontal="center" vertical="center"/>
    </xf>
    <xf numFmtId="172" fontId="3" fillId="0" borderId="29" xfId="5" applyNumberFormat="1" applyFont="1" applyBorder="1" applyAlignment="1">
      <alignment horizontal="center" vertical="center"/>
    </xf>
    <xf numFmtId="164" fontId="3" fillId="0" borderId="29" xfId="5" applyNumberFormat="1" applyFont="1" applyBorder="1" applyAlignment="1">
      <alignment horizontal="center" vertical="center"/>
    </xf>
    <xf numFmtId="164" fontId="3" fillId="0" borderId="12" xfId="5" applyNumberFormat="1" applyFont="1" applyBorder="1" applyAlignment="1">
      <alignment horizontal="center" vertical="center"/>
    </xf>
    <xf numFmtId="1" fontId="3" fillId="0" borderId="29" xfId="3" applyNumberFormat="1" applyFont="1" applyBorder="1" applyAlignment="1">
      <alignment horizontal="center" vertical="center"/>
    </xf>
    <xf numFmtId="2" fontId="3" fillId="0" borderId="29" xfId="3" applyNumberFormat="1" applyFont="1" applyBorder="1" applyAlignment="1">
      <alignment horizontal="center" vertical="center"/>
    </xf>
    <xf numFmtId="184" fontId="3" fillId="0" borderId="12" xfId="5" applyNumberFormat="1" applyFont="1" applyBorder="1" applyAlignment="1">
      <alignment horizontal="center" vertical="center"/>
    </xf>
    <xf numFmtId="1" fontId="3" fillId="0" borderId="11" xfId="3" applyNumberFormat="1" applyFont="1" applyBorder="1" applyAlignment="1">
      <alignment horizontal="center" vertical="center"/>
    </xf>
    <xf numFmtId="166" fontId="3" fillId="0" borderId="24" xfId="0" applyNumberFormat="1" applyFont="1" applyBorder="1" applyAlignment="1">
      <alignment horizontal="center" vertical="center"/>
    </xf>
    <xf numFmtId="166" fontId="1" fillId="0" borderId="27" xfId="0" applyNumberFormat="1" applyFont="1" applyBorder="1" applyAlignment="1">
      <alignment horizontal="center" vertical="center"/>
    </xf>
    <xf numFmtId="164" fontId="1" fillId="0" borderId="27" xfId="0" applyNumberFormat="1" applyFont="1" applyBorder="1" applyAlignment="1">
      <alignment horizontal="center" vertical="center"/>
    </xf>
    <xf numFmtId="1" fontId="3" fillId="0" borderId="28" xfId="5" applyNumberFormat="1" applyFont="1" applyBorder="1" applyAlignment="1">
      <alignment horizontal="center" vertical="center"/>
    </xf>
    <xf numFmtId="184" fontId="3" fillId="0" borderId="28" xfId="5" applyNumberFormat="1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1" fontId="3" fillId="0" borderId="88" xfId="3" applyNumberFormat="1" applyFont="1" applyBorder="1" applyAlignment="1">
      <alignment horizontal="center" vertical="center"/>
    </xf>
    <xf numFmtId="2" fontId="3" fillId="0" borderId="5" xfId="3" applyNumberFormat="1" applyFont="1" applyBorder="1" applyAlignment="1">
      <alignment horizontal="center" vertical="center"/>
    </xf>
    <xf numFmtId="2" fontId="3" fillId="0" borderId="9" xfId="3" applyNumberFormat="1" applyFont="1" applyBorder="1" applyAlignment="1">
      <alignment horizontal="center" vertical="center"/>
    </xf>
    <xf numFmtId="1" fontId="3" fillId="0" borderId="5" xfId="3" applyNumberFormat="1" applyFont="1" applyBorder="1" applyAlignment="1">
      <alignment horizontal="center" vertical="center"/>
    </xf>
    <xf numFmtId="1" fontId="3" fillId="0" borderId="9" xfId="3" applyNumberFormat="1" applyFont="1" applyBorder="1" applyAlignment="1">
      <alignment horizontal="center" vertical="center"/>
    </xf>
    <xf numFmtId="2" fontId="3" fillId="0" borderId="14" xfId="3" applyNumberFormat="1" applyFont="1" applyBorder="1" applyAlignment="1">
      <alignment horizontal="center" vertical="center"/>
    </xf>
    <xf numFmtId="2" fontId="3" fillId="0" borderId="0" xfId="3" applyNumberFormat="1" applyFont="1" applyAlignment="1">
      <alignment horizontal="center" vertical="center"/>
    </xf>
    <xf numFmtId="1" fontId="3" fillId="0" borderId="14" xfId="3" applyNumberFormat="1" applyFont="1" applyBorder="1" applyAlignment="1">
      <alignment horizontal="center" vertical="center"/>
    </xf>
    <xf numFmtId="1" fontId="3" fillId="0" borderId="19" xfId="3" applyNumberFormat="1" applyFont="1" applyBorder="1" applyAlignment="1">
      <alignment horizontal="center" vertical="center" wrapText="1"/>
    </xf>
    <xf numFmtId="0" fontId="3" fillId="0" borderId="39" xfId="3" applyFont="1" applyBorder="1" applyAlignment="1">
      <alignment horizontal="center" vertical="center" wrapText="1"/>
    </xf>
    <xf numFmtId="0" fontId="3" fillId="0" borderId="49" xfId="3" applyFont="1" applyBorder="1" applyAlignment="1">
      <alignment vertical="center" wrapText="1"/>
    </xf>
    <xf numFmtId="0" fontId="3" fillId="0" borderId="70" xfId="3" applyFont="1" applyBorder="1" applyAlignment="1">
      <alignment vertical="center" wrapText="1"/>
    </xf>
    <xf numFmtId="1" fontId="3" fillId="0" borderId="0" xfId="3" applyNumberFormat="1" applyFont="1" applyAlignment="1">
      <alignment horizontal="center" vertical="center" wrapText="1"/>
    </xf>
    <xf numFmtId="0" fontId="3" fillId="0" borderId="14" xfId="3" applyFont="1" applyBorder="1" applyAlignment="1">
      <alignment horizontal="center" vertical="center" wrapText="1"/>
    </xf>
    <xf numFmtId="0" fontId="3" fillId="0" borderId="15" xfId="3" applyFont="1" applyBorder="1" applyAlignment="1">
      <alignment vertical="center" wrapText="1"/>
    </xf>
    <xf numFmtId="0" fontId="3" fillId="0" borderId="18" xfId="3" applyFont="1" applyBorder="1" applyAlignment="1">
      <alignment vertical="center" wrapText="1"/>
    </xf>
    <xf numFmtId="0" fontId="3" fillId="0" borderId="15" xfId="3" applyFont="1" applyBorder="1" applyAlignment="1">
      <alignment horizontal="center" vertical="center" wrapText="1"/>
    </xf>
    <xf numFmtId="0" fontId="3" fillId="0" borderId="30" xfId="3" applyFont="1" applyBorder="1" applyAlignment="1">
      <alignment horizontal="center" vertical="center" wrapText="1"/>
    </xf>
    <xf numFmtId="2" fontId="3" fillId="0" borderId="22" xfId="3" applyNumberFormat="1" applyFont="1" applyBorder="1" applyAlignment="1">
      <alignment horizontal="center" vertical="center"/>
    </xf>
    <xf numFmtId="2" fontId="3" fillId="0" borderId="42" xfId="3" applyNumberFormat="1" applyFont="1" applyBorder="1" applyAlignment="1">
      <alignment horizontal="center" vertical="center"/>
    </xf>
    <xf numFmtId="1" fontId="3" fillId="0" borderId="42" xfId="3" applyNumberFormat="1" applyFont="1" applyBorder="1" applyAlignment="1">
      <alignment horizontal="center" vertical="center"/>
    </xf>
    <xf numFmtId="1" fontId="3" fillId="0" borderId="42" xfId="3" applyNumberFormat="1" applyFont="1" applyBorder="1" applyAlignment="1">
      <alignment horizontal="center" vertical="center" wrapText="1"/>
    </xf>
    <xf numFmtId="167" fontId="3" fillId="0" borderId="27" xfId="3" applyNumberFormat="1" applyFont="1" applyBorder="1" applyAlignment="1">
      <alignment horizontal="center" vertical="center"/>
    </xf>
    <xf numFmtId="167" fontId="3" fillId="0" borderId="23" xfId="3" applyNumberFormat="1" applyFont="1" applyBorder="1" applyAlignment="1">
      <alignment horizontal="center" vertical="center"/>
    </xf>
    <xf numFmtId="167" fontId="3" fillId="0" borderId="65" xfId="3" applyNumberFormat="1" applyFont="1" applyBorder="1" applyAlignment="1">
      <alignment horizontal="center" vertical="center"/>
    </xf>
    <xf numFmtId="164" fontId="3" fillId="0" borderId="39" xfId="0" applyNumberFormat="1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6" fillId="0" borderId="18" xfId="0" applyFont="1" applyBorder="1" applyAlignment="1">
      <alignment horizontal="center" vertical="center"/>
    </xf>
    <xf numFmtId="0" fontId="45" fillId="0" borderId="18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53" fillId="0" borderId="43" xfId="0" applyFont="1" applyBorder="1" applyAlignment="1">
      <alignment horizontal="center" vertical="center"/>
    </xf>
    <xf numFmtId="0" fontId="31" fillId="0" borderId="95" xfId="0" applyFont="1" applyBorder="1" applyAlignment="1">
      <alignment horizontal="center" vertical="center"/>
    </xf>
    <xf numFmtId="4" fontId="31" fillId="0" borderId="11" xfId="0" applyNumberFormat="1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53" fillId="0" borderId="61" xfId="0" applyFont="1" applyBorder="1" applyAlignment="1">
      <alignment horizontal="center" vertical="center"/>
    </xf>
    <xf numFmtId="0" fontId="31" fillId="0" borderId="43" xfId="0" applyFont="1" applyBorder="1" applyAlignment="1">
      <alignment horizontal="center" vertical="center"/>
    </xf>
    <xf numFmtId="3" fontId="31" fillId="0" borderId="43" xfId="0" applyNumberFormat="1" applyFont="1" applyBorder="1" applyAlignment="1">
      <alignment horizontal="center" vertical="center"/>
    </xf>
    <xf numFmtId="4" fontId="31" fillId="0" borderId="43" xfId="0" applyNumberFormat="1" applyFont="1" applyBorder="1" applyAlignment="1">
      <alignment horizontal="center" vertical="center"/>
    </xf>
    <xf numFmtId="3" fontId="53" fillId="0" borderId="43" xfId="0" applyNumberFormat="1" applyFont="1" applyBorder="1" applyAlignment="1">
      <alignment horizontal="center" vertical="center"/>
    </xf>
    <xf numFmtId="0" fontId="53" fillId="0" borderId="57" xfId="0" applyFont="1" applyBorder="1" applyAlignment="1">
      <alignment horizontal="center" vertical="center"/>
    </xf>
    <xf numFmtId="1" fontId="42" fillId="0" borderId="64" xfId="0" applyNumberFormat="1" applyFont="1" applyBorder="1" applyAlignment="1">
      <alignment horizontal="center"/>
    </xf>
    <xf numFmtId="0" fontId="30" fillId="0" borderId="81" xfId="8" applyFont="1" applyBorder="1" applyAlignment="1">
      <alignment horizontal="center" vertical="center"/>
    </xf>
    <xf numFmtId="14" fontId="30" fillId="0" borderId="82" xfId="8" applyNumberFormat="1" applyFont="1" applyBorder="1" applyAlignment="1">
      <alignment horizontal="center" vertical="center"/>
    </xf>
    <xf numFmtId="0" fontId="30" fillId="0" borderId="92" xfId="8" applyFont="1" applyBorder="1" applyAlignment="1">
      <alignment horizontal="center" vertical="center"/>
    </xf>
    <xf numFmtId="14" fontId="30" fillId="0" borderId="93" xfId="8" applyNumberFormat="1" applyFont="1" applyBorder="1" applyAlignment="1">
      <alignment horizontal="center" vertical="center"/>
    </xf>
    <xf numFmtId="0" fontId="30" fillId="0" borderId="83" xfId="8" applyFont="1" applyBorder="1" applyAlignment="1">
      <alignment horizontal="center" vertical="center"/>
    </xf>
    <xf numFmtId="169" fontId="30" fillId="0" borderId="81" xfId="8" applyNumberFormat="1" applyFont="1" applyBorder="1" applyAlignment="1">
      <alignment horizontal="center" vertical="center"/>
    </xf>
    <xf numFmtId="169" fontId="30" fillId="0" borderId="82" xfId="8" applyNumberFormat="1" applyFont="1" applyBorder="1" applyAlignment="1">
      <alignment horizontal="center" vertical="center"/>
    </xf>
    <xf numFmtId="169" fontId="30" fillId="0" borderId="89" xfId="8" applyNumberFormat="1" applyFont="1" applyBorder="1" applyAlignment="1">
      <alignment horizontal="center" vertical="center"/>
    </xf>
    <xf numFmtId="169" fontId="30" fillId="0" borderId="90" xfId="8" applyNumberFormat="1" applyFont="1" applyBorder="1" applyAlignment="1">
      <alignment horizontal="center" vertical="center"/>
    </xf>
    <xf numFmtId="169" fontId="31" fillId="0" borderId="81" xfId="8" applyNumberFormat="1" applyFont="1" applyBorder="1" applyAlignment="1">
      <alignment horizontal="center" vertical="center"/>
    </xf>
    <xf numFmtId="169" fontId="31" fillId="0" borderId="82" xfId="8" applyNumberFormat="1" applyFont="1" applyBorder="1" applyAlignment="1">
      <alignment horizontal="center" vertical="center"/>
    </xf>
    <xf numFmtId="169" fontId="30" fillId="0" borderId="84" xfId="8" applyNumberFormat="1" applyFont="1" applyBorder="1" applyAlignment="1">
      <alignment horizontal="center" vertical="center"/>
    </xf>
    <xf numFmtId="169" fontId="30" fillId="0" borderId="85" xfId="8" applyNumberFormat="1" applyFont="1" applyBorder="1" applyAlignment="1">
      <alignment horizontal="center" vertical="center"/>
    </xf>
    <xf numFmtId="169" fontId="33" fillId="0" borderId="89" xfId="8" applyNumberFormat="1" applyFont="1" applyBorder="1" applyAlignment="1">
      <alignment horizontal="center" vertical="center"/>
    </xf>
    <xf numFmtId="169" fontId="33" fillId="0" borderId="90" xfId="8" applyNumberFormat="1" applyFont="1" applyBorder="1" applyAlignment="1">
      <alignment horizontal="center" vertical="center"/>
    </xf>
    <xf numFmtId="0" fontId="30" fillId="0" borderId="89" xfId="8" applyFont="1" applyBorder="1" applyAlignment="1">
      <alignment horizontal="center" vertical="center"/>
    </xf>
    <xf numFmtId="0" fontId="51" fillId="0" borderId="0" xfId="8" applyFont="1" applyAlignment="1">
      <alignment horizontal="center" vertical="center"/>
    </xf>
    <xf numFmtId="169" fontId="51" fillId="0" borderId="0" xfId="8" applyNumberFormat="1" applyFont="1" applyAlignment="1">
      <alignment horizontal="center" vertical="center"/>
    </xf>
    <xf numFmtId="186" fontId="0" fillId="0" borderId="0" xfId="0" applyNumberFormat="1"/>
    <xf numFmtId="0" fontId="34" fillId="0" borderId="50" xfId="0" applyFont="1" applyBorder="1" applyAlignment="1">
      <alignment horizontal="center"/>
    </xf>
    <xf numFmtId="0" fontId="34" fillId="0" borderId="47" xfId="6" quotePrefix="1" applyFont="1" applyBorder="1" applyAlignment="1">
      <alignment horizontal="center"/>
    </xf>
    <xf numFmtId="0" fontId="41" fillId="0" borderId="39" xfId="0" applyFont="1" applyBorder="1" applyAlignment="1">
      <alignment horizontal="center" vertical="center"/>
    </xf>
    <xf numFmtId="0" fontId="41" fillId="0" borderId="39" xfId="0" applyFont="1" applyBorder="1" applyAlignment="1">
      <alignment vertical="center" wrapText="1"/>
    </xf>
    <xf numFmtId="0" fontId="41" fillId="0" borderId="39" xfId="0" applyFont="1" applyBorder="1" applyAlignment="1">
      <alignment vertical="center"/>
    </xf>
    <xf numFmtId="0" fontId="1" fillId="9" borderId="0" xfId="0" quotePrefix="1" applyFont="1" applyFill="1" applyAlignment="1">
      <alignment horizontal="center" vertical="top"/>
    </xf>
    <xf numFmtId="165" fontId="41" fillId="0" borderId="39" xfId="1" applyNumberFormat="1" applyFont="1" applyBorder="1" applyAlignment="1">
      <alignment horizontal="center"/>
    </xf>
    <xf numFmtId="1" fontId="51" fillId="0" borderId="46" xfId="5" quotePrefix="1" applyNumberFormat="1" applyFont="1" applyBorder="1" applyAlignment="1">
      <alignment horizontal="center"/>
    </xf>
    <xf numFmtId="2" fontId="41" fillId="0" borderId="47" xfId="6" applyNumberFormat="1" applyFont="1" applyBorder="1" applyAlignment="1">
      <alignment horizontal="center" vertical="center"/>
    </xf>
    <xf numFmtId="0" fontId="41" fillId="0" borderId="17" xfId="0" applyFont="1" applyBorder="1" applyAlignment="1">
      <alignment horizontal="center" vertical="center"/>
    </xf>
    <xf numFmtId="173" fontId="34" fillId="0" borderId="49" xfId="6" quotePrefix="1" applyNumberFormat="1" applyFont="1" applyBorder="1" applyAlignment="1">
      <alignment horizontal="center"/>
    </xf>
    <xf numFmtId="0" fontId="64" fillId="0" borderId="39" xfId="0" applyFont="1" applyBorder="1" applyAlignment="1">
      <alignment horizontal="center"/>
    </xf>
    <xf numFmtId="172" fontId="64" fillId="0" borderId="39" xfId="0" applyNumberFormat="1" applyFont="1" applyBorder="1" applyAlignment="1">
      <alignment horizontal="center"/>
    </xf>
    <xf numFmtId="0" fontId="64" fillId="0" borderId="47" xfId="0" applyFont="1" applyBorder="1" applyAlignment="1">
      <alignment horizontal="center"/>
    </xf>
    <xf numFmtId="165" fontId="64" fillId="0" borderId="39" xfId="0" applyNumberFormat="1" applyFont="1" applyBorder="1" applyAlignment="1">
      <alignment horizontal="center"/>
    </xf>
    <xf numFmtId="1" fontId="64" fillId="0" borderId="39" xfId="0" applyNumberFormat="1" applyFont="1" applyBorder="1" applyAlignment="1">
      <alignment horizontal="center"/>
    </xf>
    <xf numFmtId="1" fontId="64" fillId="0" borderId="50" xfId="0" applyNumberFormat="1" applyFont="1" applyBorder="1" applyAlignment="1">
      <alignment horizontal="center"/>
    </xf>
    <xf numFmtId="165" fontId="64" fillId="0" borderId="50" xfId="0" applyNumberFormat="1" applyFont="1" applyBorder="1" applyAlignment="1">
      <alignment horizontal="center"/>
    </xf>
    <xf numFmtId="165" fontId="64" fillId="0" borderId="64" xfId="0" applyNumberFormat="1" applyFont="1" applyBorder="1" applyAlignment="1">
      <alignment horizontal="center"/>
    </xf>
    <xf numFmtId="1" fontId="64" fillId="0" borderId="64" xfId="0" applyNumberFormat="1" applyFont="1" applyBorder="1" applyAlignment="1">
      <alignment horizontal="center"/>
    </xf>
    <xf numFmtId="0" fontId="64" fillId="0" borderId="46" xfId="0" applyFont="1" applyBorder="1" applyAlignment="1">
      <alignment horizontal="center" vertical="center"/>
    </xf>
    <xf numFmtId="165" fontId="64" fillId="0" borderId="39" xfId="0" applyNumberFormat="1" applyFont="1" applyBorder="1" applyAlignment="1">
      <alignment horizontal="center" vertical="center"/>
    </xf>
    <xf numFmtId="0" fontId="64" fillId="0" borderId="39" xfId="0" applyFont="1" applyBorder="1" applyAlignment="1">
      <alignment horizontal="center" vertical="center"/>
    </xf>
    <xf numFmtId="172" fontId="64" fillId="0" borderId="39" xfId="0" applyNumberFormat="1" applyFont="1" applyBorder="1" applyAlignment="1">
      <alignment horizontal="center" vertical="center" wrapText="1"/>
    </xf>
    <xf numFmtId="0" fontId="64" fillId="0" borderId="47" xfId="0" applyFont="1" applyBorder="1" applyAlignment="1">
      <alignment horizontal="center" vertical="center"/>
    </xf>
    <xf numFmtId="0" fontId="64" fillId="0" borderId="0" xfId="0" applyFont="1" applyAlignment="1">
      <alignment horizontal="center"/>
    </xf>
    <xf numFmtId="165" fontId="64" fillId="0" borderId="50" xfId="0" applyNumberFormat="1" applyFont="1" applyBorder="1" applyAlignment="1">
      <alignment horizontal="center" vertical="center"/>
    </xf>
    <xf numFmtId="16" fontId="34" fillId="0" borderId="39" xfId="0" applyNumberFormat="1" applyFont="1" applyBorder="1" applyAlignment="1">
      <alignment horizontal="center"/>
    </xf>
    <xf numFmtId="0" fontId="37" fillId="0" borderId="64" xfId="0" quotePrefix="1" applyFont="1" applyBorder="1" applyAlignment="1">
      <alignment horizontal="center" vertical="center"/>
    </xf>
    <xf numFmtId="0" fontId="37" fillId="0" borderId="50" xfId="0" quotePrefix="1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1" fontId="37" fillId="0" borderId="36" xfId="0" applyNumberFormat="1" applyFont="1" applyBorder="1" applyAlignment="1">
      <alignment horizontal="center" vertical="center"/>
    </xf>
    <xf numFmtId="49" fontId="37" fillId="0" borderId="64" xfId="0" applyNumberFormat="1" applyFont="1" applyBorder="1" applyAlignment="1">
      <alignment horizontal="center" vertical="center"/>
    </xf>
    <xf numFmtId="11" fontId="37" fillId="0" borderId="73" xfId="0" applyNumberFormat="1" applyFont="1" applyBorder="1" applyAlignment="1">
      <alignment horizontal="left" vertical="center"/>
    </xf>
    <xf numFmtId="0" fontId="37" fillId="0" borderId="73" xfId="0" applyFont="1" applyBorder="1" applyAlignment="1">
      <alignment horizontal="left" vertical="center" wrapText="1"/>
    </xf>
    <xf numFmtId="0" fontId="50" fillId="0" borderId="9" xfId="0" applyFont="1" applyBorder="1" applyAlignment="1">
      <alignment horizontal="center" vertical="center"/>
    </xf>
    <xf numFmtId="1" fontId="52" fillId="0" borderId="50" xfId="0" applyNumberFormat="1" applyFont="1" applyBorder="1" applyAlignment="1">
      <alignment horizontal="center" vertical="center"/>
    </xf>
    <xf numFmtId="1" fontId="37" fillId="0" borderId="50" xfId="0" applyNumberFormat="1" applyFont="1" applyBorder="1" applyAlignment="1">
      <alignment horizontal="center" vertical="center"/>
    </xf>
    <xf numFmtId="1" fontId="33" fillId="0" borderId="50" xfId="0" applyNumberFormat="1" applyFont="1" applyBorder="1" applyAlignment="1">
      <alignment horizontal="center" vertical="center"/>
    </xf>
    <xf numFmtId="1" fontId="29" fillId="0" borderId="50" xfId="0" applyNumberFormat="1" applyFont="1" applyBorder="1" applyAlignment="1">
      <alignment horizontal="center" vertical="center"/>
    </xf>
    <xf numFmtId="1" fontId="37" fillId="0" borderId="49" xfId="0" applyNumberFormat="1" applyFont="1" applyBorder="1" applyAlignment="1">
      <alignment horizontal="center" vertical="center"/>
    </xf>
    <xf numFmtId="1" fontId="37" fillId="0" borderId="25" xfId="0" applyNumberFormat="1" applyFont="1" applyBorder="1" applyAlignment="1">
      <alignment horizontal="center" vertical="center"/>
    </xf>
    <xf numFmtId="165" fontId="37" fillId="0" borderId="36" xfId="0" applyNumberFormat="1" applyFont="1" applyBorder="1" applyAlignment="1">
      <alignment horizontal="center" vertical="center"/>
    </xf>
    <xf numFmtId="165" fontId="37" fillId="0" borderId="39" xfId="0" applyNumberFormat="1" applyFont="1" applyBorder="1" applyAlignment="1">
      <alignment horizontal="center" vertical="center"/>
    </xf>
    <xf numFmtId="0" fontId="65" fillId="0" borderId="73" xfId="9" applyFont="1" applyBorder="1" applyAlignment="1">
      <alignment horizontal="center" vertical="center"/>
    </xf>
    <xf numFmtId="0" fontId="59" fillId="0" borderId="39" xfId="0" applyFont="1" applyBorder="1" applyAlignment="1">
      <alignment horizontal="center" vertical="center"/>
    </xf>
    <xf numFmtId="3" fontId="37" fillId="0" borderId="39" xfId="0" applyNumberFormat="1" applyFont="1" applyBorder="1" applyAlignment="1">
      <alignment horizontal="center" vertical="center"/>
    </xf>
    <xf numFmtId="0" fontId="37" fillId="0" borderId="43" xfId="0" applyFont="1" applyBorder="1" applyAlignment="1">
      <alignment horizontal="center" vertical="center"/>
    </xf>
    <xf numFmtId="3" fontId="37" fillId="0" borderId="47" xfId="0" applyNumberFormat="1" applyFont="1" applyBorder="1" applyAlignment="1">
      <alignment horizontal="center" vertical="center"/>
    </xf>
    <xf numFmtId="0" fontId="37" fillId="0" borderId="36" xfId="0" applyFont="1" applyBorder="1" applyAlignment="1">
      <alignment horizontal="center" vertical="center"/>
    </xf>
    <xf numFmtId="3" fontId="37" fillId="0" borderId="46" xfId="0" applyNumberFormat="1" applyFont="1" applyBorder="1" applyAlignment="1">
      <alignment horizontal="center" vertical="center"/>
    </xf>
    <xf numFmtId="4" fontId="37" fillId="0" borderId="39" xfId="0" applyNumberFormat="1" applyFont="1" applyBorder="1" applyAlignment="1">
      <alignment horizontal="center" vertical="center"/>
    </xf>
    <xf numFmtId="2" fontId="37" fillId="0" borderId="46" xfId="0" applyNumberFormat="1" applyFont="1" applyBorder="1" applyAlignment="1">
      <alignment horizontal="center" vertical="center"/>
    </xf>
    <xf numFmtId="2" fontId="37" fillId="0" borderId="50" xfId="0" applyNumberFormat="1" applyFont="1" applyBorder="1" applyAlignment="1">
      <alignment horizontal="center" vertical="center"/>
    </xf>
    <xf numFmtId="4" fontId="37" fillId="0" borderId="47" xfId="0" applyNumberFormat="1" applyFont="1" applyBorder="1" applyAlignment="1">
      <alignment horizontal="center" vertical="center"/>
    </xf>
    <xf numFmtId="4" fontId="37" fillId="0" borderId="46" xfId="0" applyNumberFormat="1" applyFont="1" applyBorder="1" applyAlignment="1">
      <alignment horizontal="center" vertical="center"/>
    </xf>
    <xf numFmtId="165" fontId="37" fillId="0" borderId="50" xfId="0" applyNumberFormat="1" applyFont="1" applyBorder="1" applyAlignment="1">
      <alignment horizontal="center" vertical="center"/>
    </xf>
    <xf numFmtId="0" fontId="59" fillId="0" borderId="0" xfId="0" applyFont="1" applyAlignment="1">
      <alignment horizontal="center" vertical="center"/>
    </xf>
    <xf numFmtId="49" fontId="37" fillId="0" borderId="39" xfId="0" applyNumberFormat="1" applyFont="1" applyBorder="1" applyAlignment="1">
      <alignment horizontal="center" vertical="center"/>
    </xf>
    <xf numFmtId="11" fontId="53" fillId="0" borderId="35" xfId="1" applyNumberFormat="1" applyFont="1" applyBorder="1" applyAlignment="1">
      <alignment horizontal="center" vertical="center"/>
    </xf>
    <xf numFmtId="1" fontId="53" fillId="0" borderId="68" xfId="1" applyNumberFormat="1" applyFont="1" applyBorder="1" applyAlignment="1">
      <alignment horizontal="center" vertical="center" textRotation="90" wrapText="1"/>
    </xf>
    <xf numFmtId="1" fontId="53" fillId="0" borderId="17" xfId="1" applyNumberFormat="1" applyFont="1" applyBorder="1" applyAlignment="1">
      <alignment horizontal="center" vertical="center" textRotation="90" wrapText="1"/>
    </xf>
    <xf numFmtId="1" fontId="53" fillId="0" borderId="38" xfId="1" applyNumberFormat="1" applyFont="1" applyBorder="1" applyAlignment="1">
      <alignment horizontal="center" vertical="center" textRotation="90" wrapText="1"/>
    </xf>
    <xf numFmtId="1" fontId="53" fillId="0" borderId="71" xfId="1" applyNumberFormat="1" applyFont="1" applyBorder="1" applyAlignment="1">
      <alignment horizontal="center" vertical="center"/>
    </xf>
    <xf numFmtId="1" fontId="37" fillId="2" borderId="35" xfId="1" applyNumberFormat="1" applyFont="1" applyFill="1" applyBorder="1" applyAlignment="1">
      <alignment horizontal="center"/>
    </xf>
    <xf numFmtId="1" fontId="37" fillId="2" borderId="38" xfId="1" applyNumberFormat="1" applyFont="1" applyFill="1" applyBorder="1" applyAlignment="1">
      <alignment horizontal="center"/>
    </xf>
    <xf numFmtId="1" fontId="53" fillId="2" borderId="38" xfId="1" applyNumberFormat="1" applyFont="1" applyFill="1" applyBorder="1" applyAlignment="1">
      <alignment horizontal="center"/>
    </xf>
    <xf numFmtId="1" fontId="37" fillId="2" borderId="74" xfId="1" applyNumberFormat="1" applyFont="1" applyFill="1" applyBorder="1" applyAlignment="1">
      <alignment horizontal="center"/>
    </xf>
    <xf numFmtId="1" fontId="47" fillId="2" borderId="74" xfId="1" applyNumberFormat="1" applyFont="1" applyFill="1" applyBorder="1" applyAlignment="1">
      <alignment horizontal="center"/>
    </xf>
    <xf numFmtId="1" fontId="37" fillId="0" borderId="1" xfId="2" applyNumberFormat="1" applyFont="1" applyBorder="1" applyAlignment="1">
      <alignment horizontal="center" vertical="center"/>
    </xf>
    <xf numFmtId="165" fontId="53" fillId="0" borderId="30" xfId="1" applyNumberFormat="1" applyFont="1" applyBorder="1" applyAlignment="1">
      <alignment horizontal="center"/>
    </xf>
    <xf numFmtId="1" fontId="53" fillId="0" borderId="30" xfId="1" applyNumberFormat="1" applyFont="1" applyBorder="1" applyAlignment="1">
      <alignment horizontal="center"/>
    </xf>
    <xf numFmtId="2" fontId="53" fillId="2" borderId="39" xfId="1" applyNumberFormat="1" applyFont="1" applyFill="1" applyBorder="1" applyAlignment="1">
      <alignment horizontal="center"/>
    </xf>
    <xf numFmtId="1" fontId="37" fillId="0" borderId="45" xfId="2" applyNumberFormat="1" applyFont="1" applyBorder="1" applyAlignment="1">
      <alignment horizontal="center" vertical="center"/>
    </xf>
    <xf numFmtId="2" fontId="37" fillId="0" borderId="45" xfId="2" applyNumberFormat="1" applyFont="1" applyBorder="1" applyAlignment="1">
      <alignment horizontal="center" vertical="center"/>
    </xf>
    <xf numFmtId="49" fontId="3" fillId="0" borderId="0" xfId="12" applyNumberFormat="1" applyFont="1" applyAlignment="1">
      <alignment horizontal="center"/>
    </xf>
    <xf numFmtId="14" fontId="30" fillId="0" borderId="81" xfId="8" applyNumberFormat="1" applyFont="1" applyBorder="1" applyAlignment="1">
      <alignment horizontal="center" vertical="center"/>
    </xf>
    <xf numFmtId="14" fontId="30" fillId="0" borderId="82" xfId="8" applyNumberFormat="1" applyFont="1" applyBorder="1" applyAlignment="1">
      <alignment horizontal="center" vertical="center"/>
    </xf>
    <xf numFmtId="0" fontId="26" fillId="0" borderId="75" xfId="8" applyFont="1" applyBorder="1" applyAlignment="1">
      <alignment horizontal="center" vertical="center"/>
    </xf>
    <xf numFmtId="0" fontId="26" fillId="0" borderId="76" xfId="8" applyFont="1" applyBorder="1" applyAlignment="1">
      <alignment horizontal="center" vertical="center"/>
    </xf>
    <xf numFmtId="0" fontId="26" fillId="0" borderId="78" xfId="8" applyFont="1" applyBorder="1" applyAlignment="1">
      <alignment horizontal="center" vertical="center"/>
    </xf>
    <xf numFmtId="0" fontId="26" fillId="0" borderId="79" xfId="8" applyFont="1" applyBorder="1" applyAlignment="1">
      <alignment horizontal="center" vertical="center"/>
    </xf>
    <xf numFmtId="0" fontId="26" fillId="0" borderId="77" xfId="8" applyFont="1" applyBorder="1" applyAlignment="1">
      <alignment horizontal="center" vertical="center"/>
    </xf>
    <xf numFmtId="0" fontId="26" fillId="0" borderId="80" xfId="8" applyFont="1" applyBorder="1" applyAlignment="1">
      <alignment horizontal="center" vertical="center"/>
    </xf>
    <xf numFmtId="3" fontId="34" fillId="0" borderId="0" xfId="12" applyNumberFormat="1" applyFont="1" applyAlignment="1">
      <alignment horizontal="left"/>
    </xf>
    <xf numFmtId="3" fontId="34" fillId="0" borderId="0" xfId="12" applyNumberFormat="1" applyFont="1" applyAlignment="1">
      <alignment horizontal="left" vertical="top"/>
    </xf>
    <xf numFmtId="0" fontId="35" fillId="6" borderId="0" xfId="0" applyFont="1" applyFill="1" applyAlignment="1">
      <alignment horizontal="center" wrapText="1"/>
    </xf>
    <xf numFmtId="0" fontId="19" fillId="0" borderId="0" xfId="0" applyFont="1" applyAlignment="1">
      <alignment horizontal="center" vertical="center"/>
    </xf>
    <xf numFmtId="0" fontId="58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41" fillId="0" borderId="4" xfId="0" applyFont="1" applyBorder="1" applyAlignment="1">
      <alignment horizontal="center" vertical="center"/>
    </xf>
    <xf numFmtId="0" fontId="41" fillId="0" borderId="13" xfId="0" applyFont="1" applyBorder="1" applyAlignment="1">
      <alignment horizontal="center" vertical="center"/>
    </xf>
    <xf numFmtId="0" fontId="41" fillId="0" borderId="32" xfId="0" applyFont="1" applyBorder="1" applyAlignment="1">
      <alignment horizontal="center" vertical="center"/>
    </xf>
    <xf numFmtId="0" fontId="41" fillId="0" borderId="58" xfId="0" applyFont="1" applyBorder="1" applyAlignment="1">
      <alignment horizontal="center" vertical="center" textRotation="90"/>
    </xf>
    <xf numFmtId="0" fontId="41" fillId="0" borderId="67" xfId="0" applyFont="1" applyBorder="1" applyAlignment="1">
      <alignment horizontal="center" vertical="center" textRotation="90"/>
    </xf>
    <xf numFmtId="0" fontId="41" fillId="0" borderId="56" xfId="0" applyFont="1" applyBorder="1" applyAlignment="1">
      <alignment horizontal="center" vertical="center" textRotation="90"/>
    </xf>
    <xf numFmtId="164" fontId="41" fillId="0" borderId="28" xfId="0" applyNumberFormat="1" applyFont="1" applyBorder="1" applyAlignment="1">
      <alignment horizontal="right"/>
    </xf>
    <xf numFmtId="164" fontId="41" fillId="0" borderId="60" xfId="0" applyNumberFormat="1" applyFont="1" applyBorder="1" applyAlignment="1">
      <alignment horizontal="right"/>
    </xf>
    <xf numFmtId="0" fontId="10" fillId="0" borderId="39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center" vertical="center"/>
    </xf>
    <xf numFmtId="0" fontId="41" fillId="0" borderId="20" xfId="0" applyFont="1" applyBorder="1" applyAlignment="1">
      <alignment horizontal="center" vertical="center"/>
    </xf>
    <xf numFmtId="0" fontId="41" fillId="0" borderId="39" xfId="0" applyFont="1" applyBorder="1" applyAlignment="1">
      <alignment horizontal="center"/>
    </xf>
    <xf numFmtId="0" fontId="41" fillId="0" borderId="40" xfId="0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36" fillId="0" borderId="15" xfId="0" applyFont="1" applyBorder="1" applyAlignment="1">
      <alignment horizontal="center" vertical="center"/>
    </xf>
    <xf numFmtId="0" fontId="36" fillId="0" borderId="67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 textRotation="90"/>
    </xf>
    <xf numFmtId="0" fontId="31" fillId="0" borderId="46" xfId="0" applyFont="1" applyBorder="1" applyAlignment="1">
      <alignment horizontal="center" vertical="center" textRotation="90"/>
    </xf>
    <xf numFmtId="0" fontId="31" fillId="0" borderId="24" xfId="0" applyFont="1" applyBorder="1" applyAlignment="1">
      <alignment horizontal="center" vertical="center" textRotation="90"/>
    </xf>
    <xf numFmtId="0" fontId="31" fillId="0" borderId="12" xfId="0" applyFont="1" applyBorder="1" applyAlignment="1">
      <alignment horizontal="center" vertical="center" textRotation="90"/>
    </xf>
    <xf numFmtId="0" fontId="31" fillId="0" borderId="50" xfId="0" applyFont="1" applyBorder="1" applyAlignment="1">
      <alignment horizontal="center" vertical="center" textRotation="90"/>
    </xf>
    <xf numFmtId="0" fontId="31" fillId="0" borderId="28" xfId="0" applyFont="1" applyBorder="1" applyAlignment="1">
      <alignment horizontal="center" vertical="center" textRotation="90"/>
    </xf>
    <xf numFmtId="0" fontId="36" fillId="0" borderId="0" xfId="0" applyFont="1" applyAlignment="1">
      <alignment horizontal="center" vertical="center"/>
    </xf>
    <xf numFmtId="0" fontId="36" fillId="0" borderId="8" xfId="0" applyFont="1" applyBorder="1" applyAlignment="1">
      <alignment horizontal="center" vertical="center"/>
    </xf>
    <xf numFmtId="0" fontId="36" fillId="0" borderId="9" xfId="0" applyFont="1" applyBorder="1" applyAlignment="1">
      <alignment horizontal="center" vertical="center"/>
    </xf>
    <xf numFmtId="0" fontId="36" fillId="0" borderId="62" xfId="0" applyFont="1" applyBorder="1" applyAlignment="1">
      <alignment horizontal="center" vertical="center"/>
    </xf>
    <xf numFmtId="0" fontId="36" fillId="0" borderId="17" xfId="0" applyFont="1" applyBorder="1" applyAlignment="1">
      <alignment horizontal="center" vertical="center"/>
    </xf>
    <xf numFmtId="0" fontId="36" fillId="0" borderId="18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/>
    </xf>
    <xf numFmtId="0" fontId="36" fillId="0" borderId="42" xfId="0" applyFont="1" applyBorder="1" applyAlignment="1">
      <alignment horizontal="center" vertical="center"/>
    </xf>
    <xf numFmtId="0" fontId="36" fillId="0" borderId="65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 textRotation="90"/>
    </xf>
    <xf numFmtId="0" fontId="31" fillId="0" borderId="47" xfId="0" applyFont="1" applyBorder="1" applyAlignment="1">
      <alignment horizontal="center" vertical="center" textRotation="90"/>
    </xf>
    <xf numFmtId="0" fontId="31" fillId="0" borderId="25" xfId="0" applyFont="1" applyBorder="1" applyAlignment="1">
      <alignment horizontal="center" vertical="center" textRotation="90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Alignment="1">
      <alignment horizontal="center"/>
    </xf>
    <xf numFmtId="0" fontId="45" fillId="0" borderId="17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right" vertical="center"/>
    </xf>
    <xf numFmtId="0" fontId="36" fillId="0" borderId="2" xfId="0" applyFont="1" applyBorder="1" applyAlignment="1">
      <alignment horizontal="right" vertical="center"/>
    </xf>
    <xf numFmtId="0" fontId="36" fillId="0" borderId="3" xfId="0" applyFont="1" applyBorder="1" applyAlignment="1">
      <alignment horizontal="right" vertical="center"/>
    </xf>
    <xf numFmtId="0" fontId="33" fillId="0" borderId="74" xfId="0" applyFont="1" applyBorder="1" applyAlignment="1">
      <alignment horizontal="center" vertical="center"/>
    </xf>
    <xf numFmtId="0" fontId="33" fillId="0" borderId="43" xfId="0" applyFont="1" applyBorder="1" applyAlignment="1">
      <alignment horizontal="center" vertical="center"/>
    </xf>
    <xf numFmtId="0" fontId="33" fillId="0" borderId="44" xfId="0" applyFont="1" applyBorder="1" applyAlignment="1">
      <alignment horizontal="center" vertical="center"/>
    </xf>
    <xf numFmtId="0" fontId="37" fillId="0" borderId="40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 wrapText="1"/>
    </xf>
    <xf numFmtId="0" fontId="37" fillId="0" borderId="30" xfId="0" applyFont="1" applyBorder="1" applyAlignment="1">
      <alignment horizontal="center" vertical="center" wrapText="1"/>
    </xf>
    <xf numFmtId="0" fontId="37" fillId="0" borderId="49" xfId="0" applyFont="1" applyBorder="1" applyAlignment="1">
      <alignment horizontal="center" vertical="center" wrapText="1"/>
    </xf>
    <xf numFmtId="0" fontId="37" fillId="0" borderId="59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31" fillId="0" borderId="40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31" fillId="0" borderId="30" xfId="0" applyFont="1" applyBorder="1" applyAlignment="1">
      <alignment horizontal="center" vertical="center" wrapText="1"/>
    </xf>
    <xf numFmtId="0" fontId="52" fillId="0" borderId="74" xfId="0" applyFont="1" applyBorder="1" applyAlignment="1">
      <alignment horizontal="center" vertical="center"/>
    </xf>
    <xf numFmtId="0" fontId="52" fillId="0" borderId="43" xfId="0" applyFont="1" applyBorder="1" applyAlignment="1">
      <alignment horizontal="center" vertical="center"/>
    </xf>
    <xf numFmtId="0" fontId="52" fillId="0" borderId="44" xfId="0" applyFont="1" applyBorder="1" applyAlignment="1">
      <alignment horizontal="center" vertical="center"/>
    </xf>
    <xf numFmtId="0" fontId="37" fillId="0" borderId="68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32" xfId="0" applyFont="1" applyBorder="1" applyAlignment="1">
      <alignment horizontal="center" vertical="center" wrapText="1"/>
    </xf>
    <xf numFmtId="0" fontId="31" fillId="0" borderId="32" xfId="0" applyFont="1" applyBorder="1" applyAlignment="1">
      <alignment horizontal="center" vertical="center" textRotation="90"/>
    </xf>
    <xf numFmtId="0" fontId="31" fillId="0" borderId="30" xfId="0" applyFont="1" applyBorder="1" applyAlignment="1">
      <alignment horizontal="center" vertical="center" textRotation="90"/>
    </xf>
    <xf numFmtId="0" fontId="31" fillId="0" borderId="39" xfId="0" applyFont="1" applyBorder="1" applyAlignment="1">
      <alignment horizontal="center" vertical="center" textRotation="90"/>
    </xf>
    <xf numFmtId="0" fontId="31" fillId="0" borderId="12" xfId="0" applyFont="1" applyBorder="1" applyAlignment="1">
      <alignment horizontal="center" vertical="center" wrapText="1"/>
    </xf>
    <xf numFmtId="0" fontId="31" fillId="0" borderId="66" xfId="0" applyFont="1" applyBorder="1" applyAlignment="1">
      <alignment horizontal="center" vertical="center"/>
    </xf>
    <xf numFmtId="0" fontId="31" fillId="0" borderId="53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 textRotation="90" wrapText="1"/>
    </xf>
    <xf numFmtId="0" fontId="31" fillId="0" borderId="16" xfId="0" applyFont="1" applyBorder="1" applyAlignment="1">
      <alignment horizontal="center" vertical="center" textRotation="90" wrapText="1"/>
    </xf>
    <xf numFmtId="0" fontId="31" fillId="0" borderId="36" xfId="0" applyFont="1" applyBorder="1" applyAlignment="1">
      <alignment horizontal="center" vertical="center" textRotation="90" wrapText="1"/>
    </xf>
    <xf numFmtId="0" fontId="50" fillId="0" borderId="1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/>
    </xf>
    <xf numFmtId="0" fontId="50" fillId="0" borderId="3" xfId="0" applyFont="1" applyBorder="1" applyAlignment="1">
      <alignment horizontal="center" vertical="center"/>
    </xf>
    <xf numFmtId="0" fontId="50" fillId="0" borderId="48" xfId="0" applyFont="1" applyBorder="1" applyAlignment="1">
      <alignment horizontal="center" vertical="center"/>
    </xf>
    <xf numFmtId="0" fontId="50" fillId="0" borderId="45" xfId="0" applyFont="1" applyBorder="1" applyAlignment="1">
      <alignment horizontal="center" vertical="center"/>
    </xf>
    <xf numFmtId="0" fontId="50" fillId="0" borderId="86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 textRotation="90"/>
    </xf>
    <xf numFmtId="0" fontId="31" fillId="0" borderId="17" xfId="0" applyFont="1" applyBorder="1" applyAlignment="1">
      <alignment horizontal="center" vertical="center" textRotation="90"/>
    </xf>
    <xf numFmtId="0" fontId="31" fillId="0" borderId="26" xfId="0" applyFont="1" applyBorder="1" applyAlignment="1">
      <alignment horizontal="center" vertical="center" textRotation="90"/>
    </xf>
    <xf numFmtId="0" fontId="31" fillId="0" borderId="14" xfId="0" applyFont="1" applyBorder="1" applyAlignment="1">
      <alignment horizontal="center" vertical="center" textRotation="90"/>
    </xf>
    <xf numFmtId="0" fontId="31" fillId="0" borderId="22" xfId="0" applyFont="1" applyBorder="1" applyAlignment="1">
      <alignment horizontal="center" vertical="center" textRotation="90"/>
    </xf>
    <xf numFmtId="0" fontId="31" fillId="0" borderId="5" xfId="0" applyFont="1" applyBorder="1" applyAlignment="1">
      <alignment horizontal="center" vertical="center" textRotation="90"/>
    </xf>
    <xf numFmtId="0" fontId="31" fillId="0" borderId="27" xfId="0" applyFont="1" applyBorder="1" applyAlignment="1">
      <alignment horizontal="center" vertical="center" textRotation="90"/>
    </xf>
    <xf numFmtId="0" fontId="31" fillId="0" borderId="7" xfId="0" applyFont="1" applyBorder="1" applyAlignment="1">
      <alignment horizontal="center" vertical="center" textRotation="90"/>
    </xf>
    <xf numFmtId="0" fontId="31" fillId="0" borderId="16" xfId="0" applyFont="1" applyBorder="1" applyAlignment="1">
      <alignment horizontal="center" vertical="center" textRotation="90"/>
    </xf>
    <xf numFmtId="0" fontId="31" fillId="0" borderId="36" xfId="0" applyFont="1" applyBorder="1" applyAlignment="1">
      <alignment horizontal="center" vertical="center" textRotation="90"/>
    </xf>
    <xf numFmtId="11" fontId="37" fillId="0" borderId="12" xfId="0" applyNumberFormat="1" applyFont="1" applyBorder="1" applyAlignment="1">
      <alignment horizontal="center" vertical="center"/>
    </xf>
    <xf numFmtId="0" fontId="37" fillId="0" borderId="66" xfId="0" applyFont="1" applyBorder="1" applyAlignment="1">
      <alignment horizontal="center" vertical="center"/>
    </xf>
    <xf numFmtId="0" fontId="31" fillId="0" borderId="40" xfId="0" applyFont="1" applyBorder="1" applyAlignment="1">
      <alignment horizontal="center" vertical="center" textRotation="90"/>
    </xf>
    <xf numFmtId="0" fontId="29" fillId="0" borderId="74" xfId="0" applyFont="1" applyBorder="1" applyAlignment="1">
      <alignment horizontal="center" vertical="center"/>
    </xf>
    <xf numFmtId="0" fontId="29" fillId="0" borderId="43" xfId="0" applyFont="1" applyBorder="1" applyAlignment="1">
      <alignment horizontal="center" vertical="center"/>
    </xf>
    <xf numFmtId="0" fontId="29" fillId="0" borderId="44" xfId="0" applyFont="1" applyBorder="1" applyAlignment="1">
      <alignment horizontal="center" vertical="center"/>
    </xf>
    <xf numFmtId="0" fontId="36" fillId="0" borderId="8" xfId="0" applyFont="1" applyBorder="1" applyAlignment="1">
      <alignment horizontal="right" vertical="center"/>
    </xf>
    <xf numFmtId="0" fontId="36" fillId="0" borderId="9" xfId="0" applyFont="1" applyBorder="1" applyAlignment="1">
      <alignment horizontal="right" vertical="center"/>
    </xf>
    <xf numFmtId="0" fontId="36" fillId="0" borderId="62" xfId="0" applyFont="1" applyBorder="1" applyAlignment="1">
      <alignment horizontal="right" vertical="center"/>
    </xf>
    <xf numFmtId="0" fontId="36" fillId="0" borderId="17" xfId="0" applyFont="1" applyBorder="1" applyAlignment="1">
      <alignment horizontal="right" vertical="center"/>
    </xf>
    <xf numFmtId="0" fontId="36" fillId="0" borderId="0" xfId="0" applyFont="1" applyAlignment="1">
      <alignment horizontal="right" vertical="center"/>
    </xf>
    <xf numFmtId="0" fontId="36" fillId="0" borderId="18" xfId="0" applyFont="1" applyBorder="1" applyAlignment="1">
      <alignment horizontal="right" vertical="center"/>
    </xf>
    <xf numFmtId="0" fontId="0" fillId="0" borderId="62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65" xfId="0" applyBorder="1" applyAlignment="1">
      <alignment horizontal="center"/>
    </xf>
    <xf numFmtId="0" fontId="37" fillId="0" borderId="74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 wrapText="1"/>
    </xf>
    <xf numFmtId="0" fontId="37" fillId="0" borderId="50" xfId="0" applyFont="1" applyBorder="1" applyAlignment="1">
      <alignment horizontal="center" vertical="center" wrapText="1"/>
    </xf>
    <xf numFmtId="0" fontId="36" fillId="0" borderId="72" xfId="0" applyFont="1" applyBorder="1" applyAlignment="1">
      <alignment horizontal="right" vertical="center"/>
    </xf>
    <xf numFmtId="0" fontId="31" fillId="0" borderId="6" xfId="0" applyFont="1" applyBorder="1" applyAlignment="1">
      <alignment horizontal="center" vertical="center" textRotation="90" wrapText="1"/>
    </xf>
    <xf numFmtId="0" fontId="31" fillId="0" borderId="15" xfId="0" applyFont="1" applyBorder="1" applyAlignment="1">
      <alignment horizontal="center" vertical="center" textRotation="90" wrapText="1"/>
    </xf>
    <xf numFmtId="0" fontId="31" fillId="0" borderId="34" xfId="0" applyFont="1" applyBorder="1" applyAlignment="1">
      <alignment horizontal="center" vertical="center" textRotation="90" wrapText="1"/>
    </xf>
    <xf numFmtId="2" fontId="33" fillId="0" borderId="50" xfId="0" applyNumberFormat="1" applyFont="1" applyBorder="1" applyAlignment="1">
      <alignment horizontal="center" vertical="center"/>
    </xf>
    <xf numFmtId="2" fontId="33" fillId="0" borderId="44" xfId="0" applyNumberFormat="1" applyFont="1" applyBorder="1" applyAlignment="1">
      <alignment horizontal="center" vertical="center"/>
    </xf>
    <xf numFmtId="0" fontId="37" fillId="0" borderId="47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/>
    </xf>
    <xf numFmtId="0" fontId="50" fillId="0" borderId="9" xfId="0" applyFont="1" applyBorder="1" applyAlignment="1">
      <alignment horizontal="center" vertical="center"/>
    </xf>
    <xf numFmtId="1" fontId="53" fillId="2" borderId="40" xfId="1" applyNumberFormat="1" applyFont="1" applyFill="1" applyBorder="1" applyAlignment="1">
      <alignment horizontal="center" vertical="center" textRotation="90" wrapText="1"/>
    </xf>
    <xf numFmtId="1" fontId="53" fillId="2" borderId="14" xfId="1" applyNumberFormat="1" applyFont="1" applyFill="1" applyBorder="1" applyAlignment="1">
      <alignment horizontal="center" vertical="center" textRotation="90" wrapText="1"/>
    </xf>
    <xf numFmtId="1" fontId="53" fillId="2" borderId="30" xfId="1" applyNumberFormat="1" applyFont="1" applyFill="1" applyBorder="1" applyAlignment="1">
      <alignment horizontal="center" vertical="center" textRotation="90" wrapText="1"/>
    </xf>
    <xf numFmtId="0" fontId="49" fillId="0" borderId="1" xfId="2" applyFont="1" applyBorder="1" applyAlignment="1">
      <alignment horizontal="right" vertical="center"/>
    </xf>
    <xf numFmtId="0" fontId="49" fillId="0" borderId="2" xfId="2" applyFont="1" applyBorder="1" applyAlignment="1">
      <alignment horizontal="right" vertical="center"/>
    </xf>
    <xf numFmtId="0" fontId="49" fillId="0" borderId="8" xfId="1" applyFont="1" applyBorder="1" applyAlignment="1">
      <alignment horizontal="center" vertical="center"/>
    </xf>
    <xf numFmtId="0" fontId="49" fillId="0" borderId="9" xfId="1" applyFont="1" applyBorder="1" applyAlignment="1">
      <alignment horizontal="center" vertical="center"/>
    </xf>
    <xf numFmtId="0" fontId="49" fillId="0" borderId="1" xfId="1" applyFont="1" applyBorder="1" applyAlignment="1">
      <alignment horizontal="center" vertical="center"/>
    </xf>
    <xf numFmtId="0" fontId="49" fillId="0" borderId="2" xfId="1" applyFont="1" applyBorder="1" applyAlignment="1">
      <alignment horizontal="center" vertical="center"/>
    </xf>
    <xf numFmtId="0" fontId="49" fillId="0" borderId="3" xfId="1" applyFont="1" applyBorder="1" applyAlignment="1">
      <alignment horizontal="center" vertical="center"/>
    </xf>
    <xf numFmtId="0" fontId="37" fillId="2" borderId="4" xfId="1" applyFont="1" applyFill="1" applyBorder="1" applyAlignment="1">
      <alignment horizontal="center" vertical="center" textRotation="90"/>
    </xf>
    <xf numFmtId="0" fontId="37" fillId="2" borderId="13" xfId="1" applyFont="1" applyFill="1" applyBorder="1" applyAlignment="1">
      <alignment horizontal="center" vertical="center" textRotation="90"/>
    </xf>
    <xf numFmtId="0" fontId="37" fillId="2" borderId="21" xfId="1" applyFont="1" applyFill="1" applyBorder="1" applyAlignment="1">
      <alignment horizontal="center" vertical="center" textRotation="90"/>
    </xf>
    <xf numFmtId="0" fontId="37" fillId="2" borderId="51" xfId="1" applyFont="1" applyFill="1" applyBorder="1" applyAlignment="1">
      <alignment horizontal="center" vertical="center" textRotation="90"/>
    </xf>
    <xf numFmtId="0" fontId="37" fillId="2" borderId="20" xfId="1" applyFont="1" applyFill="1" applyBorder="1" applyAlignment="1">
      <alignment horizontal="center" vertical="center" textRotation="90"/>
    </xf>
    <xf numFmtId="0" fontId="37" fillId="2" borderId="52" xfId="1" applyFont="1" applyFill="1" applyBorder="1" applyAlignment="1">
      <alignment horizontal="center" vertical="center" textRotation="90"/>
    </xf>
    <xf numFmtId="1" fontId="53" fillId="0" borderId="68" xfId="1" applyNumberFormat="1" applyFont="1" applyBorder="1" applyAlignment="1">
      <alignment horizontal="center" vertical="center" textRotation="90" wrapText="1"/>
    </xf>
    <xf numFmtId="1" fontId="53" fillId="0" borderId="17" xfId="1" applyNumberFormat="1" applyFont="1" applyBorder="1" applyAlignment="1">
      <alignment horizontal="center" vertical="center" textRotation="90" wrapText="1"/>
    </xf>
    <xf numFmtId="1" fontId="53" fillId="0" borderId="38" xfId="1" applyNumberFormat="1" applyFont="1" applyBorder="1" applyAlignment="1">
      <alignment horizontal="center" vertical="center" textRotation="90" wrapText="1"/>
    </xf>
    <xf numFmtId="1" fontId="37" fillId="0" borderId="40" xfId="1" applyNumberFormat="1" applyFont="1" applyBorder="1" applyAlignment="1">
      <alignment horizontal="center" vertical="center" textRotation="90" wrapText="1"/>
    </xf>
    <xf numFmtId="1" fontId="37" fillId="0" borderId="14" xfId="1" applyNumberFormat="1" applyFont="1" applyBorder="1" applyAlignment="1">
      <alignment horizontal="center" vertical="center" textRotation="90" wrapText="1"/>
    </xf>
    <xf numFmtId="1" fontId="37" fillId="0" borderId="30" xfId="1" applyNumberFormat="1" applyFont="1" applyBorder="1" applyAlignment="1">
      <alignment horizontal="center" vertical="center" textRotation="90" wrapText="1"/>
    </xf>
    <xf numFmtId="1" fontId="37" fillId="2" borderId="40" xfId="1" applyNumberFormat="1" applyFont="1" applyFill="1" applyBorder="1" applyAlignment="1">
      <alignment horizontal="center" vertical="center" textRotation="90" wrapText="1"/>
    </xf>
    <xf numFmtId="1" fontId="37" fillId="2" borderId="14" xfId="1" applyNumberFormat="1" applyFont="1" applyFill="1" applyBorder="1" applyAlignment="1">
      <alignment horizontal="center" vertical="center" textRotation="90" wrapText="1"/>
    </xf>
    <xf numFmtId="1" fontId="37" fillId="2" borderId="30" xfId="1" applyNumberFormat="1" applyFont="1" applyFill="1" applyBorder="1" applyAlignment="1">
      <alignment horizontal="center" vertical="center" textRotation="90" wrapText="1"/>
    </xf>
    <xf numFmtId="1" fontId="53" fillId="0" borderId="40" xfId="1" applyNumberFormat="1" applyFont="1" applyBorder="1" applyAlignment="1">
      <alignment horizontal="center" vertical="center" textRotation="90" wrapText="1"/>
    </xf>
    <xf numFmtId="1" fontId="53" fillId="0" borderId="14" xfId="1" applyNumberFormat="1" applyFont="1" applyBorder="1" applyAlignment="1">
      <alignment horizontal="center" vertical="center" textRotation="90" wrapText="1"/>
    </xf>
    <xf numFmtId="1" fontId="53" fillId="0" borderId="30" xfId="1" applyNumberFormat="1" applyFont="1" applyBorder="1" applyAlignment="1">
      <alignment horizontal="center" vertical="center" textRotation="90" wrapText="1"/>
    </xf>
    <xf numFmtId="0" fontId="49" fillId="0" borderId="3" xfId="2" applyFont="1" applyBorder="1" applyAlignment="1">
      <alignment horizontal="right" vertical="center"/>
    </xf>
    <xf numFmtId="0" fontId="34" fillId="0" borderId="58" xfId="6" applyFont="1" applyBorder="1" applyAlignment="1">
      <alignment horizontal="center" vertical="center" wrapText="1"/>
    </xf>
    <xf numFmtId="0" fontId="34" fillId="0" borderId="55" xfId="6" applyFont="1" applyBorder="1" applyAlignment="1">
      <alignment horizontal="center" vertical="center" wrapText="1"/>
    </xf>
    <xf numFmtId="0" fontId="38" fillId="0" borderId="8" xfId="6" applyFont="1" applyBorder="1" applyAlignment="1">
      <alignment horizontal="center" vertical="center"/>
    </xf>
    <xf numFmtId="0" fontId="38" fillId="0" borderId="9" xfId="6" applyFont="1" applyBorder="1" applyAlignment="1">
      <alignment horizontal="center" vertical="center"/>
    </xf>
    <xf numFmtId="0" fontId="38" fillId="0" borderId="62" xfId="6" applyFont="1" applyBorder="1" applyAlignment="1">
      <alignment horizontal="center" vertical="center"/>
    </xf>
    <xf numFmtId="0" fontId="34" fillId="0" borderId="67" xfId="6" applyFont="1" applyBorder="1" applyAlignment="1">
      <alignment horizontal="center" vertical="center" wrapText="1"/>
    </xf>
    <xf numFmtId="0" fontId="38" fillId="0" borderId="1" xfId="6" applyFont="1" applyBorder="1" applyAlignment="1">
      <alignment horizontal="center" vertical="center"/>
    </xf>
    <xf numFmtId="0" fontId="38" fillId="0" borderId="2" xfId="6" applyFont="1" applyBorder="1" applyAlignment="1">
      <alignment horizontal="center" vertical="center"/>
    </xf>
    <xf numFmtId="0" fontId="38" fillId="0" borderId="3" xfId="6" applyFont="1" applyBorder="1" applyAlignment="1">
      <alignment horizontal="center" vertical="center"/>
    </xf>
    <xf numFmtId="0" fontId="34" fillId="0" borderId="58" xfId="6" applyFont="1" applyBorder="1" applyAlignment="1">
      <alignment horizontal="center" vertical="center"/>
    </xf>
    <xf numFmtId="0" fontId="34" fillId="0" borderId="67" xfId="6" applyFont="1" applyBorder="1" applyAlignment="1">
      <alignment horizontal="center" vertical="center"/>
    </xf>
    <xf numFmtId="0" fontId="34" fillId="0" borderId="56" xfId="6" applyFont="1" applyBorder="1" applyAlignment="1">
      <alignment horizontal="center" vertical="center"/>
    </xf>
    <xf numFmtId="0" fontId="41" fillId="0" borderId="67" xfId="6" applyFont="1" applyBorder="1" applyAlignment="1">
      <alignment horizontal="center" vertical="center" textRotation="90"/>
    </xf>
    <xf numFmtId="0" fontId="41" fillId="0" borderId="56" xfId="6" applyFont="1" applyBorder="1" applyAlignment="1">
      <alignment horizontal="center" vertical="center" textRotation="90"/>
    </xf>
    <xf numFmtId="0" fontId="39" fillId="0" borderId="1" xfId="6" applyFont="1" applyBorder="1" applyAlignment="1">
      <alignment horizontal="right" vertical="center"/>
    </xf>
    <xf numFmtId="0" fontId="39" fillId="0" borderId="2" xfId="6" applyFont="1" applyBorder="1" applyAlignment="1">
      <alignment horizontal="right" vertical="center"/>
    </xf>
    <xf numFmtId="0" fontId="39" fillId="0" borderId="3" xfId="6" applyFont="1" applyBorder="1" applyAlignment="1">
      <alignment horizontal="right" vertical="center"/>
    </xf>
    <xf numFmtId="0" fontId="34" fillId="0" borderId="55" xfId="6" applyFont="1" applyBorder="1" applyAlignment="1">
      <alignment horizontal="center" vertical="center"/>
    </xf>
    <xf numFmtId="0" fontId="36" fillId="0" borderId="26" xfId="0" applyFont="1" applyBorder="1" applyAlignment="1">
      <alignment horizontal="right" vertical="center"/>
    </xf>
    <xf numFmtId="0" fontId="36" fillId="0" borderId="42" xfId="0" applyFont="1" applyBorder="1" applyAlignment="1">
      <alignment horizontal="right" vertical="center"/>
    </xf>
    <xf numFmtId="0" fontId="36" fillId="0" borderId="65" xfId="0" applyFont="1" applyBorder="1" applyAlignment="1">
      <alignment horizontal="right" vertical="center"/>
    </xf>
    <xf numFmtId="0" fontId="31" fillId="0" borderId="4" xfId="0" applyFont="1" applyBorder="1" applyAlignment="1">
      <alignment horizontal="center" vertical="center" textRotation="90"/>
    </xf>
    <xf numFmtId="0" fontId="31" fillId="0" borderId="13" xfId="0" applyFont="1" applyBorder="1" applyAlignment="1">
      <alignment horizontal="center" vertical="center" textRotation="90"/>
    </xf>
    <xf numFmtId="0" fontId="31" fillId="0" borderId="21" xfId="0" applyFont="1" applyBorder="1" applyAlignment="1">
      <alignment horizontal="center" vertical="center" textRotation="90"/>
    </xf>
    <xf numFmtId="0" fontId="31" fillId="0" borderId="9" xfId="0" applyFont="1" applyBorder="1" applyAlignment="1">
      <alignment horizontal="center" vertical="center" textRotation="90"/>
    </xf>
    <xf numFmtId="0" fontId="31" fillId="0" borderId="0" xfId="0" applyFont="1" applyAlignment="1">
      <alignment horizontal="center" vertical="center" textRotation="90"/>
    </xf>
    <xf numFmtId="0" fontId="37" fillId="0" borderId="49" xfId="0" applyFont="1" applyBorder="1" applyAlignment="1">
      <alignment horizontal="center" vertical="top" wrapText="1"/>
    </xf>
    <xf numFmtId="0" fontId="37" fillId="0" borderId="70" xfId="0" applyFont="1" applyBorder="1" applyAlignment="1">
      <alignment horizontal="center" vertical="top" wrapText="1"/>
    </xf>
    <xf numFmtId="0" fontId="37" fillId="0" borderId="15" xfId="0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0" fontId="31" fillId="0" borderId="62" xfId="0" applyFont="1" applyBorder="1" applyAlignment="1">
      <alignment horizontal="center" vertical="center" textRotation="90" wrapText="1"/>
    </xf>
    <xf numFmtId="0" fontId="31" fillId="0" borderId="18" xfId="0" applyFont="1" applyBorder="1" applyAlignment="1">
      <alignment horizontal="center" vertical="center" textRotation="90" wrapText="1"/>
    </xf>
    <xf numFmtId="0" fontId="31" fillId="0" borderId="37" xfId="0" applyFont="1" applyBorder="1" applyAlignment="1">
      <alignment horizontal="center" vertical="center" textRotation="90" wrapText="1"/>
    </xf>
    <xf numFmtId="11" fontId="37" fillId="0" borderId="12" xfId="0" quotePrefix="1" applyNumberFormat="1" applyFont="1" applyBorder="1" applyAlignment="1">
      <alignment horizontal="center" vertical="center"/>
    </xf>
    <xf numFmtId="0" fontId="37" fillId="0" borderId="31" xfId="0" applyFont="1" applyBorder="1" applyAlignment="1">
      <alignment horizontal="center" vertical="center"/>
    </xf>
    <xf numFmtId="0" fontId="37" fillId="0" borderId="69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top" wrapText="1"/>
    </xf>
    <xf numFmtId="0" fontId="37" fillId="0" borderId="70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31" fillId="0" borderId="88" xfId="0" applyFont="1" applyBorder="1" applyAlignment="1">
      <alignment horizontal="center" vertical="center" textRotation="90"/>
    </xf>
    <xf numFmtId="11" fontId="37" fillId="0" borderId="31" xfId="0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right" vertical="center"/>
    </xf>
    <xf numFmtId="0" fontId="45" fillId="0" borderId="2" xfId="0" applyFont="1" applyBorder="1" applyAlignment="1">
      <alignment horizontal="right" vertical="center"/>
    </xf>
    <xf numFmtId="0" fontId="45" fillId="0" borderId="3" xfId="0" applyFont="1" applyBorder="1" applyAlignment="1">
      <alignment horizontal="right" vertical="center"/>
    </xf>
    <xf numFmtId="0" fontId="46" fillId="0" borderId="1" xfId="1" applyFont="1" applyBorder="1" applyAlignment="1">
      <alignment horizontal="center" vertical="center"/>
    </xf>
    <xf numFmtId="0" fontId="46" fillId="0" borderId="2" xfId="1" applyFont="1" applyBorder="1" applyAlignment="1">
      <alignment horizontal="center" vertical="center"/>
    </xf>
    <xf numFmtId="0" fontId="46" fillId="0" borderId="3" xfId="1" applyFont="1" applyBorder="1" applyAlignment="1">
      <alignment horizontal="center" vertical="center"/>
    </xf>
    <xf numFmtId="165" fontId="41" fillId="0" borderId="29" xfId="1" applyNumberFormat="1" applyFont="1" applyBorder="1" applyAlignment="1">
      <alignment horizontal="center" vertical="center" textRotation="90" wrapText="1"/>
    </xf>
    <xf numFmtId="165" fontId="41" fillId="0" borderId="39" xfId="1" applyNumberFormat="1" applyFont="1" applyBorder="1" applyAlignment="1">
      <alignment horizontal="center" vertical="center" textRotation="90" wrapText="1"/>
    </xf>
    <xf numFmtId="165" fontId="41" fillId="0" borderId="11" xfId="1" applyNumberFormat="1" applyFont="1" applyBorder="1" applyAlignment="1">
      <alignment horizontal="center" vertical="center" textRotation="90" wrapText="1"/>
    </xf>
    <xf numFmtId="165" fontId="41" fillId="0" borderId="47" xfId="1" applyNumberFormat="1" applyFont="1" applyBorder="1" applyAlignment="1">
      <alignment horizontal="center" vertical="center" textRotation="90" wrapText="1"/>
    </xf>
    <xf numFmtId="165" fontId="41" fillId="0" borderId="10" xfId="1" applyNumberFormat="1" applyFont="1" applyBorder="1" applyAlignment="1">
      <alignment horizontal="center" vertical="center" textRotation="90" wrapText="1"/>
    </xf>
    <xf numFmtId="165" fontId="41" fillId="0" borderId="46" xfId="1" applyNumberFormat="1" applyFont="1" applyBorder="1" applyAlignment="1">
      <alignment horizontal="center" vertical="center" textRotation="90" wrapText="1"/>
    </xf>
    <xf numFmtId="165" fontId="41" fillId="0" borderId="6" xfId="1" applyNumberFormat="1" applyFont="1" applyBorder="1" applyAlignment="1">
      <alignment horizontal="center" vertical="center" textRotation="90" wrapText="1"/>
    </xf>
    <xf numFmtId="165" fontId="41" fillId="0" borderId="15" xfId="1" applyNumberFormat="1" applyFont="1" applyBorder="1" applyAlignment="1">
      <alignment horizontal="center" vertical="center" textRotation="90" wrapText="1"/>
    </xf>
    <xf numFmtId="165" fontId="41" fillId="0" borderId="34" xfId="1" applyNumberFormat="1" applyFont="1" applyBorder="1" applyAlignment="1">
      <alignment horizontal="center" vertical="center" textRotation="90" wrapText="1"/>
    </xf>
    <xf numFmtId="165" fontId="41" fillId="0" borderId="5" xfId="1" applyNumberFormat="1" applyFont="1" applyBorder="1" applyAlignment="1">
      <alignment horizontal="center" vertical="center" textRotation="90" wrapText="1"/>
    </xf>
    <xf numFmtId="165" fontId="41" fillId="0" borderId="14" xfId="1" applyNumberFormat="1" applyFont="1" applyBorder="1" applyAlignment="1">
      <alignment horizontal="center" vertical="center" textRotation="90" wrapText="1"/>
    </xf>
    <xf numFmtId="165" fontId="41" fillId="0" borderId="30" xfId="1" applyNumberFormat="1" applyFont="1" applyBorder="1" applyAlignment="1">
      <alignment horizontal="center" vertical="center" textRotation="90" wrapText="1"/>
    </xf>
    <xf numFmtId="0" fontId="41" fillId="0" borderId="8" xfId="1" applyFont="1" applyBorder="1" applyAlignment="1">
      <alignment horizontal="center" vertical="center" textRotation="90"/>
    </xf>
    <xf numFmtId="0" fontId="41" fillId="0" borderId="17" xfId="1" applyFont="1" applyBorder="1" applyAlignment="1">
      <alignment horizontal="center" vertical="center" textRotation="90"/>
    </xf>
    <xf numFmtId="0" fontId="41" fillId="0" borderId="6" xfId="1" applyFont="1" applyBorder="1" applyAlignment="1">
      <alignment horizontal="center" vertical="center" textRotation="90"/>
    </xf>
    <xf numFmtId="0" fontId="41" fillId="0" borderId="15" xfId="1" applyFont="1" applyBorder="1" applyAlignment="1">
      <alignment horizontal="center" vertical="center" textRotation="90"/>
    </xf>
    <xf numFmtId="0" fontId="41" fillId="0" borderId="5" xfId="1" applyFont="1" applyBorder="1" applyAlignment="1">
      <alignment horizontal="center" vertical="center" textRotation="90"/>
    </xf>
    <xf numFmtId="0" fontId="41" fillId="0" borderId="14" xfId="1" applyFont="1" applyBorder="1" applyAlignment="1">
      <alignment horizontal="center" vertical="center" textRotation="90"/>
    </xf>
    <xf numFmtId="0" fontId="41" fillId="0" borderId="26" xfId="0" applyFont="1" applyBorder="1" applyAlignment="1">
      <alignment horizontal="right" vertical="center"/>
    </xf>
    <xf numFmtId="0" fontId="41" fillId="0" borderId="42" xfId="0" applyFont="1" applyBorder="1" applyAlignment="1">
      <alignment horizontal="right" vertical="center"/>
    </xf>
    <xf numFmtId="0" fontId="41" fillId="0" borderId="65" xfId="0" applyFont="1" applyBorder="1" applyAlignment="1">
      <alignment horizontal="right" vertical="center"/>
    </xf>
    <xf numFmtId="0" fontId="41" fillId="0" borderId="4" xfId="0" applyFont="1" applyBorder="1" applyAlignment="1">
      <alignment horizontal="center" vertical="center" textRotation="90" wrapText="1"/>
    </xf>
    <xf numFmtId="0" fontId="41" fillId="0" borderId="13" xfId="0" applyFont="1" applyBorder="1" applyAlignment="1">
      <alignment horizontal="center" vertical="center" textRotation="90" wrapText="1"/>
    </xf>
    <xf numFmtId="0" fontId="41" fillId="0" borderId="32" xfId="0" applyFont="1" applyBorder="1" applyAlignment="1">
      <alignment horizontal="center" vertical="center" textRotation="90" wrapText="1"/>
    </xf>
    <xf numFmtId="0" fontId="41" fillId="0" borderId="5" xfId="0" applyFont="1" applyBorder="1" applyAlignment="1">
      <alignment horizontal="center" vertical="center" textRotation="90" wrapText="1"/>
    </xf>
    <xf numFmtId="0" fontId="41" fillId="0" borderId="14" xfId="0" applyFont="1" applyBorder="1" applyAlignment="1">
      <alignment horizontal="center" vertical="center" textRotation="90" wrapText="1"/>
    </xf>
    <xf numFmtId="0" fontId="41" fillId="0" borderId="30" xfId="0" applyFont="1" applyBorder="1" applyAlignment="1">
      <alignment horizontal="center" vertical="center" textRotation="90" wrapText="1"/>
    </xf>
    <xf numFmtId="165" fontId="41" fillId="0" borderId="12" xfId="1" applyNumberFormat="1" applyFont="1" applyBorder="1" applyAlignment="1">
      <alignment horizontal="center" vertical="center" textRotation="90" wrapText="1"/>
    </xf>
    <xf numFmtId="165" fontId="41" fillId="0" borderId="50" xfId="1" applyNumberFormat="1" applyFont="1" applyBorder="1" applyAlignment="1">
      <alignment horizontal="center" vertical="center" textRotation="90" wrapText="1"/>
    </xf>
    <xf numFmtId="165" fontId="41" fillId="0" borderId="5" xfId="1" applyNumberFormat="1" applyFont="1" applyBorder="1" applyAlignment="1">
      <alignment horizontal="center" vertical="center" textRotation="90"/>
    </xf>
    <xf numFmtId="165" fontId="41" fillId="0" borderId="14" xfId="1" applyNumberFormat="1" applyFont="1" applyBorder="1" applyAlignment="1">
      <alignment horizontal="center" vertical="center" textRotation="90"/>
    </xf>
    <xf numFmtId="165" fontId="41" fillId="0" borderId="30" xfId="1" applyNumberFormat="1" applyFont="1" applyBorder="1" applyAlignment="1">
      <alignment horizontal="center" vertical="center" textRotation="90"/>
    </xf>
    <xf numFmtId="0" fontId="34" fillId="0" borderId="67" xfId="4" applyFont="1" applyBorder="1" applyAlignment="1">
      <alignment horizontal="center" vertical="center" textRotation="90"/>
    </xf>
    <xf numFmtId="0" fontId="34" fillId="0" borderId="56" xfId="4" applyFont="1" applyBorder="1" applyAlignment="1">
      <alignment horizontal="center" vertical="center" textRotation="90"/>
    </xf>
    <xf numFmtId="1" fontId="37" fillId="0" borderId="5" xfId="3" applyNumberFormat="1" applyFont="1" applyBorder="1" applyAlignment="1">
      <alignment horizontal="center" vertical="center" textRotation="90" wrapText="1"/>
    </xf>
    <xf numFmtId="1" fontId="37" fillId="0" borderId="14" xfId="3" applyNumberFormat="1" applyFont="1" applyBorder="1" applyAlignment="1">
      <alignment horizontal="center" vertical="center" textRotation="90" wrapText="1"/>
    </xf>
    <xf numFmtId="1" fontId="37" fillId="0" borderId="1" xfId="3" applyNumberFormat="1" applyFont="1" applyBorder="1" applyAlignment="1">
      <alignment horizontal="center" vertical="center"/>
    </xf>
    <xf numFmtId="1" fontId="37" fillId="0" borderId="2" xfId="3" applyNumberFormat="1" applyFont="1" applyBorder="1" applyAlignment="1">
      <alignment horizontal="center" vertical="center"/>
    </xf>
    <xf numFmtId="1" fontId="37" fillId="0" borderId="3" xfId="3" applyNumberFormat="1" applyFont="1" applyBorder="1" applyAlignment="1">
      <alignment horizontal="center" vertical="center"/>
    </xf>
    <xf numFmtId="1" fontId="37" fillId="0" borderId="6" xfId="3" applyNumberFormat="1" applyFont="1" applyBorder="1" applyAlignment="1">
      <alignment horizontal="center" vertical="center" wrapText="1"/>
    </xf>
    <xf numFmtId="1" fontId="37" fillId="0" borderId="9" xfId="3" applyNumberFormat="1" applyFont="1" applyBorder="1" applyAlignment="1">
      <alignment horizontal="center" vertical="center" wrapText="1"/>
    </xf>
    <xf numFmtId="1" fontId="37" fillId="0" borderId="62" xfId="3" applyNumberFormat="1" applyFont="1" applyBorder="1" applyAlignment="1">
      <alignment horizontal="center" vertical="center" wrapText="1"/>
    </xf>
    <xf numFmtId="1" fontId="37" fillId="0" borderId="15" xfId="3" applyNumberFormat="1" applyFont="1" applyBorder="1" applyAlignment="1">
      <alignment horizontal="center" vertical="center" wrapText="1"/>
    </xf>
    <xf numFmtId="1" fontId="37" fillId="0" borderId="0" xfId="3" applyNumberFormat="1" applyFont="1" applyAlignment="1">
      <alignment horizontal="center" vertical="center" wrapText="1"/>
    </xf>
    <xf numFmtId="1" fontId="37" fillId="0" borderId="18" xfId="3" applyNumberFormat="1" applyFont="1" applyBorder="1" applyAlignment="1">
      <alignment horizontal="center" vertical="center" wrapText="1"/>
    </xf>
    <xf numFmtId="1" fontId="37" fillId="0" borderId="34" xfId="3" applyNumberFormat="1" applyFont="1" applyBorder="1" applyAlignment="1">
      <alignment horizontal="center" vertical="center" wrapText="1"/>
    </xf>
    <xf numFmtId="1" fontId="37" fillId="0" borderId="61" xfId="3" applyNumberFormat="1" applyFont="1" applyBorder="1" applyAlignment="1">
      <alignment horizontal="center" vertical="center" wrapText="1"/>
    </xf>
    <xf numFmtId="1" fontId="37" fillId="0" borderId="37" xfId="3" applyNumberFormat="1" applyFont="1" applyBorder="1" applyAlignment="1">
      <alignment horizontal="center" vertical="center" wrapText="1"/>
    </xf>
    <xf numFmtId="1" fontId="37" fillId="0" borderId="28" xfId="3" applyNumberFormat="1" applyFont="1" applyBorder="1" applyAlignment="1">
      <alignment horizontal="center" vertical="center"/>
    </xf>
    <xf numFmtId="1" fontId="37" fillId="0" borderId="57" xfId="3" applyNumberFormat="1" applyFont="1" applyBorder="1" applyAlignment="1">
      <alignment horizontal="center" vertical="center"/>
    </xf>
    <xf numFmtId="1" fontId="37" fillId="0" borderId="63" xfId="3" applyNumberFormat="1" applyFont="1" applyBorder="1" applyAlignment="1">
      <alignment horizontal="center" vertical="center"/>
    </xf>
    <xf numFmtId="1" fontId="37" fillId="0" borderId="30" xfId="3" applyNumberFormat="1" applyFont="1" applyBorder="1" applyAlignment="1">
      <alignment horizontal="center" vertical="center" textRotation="90" wrapText="1"/>
    </xf>
    <xf numFmtId="1" fontId="37" fillId="0" borderId="24" xfId="3" applyNumberFormat="1" applyFont="1" applyBorder="1" applyAlignment="1">
      <alignment horizontal="center" vertical="center"/>
    </xf>
    <xf numFmtId="1" fontId="37" fillId="0" borderId="27" xfId="3" applyNumberFormat="1" applyFont="1" applyBorder="1" applyAlignment="1">
      <alignment horizontal="center" vertical="center"/>
    </xf>
    <xf numFmtId="1" fontId="37" fillId="0" borderId="25" xfId="3" applyNumberFormat="1" applyFont="1" applyBorder="1" applyAlignment="1">
      <alignment horizontal="center" vertical="center"/>
    </xf>
    <xf numFmtId="2" fontId="32" fillId="2" borderId="57" xfId="1" applyNumberFormat="1" applyFont="1" applyFill="1" applyBorder="1" applyAlignment="1">
      <alignment horizontal="center" vertical="center"/>
    </xf>
    <xf numFmtId="2" fontId="32" fillId="2" borderId="63" xfId="1" applyNumberFormat="1" applyFont="1" applyFill="1" applyBorder="1" applyAlignment="1">
      <alignment horizontal="center" vertical="center"/>
    </xf>
    <xf numFmtId="2" fontId="32" fillId="2" borderId="38" xfId="1" applyNumberFormat="1" applyFont="1" applyFill="1" applyBorder="1" applyAlignment="1">
      <alignment horizontal="center" vertical="center"/>
    </xf>
    <xf numFmtId="2" fontId="32" fillId="2" borderId="37" xfId="1" applyNumberFormat="1" applyFont="1" applyFill="1" applyBorder="1" applyAlignment="1">
      <alignment horizontal="center" vertical="center"/>
    </xf>
    <xf numFmtId="2" fontId="32" fillId="2" borderId="74" xfId="1" applyNumberFormat="1" applyFont="1" applyFill="1" applyBorder="1" applyAlignment="1">
      <alignment horizontal="center" vertical="center"/>
    </xf>
    <xf numFmtId="2" fontId="32" fillId="2" borderId="44" xfId="1" applyNumberFormat="1" applyFont="1" applyFill="1" applyBorder="1" applyAlignment="1">
      <alignment horizontal="center" vertical="center"/>
    </xf>
    <xf numFmtId="0" fontId="49" fillId="0" borderId="26" xfId="5" applyFont="1" applyBorder="1" applyAlignment="1">
      <alignment horizontal="right" vertical="center"/>
    </xf>
    <xf numFmtId="0" fontId="49" fillId="0" borderId="42" xfId="5" applyFont="1" applyBorder="1" applyAlignment="1">
      <alignment horizontal="right" vertical="center"/>
    </xf>
    <xf numFmtId="0" fontId="49" fillId="0" borderId="2" xfId="5" applyFont="1" applyBorder="1" applyAlignment="1">
      <alignment horizontal="right" vertical="center"/>
    </xf>
    <xf numFmtId="0" fontId="49" fillId="0" borderId="3" xfId="5" applyFont="1" applyBorder="1" applyAlignment="1">
      <alignment horizontal="right" vertical="center"/>
    </xf>
    <xf numFmtId="2" fontId="37" fillId="2" borderId="29" xfId="1" applyNumberFormat="1" applyFont="1" applyFill="1" applyBorder="1" applyAlignment="1">
      <alignment horizontal="center" vertical="center" textRotation="90"/>
    </xf>
    <xf numFmtId="2" fontId="37" fillId="2" borderId="39" xfId="1" applyNumberFormat="1" applyFont="1" applyFill="1" applyBorder="1" applyAlignment="1">
      <alignment horizontal="center" vertical="center" textRotation="90"/>
    </xf>
    <xf numFmtId="2" fontId="37" fillId="2" borderId="40" xfId="1" applyNumberFormat="1" applyFont="1" applyFill="1" applyBorder="1" applyAlignment="1">
      <alignment horizontal="center" vertical="center" textRotation="90"/>
    </xf>
    <xf numFmtId="0" fontId="23" fillId="0" borderId="1" xfId="3" applyFont="1" applyBorder="1" applyAlignment="1">
      <alignment horizontal="center" vertical="center"/>
    </xf>
    <xf numFmtId="0" fontId="23" fillId="0" borderId="2" xfId="3" applyFont="1" applyBorder="1" applyAlignment="1">
      <alignment horizontal="center" vertical="center"/>
    </xf>
    <xf numFmtId="0" fontId="23" fillId="0" borderId="3" xfId="3" applyFont="1" applyBorder="1" applyAlignment="1">
      <alignment horizontal="center" vertical="center"/>
    </xf>
    <xf numFmtId="0" fontId="23" fillId="0" borderId="8" xfId="3" applyFont="1" applyBorder="1" applyAlignment="1">
      <alignment horizontal="center" vertical="center"/>
    </xf>
    <xf numFmtId="0" fontId="23" fillId="0" borderId="9" xfId="3" applyFont="1" applyBorder="1" applyAlignment="1">
      <alignment horizontal="center" vertical="center"/>
    </xf>
    <xf numFmtId="0" fontId="23" fillId="0" borderId="62" xfId="3" applyFont="1" applyBorder="1" applyAlignment="1">
      <alignment horizontal="center" vertical="center"/>
    </xf>
    <xf numFmtId="1" fontId="37" fillId="0" borderId="29" xfId="3" applyNumberFormat="1" applyFont="1" applyBorder="1" applyAlignment="1">
      <alignment horizontal="center" vertical="center" textRotation="90" wrapText="1"/>
    </xf>
    <xf numFmtId="1" fontId="37" fillId="0" borderId="39" xfId="3" applyNumberFormat="1" applyFont="1" applyBorder="1" applyAlignment="1">
      <alignment horizontal="center" vertical="center" textRotation="90" wrapText="1"/>
    </xf>
    <xf numFmtId="1" fontId="37" fillId="0" borderId="11" xfId="3" applyNumberFormat="1" applyFont="1" applyBorder="1" applyAlignment="1">
      <alignment horizontal="center" vertical="center" textRotation="90" wrapText="1"/>
    </xf>
    <xf numFmtId="1" fontId="37" fillId="0" borderId="47" xfId="3" applyNumberFormat="1" applyFont="1" applyBorder="1" applyAlignment="1">
      <alignment horizontal="center" vertical="center" textRotation="90" wrapText="1"/>
    </xf>
    <xf numFmtId="2" fontId="37" fillId="2" borderId="8" xfId="1" applyNumberFormat="1" applyFont="1" applyFill="1" applyBorder="1" applyAlignment="1">
      <alignment horizontal="center" vertical="center" textRotation="90"/>
    </xf>
    <xf numFmtId="2" fontId="37" fillId="2" borderId="17" xfId="1" applyNumberFormat="1" applyFont="1" applyFill="1" applyBorder="1" applyAlignment="1">
      <alignment horizontal="center" vertical="center" textRotation="90"/>
    </xf>
    <xf numFmtId="1" fontId="37" fillId="0" borderId="51" xfId="3" applyNumberFormat="1" applyFont="1" applyBorder="1" applyAlignment="1">
      <alignment horizontal="center" vertical="center" wrapText="1"/>
    </xf>
    <xf numFmtId="1" fontId="37" fillId="0" borderId="20" xfId="3" applyNumberFormat="1" applyFont="1" applyBorder="1" applyAlignment="1">
      <alignment horizontal="center" vertical="center" wrapText="1"/>
    </xf>
    <xf numFmtId="1" fontId="37" fillId="0" borderId="33" xfId="3" applyNumberFormat="1" applyFont="1" applyBorder="1" applyAlignment="1">
      <alignment horizontal="center" vertical="center" wrapText="1"/>
    </xf>
    <xf numFmtId="1" fontId="37" fillId="0" borderId="4" xfId="3" applyNumberFormat="1" applyFont="1" applyBorder="1" applyAlignment="1">
      <alignment horizontal="center" vertical="center" textRotation="90" wrapText="1"/>
    </xf>
    <xf numFmtId="1" fontId="37" fillId="0" borderId="13" xfId="3" applyNumberFormat="1" applyFont="1" applyBorder="1" applyAlignment="1">
      <alignment horizontal="center" vertical="center" textRotation="90" wrapText="1"/>
    </xf>
    <xf numFmtId="1" fontId="37" fillId="0" borderId="32" xfId="3" applyNumberFormat="1" applyFont="1" applyBorder="1" applyAlignment="1">
      <alignment horizontal="center" vertical="center" textRotation="90" wrapText="1"/>
    </xf>
    <xf numFmtId="2" fontId="37" fillId="2" borderId="11" xfId="1" applyNumberFormat="1" applyFont="1" applyFill="1" applyBorder="1" applyAlignment="1">
      <alignment horizontal="center" vertical="center" textRotation="90"/>
    </xf>
    <xf numFmtId="2" fontId="37" fillId="2" borderId="47" xfId="1" applyNumberFormat="1" applyFont="1" applyFill="1" applyBorder="1" applyAlignment="1">
      <alignment horizontal="center" vertical="center" textRotation="90"/>
    </xf>
    <xf numFmtId="2" fontId="37" fillId="2" borderId="41" xfId="1" applyNumberFormat="1" applyFont="1" applyFill="1" applyBorder="1" applyAlignment="1">
      <alignment horizontal="center" vertical="center" textRotation="90"/>
    </xf>
    <xf numFmtId="2" fontId="37" fillId="2" borderId="53" xfId="1" applyNumberFormat="1" applyFont="1" applyFill="1" applyBorder="1" applyAlignment="1">
      <alignment horizontal="center" vertical="center" textRotation="90"/>
    </xf>
    <xf numFmtId="2" fontId="37" fillId="2" borderId="64" xfId="1" applyNumberFormat="1" applyFont="1" applyFill="1" applyBorder="1" applyAlignment="1">
      <alignment horizontal="center" vertical="center" textRotation="90"/>
    </xf>
    <xf numFmtId="0" fontId="37" fillId="0" borderId="6" xfId="3" applyFont="1" applyBorder="1" applyAlignment="1">
      <alignment horizontal="center" vertical="center" textRotation="90" wrapText="1"/>
    </xf>
    <xf numFmtId="0" fontId="37" fillId="0" borderId="15" xfId="3" applyFont="1" applyBorder="1" applyAlignment="1">
      <alignment horizontal="center" vertical="center" textRotation="90" wrapText="1"/>
    </xf>
    <xf numFmtId="0" fontId="37" fillId="0" borderId="34" xfId="3" applyFont="1" applyBorder="1" applyAlignment="1">
      <alignment horizontal="center" vertical="center" textRotation="90" wrapText="1"/>
    </xf>
    <xf numFmtId="1" fontId="37" fillId="0" borderId="49" xfId="3" applyNumberFormat="1" applyFont="1" applyBorder="1" applyAlignment="1">
      <alignment horizontal="center" vertical="center"/>
    </xf>
    <xf numFmtId="1" fontId="37" fillId="0" borderId="69" xfId="3" applyNumberFormat="1" applyFont="1" applyBorder="1" applyAlignment="1">
      <alignment horizontal="center" vertical="center"/>
    </xf>
    <xf numFmtId="1" fontId="37" fillId="0" borderId="59" xfId="3" applyNumberFormat="1" applyFont="1" applyBorder="1" applyAlignment="1">
      <alignment horizontal="center" vertical="center"/>
    </xf>
    <xf numFmtId="0" fontId="37" fillId="0" borderId="10" xfId="3" applyFont="1" applyBorder="1" applyAlignment="1">
      <alignment horizontal="center" vertical="center" textRotation="90" wrapText="1"/>
    </xf>
    <xf numFmtId="0" fontId="37" fillId="0" borderId="46" xfId="3" applyFont="1" applyBorder="1" applyAlignment="1">
      <alignment horizontal="center" vertical="center" textRotation="90" wrapText="1"/>
    </xf>
    <xf numFmtId="0" fontId="37" fillId="0" borderId="29" xfId="3" applyFont="1" applyBorder="1" applyAlignment="1">
      <alignment horizontal="center" vertical="center" textRotation="90" wrapText="1"/>
    </xf>
    <xf numFmtId="0" fontId="37" fillId="0" borderId="39" xfId="3" applyFont="1" applyBorder="1" applyAlignment="1">
      <alignment horizontal="center" vertical="center" textRotation="90" wrapText="1"/>
    </xf>
    <xf numFmtId="0" fontId="37" fillId="0" borderId="5" xfId="3" applyFont="1" applyBorder="1" applyAlignment="1">
      <alignment horizontal="center" vertical="center" textRotation="90" wrapText="1"/>
    </xf>
    <xf numFmtId="0" fontId="37" fillId="0" borderId="14" xfId="3" applyFont="1" applyBorder="1" applyAlignment="1">
      <alignment horizontal="center" vertical="center" textRotation="90" wrapText="1"/>
    </xf>
    <xf numFmtId="0" fontId="37" fillId="0" borderId="30" xfId="3" applyFont="1" applyBorder="1" applyAlignment="1">
      <alignment horizontal="center" vertical="center" textRotation="90" wrapText="1"/>
    </xf>
    <xf numFmtId="0" fontId="37" fillId="0" borderId="4" xfId="3" applyFont="1" applyBorder="1" applyAlignment="1">
      <alignment horizontal="center" vertical="center" textRotation="90" wrapText="1"/>
    </xf>
    <xf numFmtId="0" fontId="37" fillId="0" borderId="13" xfId="3" applyFont="1" applyBorder="1" applyAlignment="1">
      <alignment horizontal="center" vertical="center" textRotation="90" wrapText="1"/>
    </xf>
    <xf numFmtId="0" fontId="37" fillId="0" borderId="32" xfId="3" applyFont="1" applyBorder="1" applyAlignment="1">
      <alignment horizontal="center" vertical="center" textRotation="90" wrapText="1"/>
    </xf>
    <xf numFmtId="49" fontId="34" fillId="0" borderId="58" xfId="3" applyNumberFormat="1" applyFont="1" applyBorder="1" applyAlignment="1">
      <alignment horizontal="center" vertical="center"/>
    </xf>
    <xf numFmtId="49" fontId="34" fillId="0" borderId="67" xfId="3" applyNumberFormat="1" applyFont="1" applyBorder="1" applyAlignment="1">
      <alignment horizontal="center" vertical="center"/>
    </xf>
    <xf numFmtId="49" fontId="34" fillId="0" borderId="56" xfId="3" applyNumberFormat="1" applyFont="1" applyBorder="1" applyAlignment="1">
      <alignment horizontal="center" vertical="center"/>
    </xf>
    <xf numFmtId="0" fontId="34" fillId="0" borderId="68" xfId="3" applyFont="1" applyBorder="1" applyAlignment="1">
      <alignment horizontal="center" vertical="center" wrapText="1"/>
    </xf>
    <xf numFmtId="0" fontId="34" fillId="0" borderId="69" xfId="3" applyFont="1" applyBorder="1" applyAlignment="1">
      <alignment horizontal="center" vertical="center" wrapText="1"/>
    </xf>
    <xf numFmtId="0" fontId="34" fillId="0" borderId="70" xfId="3" applyFont="1" applyBorder="1" applyAlignment="1">
      <alignment horizontal="center" vertical="center" wrapText="1"/>
    </xf>
    <xf numFmtId="0" fontId="34" fillId="0" borderId="17" xfId="3" applyFont="1" applyBorder="1" applyAlignment="1">
      <alignment horizontal="center" vertical="center" wrapText="1"/>
    </xf>
    <xf numFmtId="0" fontId="34" fillId="0" borderId="0" xfId="3" applyFont="1" applyAlignment="1">
      <alignment horizontal="center" vertical="center" wrapText="1"/>
    </xf>
    <xf numFmtId="0" fontId="34" fillId="0" borderId="18" xfId="3" applyFont="1" applyBorder="1" applyAlignment="1">
      <alignment horizontal="center" vertical="center" wrapText="1"/>
    </xf>
    <xf numFmtId="0" fontId="34" fillId="0" borderId="38" xfId="3" applyFont="1" applyBorder="1" applyAlignment="1">
      <alignment horizontal="center" vertical="center" wrapText="1"/>
    </xf>
    <xf numFmtId="0" fontId="34" fillId="0" borderId="61" xfId="3" applyFont="1" applyBorder="1" applyAlignment="1">
      <alignment horizontal="center" vertical="center" wrapText="1"/>
    </xf>
    <xf numFmtId="0" fontId="34" fillId="0" borderId="37" xfId="3" applyFont="1" applyBorder="1" applyAlignment="1">
      <alignment horizontal="center" vertical="center" wrapText="1"/>
    </xf>
    <xf numFmtId="1" fontId="38" fillId="0" borderId="1" xfId="3" applyNumberFormat="1" applyFont="1" applyBorder="1" applyAlignment="1">
      <alignment horizontal="center" vertical="center"/>
    </xf>
    <xf numFmtId="1" fontId="38" fillId="0" borderId="3" xfId="3" applyNumberFormat="1" applyFont="1" applyBorder="1" applyAlignment="1">
      <alignment horizontal="center" vertical="center"/>
    </xf>
    <xf numFmtId="0" fontId="34" fillId="0" borderId="5" xfId="3" applyFont="1" applyBorder="1" applyAlignment="1">
      <alignment horizontal="center" vertical="center" textRotation="90"/>
    </xf>
    <xf numFmtId="0" fontId="34" fillId="0" borderId="14" xfId="3" applyFont="1" applyBorder="1" applyAlignment="1">
      <alignment horizontal="center" vertical="center" textRotation="90"/>
    </xf>
    <xf numFmtId="0" fontId="34" fillId="0" borderId="22" xfId="3" applyFont="1" applyBorder="1" applyAlignment="1">
      <alignment horizontal="center" vertical="center" textRotation="90"/>
    </xf>
    <xf numFmtId="1" fontId="34" fillId="0" borderId="5" xfId="3" applyNumberFormat="1" applyFont="1" applyBorder="1" applyAlignment="1">
      <alignment horizontal="center" vertical="center" textRotation="90"/>
    </xf>
    <xf numFmtId="1" fontId="34" fillId="0" borderId="14" xfId="3" applyNumberFormat="1" applyFont="1" applyBorder="1" applyAlignment="1">
      <alignment horizontal="center" vertical="center" textRotation="90"/>
    </xf>
    <xf numFmtId="0" fontId="34" fillId="0" borderId="10" xfId="3" applyFont="1" applyBorder="1" applyAlignment="1">
      <alignment horizontal="center" vertical="center" wrapText="1"/>
    </xf>
    <xf numFmtId="0" fontId="34" fillId="0" borderId="29" xfId="3" applyFont="1" applyBorder="1" applyAlignment="1">
      <alignment horizontal="center" vertical="center" wrapText="1"/>
    </xf>
    <xf numFmtId="0" fontId="34" fillId="0" borderId="11" xfId="3" applyFont="1" applyBorder="1" applyAlignment="1">
      <alignment horizontal="center" vertical="center" wrapText="1"/>
    </xf>
    <xf numFmtId="0" fontId="34" fillId="0" borderId="35" xfId="3" applyFont="1" applyBorder="1" applyAlignment="1">
      <alignment horizontal="center" vertical="center" wrapText="1"/>
    </xf>
    <xf numFmtId="0" fontId="34" fillId="0" borderId="66" xfId="3" applyFont="1" applyBorder="1" applyAlignment="1">
      <alignment horizontal="center" vertical="center" wrapText="1"/>
    </xf>
    <xf numFmtId="0" fontId="34" fillId="0" borderId="31" xfId="3" applyFont="1" applyBorder="1" applyAlignment="1">
      <alignment horizontal="center" vertical="center" wrapText="1"/>
    </xf>
    <xf numFmtId="1" fontId="34" fillId="0" borderId="8" xfId="3" applyNumberFormat="1" applyFont="1" applyBorder="1" applyAlignment="1">
      <alignment horizontal="center" vertical="center" textRotation="90" wrapText="1"/>
    </xf>
    <xf numFmtId="1" fontId="34" fillId="0" borderId="17" xfId="3" applyNumberFormat="1" applyFont="1" applyBorder="1" applyAlignment="1">
      <alignment horizontal="center" vertical="center" textRotation="90" wrapText="1"/>
    </xf>
    <xf numFmtId="1" fontId="34" fillId="0" borderId="38" xfId="3" applyNumberFormat="1" applyFont="1" applyBorder="1" applyAlignment="1">
      <alignment horizontal="center" vertical="center" textRotation="90" wrapText="1"/>
    </xf>
    <xf numFmtId="1" fontId="34" fillId="0" borderId="7" xfId="3" applyNumberFormat="1" applyFont="1" applyBorder="1" applyAlignment="1">
      <alignment horizontal="center" vertical="center" textRotation="90" wrapText="1"/>
    </xf>
    <xf numFmtId="1" fontId="34" fillId="0" borderId="16" xfId="3" applyNumberFormat="1" applyFont="1" applyBorder="1" applyAlignment="1">
      <alignment horizontal="center" vertical="center" textRotation="90" wrapText="1"/>
    </xf>
    <xf numFmtId="1" fontId="34" fillId="0" borderId="36" xfId="3" applyNumberFormat="1" applyFont="1" applyBorder="1" applyAlignment="1">
      <alignment horizontal="center" vertical="center" textRotation="90" wrapText="1"/>
    </xf>
    <xf numFmtId="0" fontId="38" fillId="0" borderId="8" xfId="3" applyFont="1" applyBorder="1" applyAlignment="1">
      <alignment horizontal="center" vertical="center"/>
    </xf>
    <xf numFmtId="0" fontId="38" fillId="0" borderId="9" xfId="3" applyFont="1" applyBorder="1" applyAlignment="1">
      <alignment horizontal="center" vertical="center"/>
    </xf>
    <xf numFmtId="0" fontId="38" fillId="0" borderId="62" xfId="3" applyFont="1" applyBorder="1" applyAlignment="1">
      <alignment horizontal="center" vertical="center"/>
    </xf>
    <xf numFmtId="0" fontId="34" fillId="0" borderId="4" xfId="3" applyFont="1" applyBorder="1" applyAlignment="1">
      <alignment horizontal="center" vertical="center" textRotation="90"/>
    </xf>
    <xf numFmtId="0" fontId="34" fillId="0" borderId="13" xfId="3" applyFont="1" applyBorder="1" applyAlignment="1">
      <alignment horizontal="center" vertical="center" textRotation="90"/>
    </xf>
    <xf numFmtId="0" fontId="34" fillId="0" borderId="21" xfId="3" applyFont="1" applyBorder="1" applyAlignment="1">
      <alignment horizontal="center" vertical="center" textRotation="90"/>
    </xf>
    <xf numFmtId="1" fontId="38" fillId="0" borderId="2" xfId="3" applyNumberFormat="1" applyFont="1" applyBorder="1" applyAlignment="1">
      <alignment horizontal="center" vertical="center"/>
    </xf>
    <xf numFmtId="0" fontId="39" fillId="0" borderId="1" xfId="3" applyFont="1" applyBorder="1" applyAlignment="1">
      <alignment horizontal="right" vertical="center"/>
    </xf>
    <xf numFmtId="0" fontId="39" fillId="0" borderId="2" xfId="3" applyFont="1" applyBorder="1" applyAlignment="1">
      <alignment horizontal="right" vertical="center"/>
    </xf>
    <xf numFmtId="0" fontId="39" fillId="0" borderId="3" xfId="3" applyFont="1" applyBorder="1" applyAlignment="1">
      <alignment horizontal="right" vertical="center"/>
    </xf>
    <xf numFmtId="0" fontId="34" fillId="0" borderId="59" xfId="3" applyFont="1" applyBorder="1" applyAlignment="1">
      <alignment horizontal="center" vertical="center" wrapText="1"/>
    </xf>
    <xf numFmtId="0" fontId="34" fillId="0" borderId="20" xfId="3" applyFont="1" applyBorder="1" applyAlignment="1">
      <alignment horizontal="center" vertical="center" wrapText="1"/>
    </xf>
    <xf numFmtId="0" fontId="34" fillId="0" borderId="33" xfId="3" applyFont="1" applyBorder="1" applyAlignment="1">
      <alignment horizontal="center" vertical="center" wrapText="1"/>
    </xf>
    <xf numFmtId="0" fontId="34" fillId="0" borderId="49" xfId="3" applyFont="1" applyBorder="1" applyAlignment="1">
      <alignment horizontal="center" vertical="center" wrapText="1"/>
    </xf>
    <xf numFmtId="0" fontId="34" fillId="0" borderId="15" xfId="3" applyFont="1" applyBorder="1" applyAlignment="1">
      <alignment horizontal="center" vertical="center" wrapText="1"/>
    </xf>
    <xf numFmtId="0" fontId="34" fillId="0" borderId="34" xfId="3" applyFont="1" applyBorder="1" applyAlignment="1">
      <alignment horizontal="center" vertical="center" wrapText="1"/>
    </xf>
    <xf numFmtId="0" fontId="34" fillId="0" borderId="46" xfId="3" applyFont="1" applyBorder="1" applyAlignment="1">
      <alignment horizontal="center" vertical="center" wrapText="1"/>
    </xf>
    <xf numFmtId="0" fontId="34" fillId="0" borderId="39" xfId="3" applyFont="1" applyBorder="1" applyAlignment="1">
      <alignment horizontal="center" vertical="center" wrapText="1"/>
    </xf>
    <xf numFmtId="0" fontId="34" fillId="0" borderId="64" xfId="3" applyFont="1" applyBorder="1" applyAlignment="1">
      <alignment horizontal="center" vertical="center" wrapText="1"/>
    </xf>
    <xf numFmtId="49" fontId="4" fillId="0" borderId="58" xfId="3" applyNumberFormat="1" applyBorder="1" applyAlignment="1">
      <alignment horizontal="center" vertical="center"/>
    </xf>
    <xf numFmtId="49" fontId="4" fillId="0" borderId="67" xfId="3" applyNumberFormat="1" applyBorder="1" applyAlignment="1">
      <alignment horizontal="center" vertical="center"/>
    </xf>
    <xf numFmtId="49" fontId="4" fillId="0" borderId="56" xfId="3" applyNumberFormat="1" applyBorder="1" applyAlignment="1">
      <alignment horizontal="center" vertical="center"/>
    </xf>
    <xf numFmtId="0" fontId="3" fillId="0" borderId="40" xfId="3" applyFont="1" applyBorder="1" applyAlignment="1">
      <alignment horizontal="center" vertical="center" wrapText="1"/>
    </xf>
    <xf numFmtId="0" fontId="3" fillId="0" borderId="14" xfId="3" applyFont="1" applyBorder="1" applyAlignment="1">
      <alignment horizontal="center" vertical="center" wrapText="1"/>
    </xf>
    <xf numFmtId="0" fontId="3" fillId="0" borderId="30" xfId="3" applyFont="1" applyBorder="1" applyAlignment="1">
      <alignment horizontal="center" vertical="center" wrapText="1"/>
    </xf>
    <xf numFmtId="0" fontId="4" fillId="0" borderId="49" xfId="3" applyBorder="1" applyAlignment="1">
      <alignment horizontal="center" vertical="center" wrapText="1"/>
    </xf>
    <xf numFmtId="0" fontId="4" fillId="0" borderId="59" xfId="3" applyBorder="1" applyAlignment="1">
      <alignment horizontal="center" vertical="center" wrapText="1"/>
    </xf>
    <xf numFmtId="0" fontId="4" fillId="0" borderId="69" xfId="3" applyBorder="1" applyAlignment="1">
      <alignment horizontal="center" vertical="center" wrapText="1"/>
    </xf>
    <xf numFmtId="0" fontId="4" fillId="0" borderId="70" xfId="3" applyBorder="1" applyAlignment="1">
      <alignment horizontal="center" vertical="center" wrapText="1"/>
    </xf>
    <xf numFmtId="0" fontId="4" fillId="0" borderId="15" xfId="3" applyBorder="1" applyAlignment="1">
      <alignment horizontal="center" vertical="center" wrapText="1"/>
    </xf>
    <xf numFmtId="0" fontId="4" fillId="0" borderId="20" xfId="3" applyBorder="1" applyAlignment="1">
      <alignment horizontal="center" vertical="center" wrapText="1"/>
    </xf>
    <xf numFmtId="0" fontId="4" fillId="0" borderId="0" xfId="3" applyAlignment="1">
      <alignment horizontal="center" vertical="center" wrapText="1"/>
    </xf>
    <xf numFmtId="0" fontId="4" fillId="0" borderId="18" xfId="3" applyBorder="1" applyAlignment="1">
      <alignment horizontal="center" vertical="center" wrapText="1"/>
    </xf>
    <xf numFmtId="0" fontId="4" fillId="0" borderId="34" xfId="3" applyBorder="1" applyAlignment="1">
      <alignment horizontal="center" vertical="center" wrapText="1"/>
    </xf>
    <xf numFmtId="0" fontId="4" fillId="0" borderId="33" xfId="3" applyBorder="1" applyAlignment="1">
      <alignment horizontal="center" vertical="center" wrapText="1"/>
    </xf>
    <xf numFmtId="0" fontId="4" fillId="0" borderId="61" xfId="3" applyBorder="1" applyAlignment="1">
      <alignment horizontal="center" vertical="center" wrapText="1"/>
    </xf>
    <xf numFmtId="0" fontId="4" fillId="0" borderId="37" xfId="3" applyBorder="1" applyAlignment="1">
      <alignment horizontal="center" vertical="center" wrapText="1"/>
    </xf>
    <xf numFmtId="0" fontId="20" fillId="0" borderId="1" xfId="3" applyFont="1" applyBorder="1" applyAlignment="1">
      <alignment horizontal="center" vertical="center"/>
    </xf>
    <xf numFmtId="0" fontId="20" fillId="0" borderId="2" xfId="3" applyFont="1" applyBorder="1" applyAlignment="1">
      <alignment horizontal="center" vertical="center"/>
    </xf>
    <xf numFmtId="0" fontId="20" fillId="0" borderId="3" xfId="3" applyFont="1" applyBorder="1" applyAlignment="1">
      <alignment horizontal="center" vertical="center"/>
    </xf>
    <xf numFmtId="1" fontId="20" fillId="0" borderId="1" xfId="3" applyNumberFormat="1" applyFont="1" applyBorder="1" applyAlignment="1">
      <alignment horizontal="center" vertical="center"/>
    </xf>
    <xf numFmtId="1" fontId="20" fillId="0" borderId="2" xfId="3" applyNumberFormat="1" applyFont="1" applyBorder="1" applyAlignment="1">
      <alignment horizontal="center" vertical="center"/>
    </xf>
    <xf numFmtId="1" fontId="20" fillId="0" borderId="3" xfId="3" applyNumberFormat="1" applyFont="1" applyBorder="1" applyAlignment="1">
      <alignment horizontal="center" vertical="center"/>
    </xf>
    <xf numFmtId="0" fontId="3" fillId="0" borderId="4" xfId="3" applyFont="1" applyBorder="1" applyAlignment="1">
      <alignment horizontal="center" vertical="center"/>
    </xf>
    <xf numFmtId="0" fontId="3" fillId="0" borderId="13" xfId="3" applyFont="1" applyBorder="1" applyAlignment="1">
      <alignment horizontal="center" vertical="center"/>
    </xf>
    <xf numFmtId="0" fontId="3" fillId="0" borderId="21" xfId="3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/>
    </xf>
    <xf numFmtId="0" fontId="3" fillId="0" borderId="14" xfId="3" applyFont="1" applyBorder="1" applyAlignment="1">
      <alignment horizontal="center" vertical="center"/>
    </xf>
    <xf numFmtId="0" fontId="3" fillId="0" borderId="22" xfId="3" applyFont="1" applyBorder="1" applyAlignment="1">
      <alignment horizontal="center" vertical="center"/>
    </xf>
    <xf numFmtId="2" fontId="3" fillId="0" borderId="5" xfId="3" applyNumberFormat="1" applyFont="1" applyBorder="1" applyAlignment="1">
      <alignment horizontal="center" vertical="center"/>
    </xf>
    <xf numFmtId="2" fontId="3" fillId="0" borderId="14" xfId="3" applyNumberFormat="1" applyFont="1" applyBorder="1" applyAlignment="1">
      <alignment horizontal="center" vertical="center"/>
    </xf>
    <xf numFmtId="2" fontId="3" fillId="0" borderId="22" xfId="3" applyNumberFormat="1" applyFont="1" applyBorder="1" applyAlignment="1">
      <alignment horizontal="center" vertical="center"/>
    </xf>
    <xf numFmtId="1" fontId="3" fillId="0" borderId="7" xfId="3" applyNumberFormat="1" applyFont="1" applyBorder="1" applyAlignment="1">
      <alignment horizontal="center" vertical="center" wrapText="1"/>
    </xf>
    <xf numFmtId="1" fontId="3" fillId="0" borderId="16" xfId="3" applyNumberFormat="1" applyFont="1" applyBorder="1" applyAlignment="1">
      <alignment horizontal="center" vertical="center" wrapText="1"/>
    </xf>
    <xf numFmtId="1" fontId="3" fillId="0" borderId="88" xfId="3" applyNumberFormat="1" applyFont="1" applyBorder="1" applyAlignment="1">
      <alignment horizontal="center" vertical="center" wrapText="1"/>
    </xf>
    <xf numFmtId="0" fontId="3" fillId="0" borderId="8" xfId="3" applyFont="1" applyBorder="1" applyAlignment="1">
      <alignment horizontal="center" vertical="center" wrapText="1"/>
    </xf>
    <xf numFmtId="0" fontId="3" fillId="0" borderId="9" xfId="3" applyFont="1" applyBorder="1" applyAlignment="1">
      <alignment horizontal="center" vertical="center" wrapText="1"/>
    </xf>
    <xf numFmtId="0" fontId="3" fillId="0" borderId="62" xfId="3" applyFont="1" applyBorder="1" applyAlignment="1">
      <alignment horizontal="center" vertical="center" wrapText="1"/>
    </xf>
  </cellXfs>
  <cellStyles count="18">
    <cellStyle name="Comma" xfId="15" builtinId="3"/>
    <cellStyle name="Comma 3" xfId="17" xr:uid="{D0423078-A491-43D3-9B8F-BAA6F3DE3C7B}"/>
    <cellStyle name="Normal" xfId="0" builtinId="0"/>
    <cellStyle name="Normal 10 2" xfId="1" xr:uid="{72582856-1970-4B94-95BB-98D9762BA163}"/>
    <cellStyle name="Normal 14 3" xfId="7" xr:uid="{52F2D83B-2A97-446C-8D1B-FA435CE050B3}"/>
    <cellStyle name="normal 2" xfId="9" xr:uid="{9B00FC7B-7C07-4822-A570-AF26BB7CB346}"/>
    <cellStyle name="normal 2 2" xfId="11" xr:uid="{17044F8E-D1A1-499F-B7ED-D638DBD853BB}"/>
    <cellStyle name="Normal 22" xfId="16" xr:uid="{D4D32F73-6C16-4945-875B-B033F7513E2E}"/>
    <cellStyle name="Normal 22 2" xfId="14" xr:uid="{A88C6352-C1E9-42C8-B3A9-E226F17D068A}"/>
    <cellStyle name="Normal 3" xfId="8" xr:uid="{33F2CBD7-501A-4C22-9982-0B1E205B065F}"/>
    <cellStyle name="Normal 4" xfId="10" xr:uid="{83A584D3-05D4-4D93-B414-290E814C187D}"/>
    <cellStyle name="Normal 4 2" xfId="13" xr:uid="{E5AA2FB8-7074-48BD-8C36-5A6A1F4C53EC}"/>
    <cellStyle name="Normal 43" xfId="6" xr:uid="{1A388FDF-1D52-4BAF-B0AF-1088518AB335}"/>
    <cellStyle name="Normal 44" xfId="4" xr:uid="{2B709F2D-AF11-4543-A292-FAC2921EC318}"/>
    <cellStyle name="Normal 5" xfId="5" xr:uid="{6AE379DE-49E0-46F1-A77C-FC9FCD53FE66}"/>
    <cellStyle name="Normal_16997 3" xfId="2" xr:uid="{23C498B2-9013-44FF-BA6C-0C4E06815220}"/>
    <cellStyle name="Normal_SUBSM1 2" xfId="3" xr:uid="{0E452F48-E98D-4362-87A4-818727409403}"/>
    <cellStyle name="Normal_UNI-4-13.08" xfId="12" xr:uid="{3B4F3E50-C719-4F5C-A8A1-347C3C085E24}"/>
  </cellStyles>
  <dxfs count="4">
    <dxf>
      <fill>
        <patternFill>
          <bgColor rgb="FFFF0000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colors>
    <mruColors>
      <color rgb="FF0000FF"/>
      <color rgb="FFFF00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24</xdr:col>
      <xdr:colOff>57150</xdr:colOff>
      <xdr:row>75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FFBB028-458C-4F23-B5BC-D0D0C3DA6F86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24</xdr:col>
      <xdr:colOff>57150</xdr:colOff>
      <xdr:row>76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3D081B3-40CD-4088-9770-4BED612496E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30</xdr:col>
      <xdr:colOff>79088</xdr:colOff>
      <xdr:row>73</xdr:row>
      <xdr:rowOff>76200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E03DF3B-897E-41CF-9827-43F23BC0724D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29853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30</xdr:col>
      <xdr:colOff>79088</xdr:colOff>
      <xdr:row>73</xdr:row>
      <xdr:rowOff>76200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9F33F75-6078-4052-B42B-51B63DCCD9D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29853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19050</xdr:rowOff>
    </xdr:from>
    <xdr:to>
      <xdr:col>24</xdr:col>
      <xdr:colOff>410724</xdr:colOff>
      <xdr:row>72</xdr:row>
      <xdr:rowOff>144532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2109E15-7EA2-4709-AA07-3ED67FA736D0}"/>
            </a:ext>
          </a:extLst>
        </xdr:cNvPr>
        <xdr:cNvSpPr>
          <a:spLocks noChangeArrowheads="1"/>
        </xdr:cNvSpPr>
      </xdr:nvSpPr>
      <xdr:spPr bwMode="auto">
        <a:xfrm>
          <a:off x="0" y="19050"/>
          <a:ext cx="17679963" cy="12416873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9524</xdr:rowOff>
    </xdr:from>
    <xdr:to>
      <xdr:col>33</xdr:col>
      <xdr:colOff>408842</xdr:colOff>
      <xdr:row>75</xdr:row>
      <xdr:rowOff>95249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D6D4B48-F4A7-4A27-8D46-EC530164978A}"/>
            </a:ext>
          </a:extLst>
        </xdr:cNvPr>
        <xdr:cNvSpPr>
          <a:spLocks noChangeArrowheads="1"/>
        </xdr:cNvSpPr>
      </xdr:nvSpPr>
      <xdr:spPr bwMode="auto">
        <a:xfrm>
          <a:off x="0" y="9524"/>
          <a:ext cx="17640300" cy="12144375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17</xdr:col>
      <xdr:colOff>1685925</xdr:colOff>
      <xdr:row>67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A84A093-4D81-4A84-9114-2CA209CC0EB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26</xdr:col>
      <xdr:colOff>542003</xdr:colOff>
      <xdr:row>65</xdr:row>
      <xdr:rowOff>9525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E3F8257-E724-4272-B807-F7D91B7DC22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29853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33</xdr:col>
      <xdr:colOff>84803</xdr:colOff>
      <xdr:row>92</xdr:row>
      <xdr:rowOff>47625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1F71BD4-CC10-4AE4-BE76-29B8741C03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29853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12700</xdr:rowOff>
    </xdr:from>
    <xdr:to>
      <xdr:col>34</xdr:col>
      <xdr:colOff>259715</xdr:colOff>
      <xdr:row>68</xdr:row>
      <xdr:rowOff>54276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580CF98-F4A0-4F99-9A19-3E69ACC3B469}"/>
            </a:ext>
          </a:extLst>
        </xdr:cNvPr>
        <xdr:cNvSpPr>
          <a:spLocks noChangeArrowheads="1"/>
        </xdr:cNvSpPr>
      </xdr:nvSpPr>
      <xdr:spPr bwMode="auto">
        <a:xfrm>
          <a:off x="0" y="12700"/>
          <a:ext cx="17617440" cy="12512976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38</xdr:col>
      <xdr:colOff>47349</xdr:colOff>
      <xdr:row>89</xdr:row>
      <xdr:rowOff>94666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3AEB729-D6DA-4A2C-9B41-4E84C5EA76E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40300" cy="12144375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28</xdr:col>
      <xdr:colOff>561975</xdr:colOff>
      <xdr:row>68</xdr:row>
      <xdr:rowOff>152400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76468B3-97ED-4F03-A162-B67C1C8B92B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30775" cy="12153900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17660471" cy="12063693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6A7B789-0719-4292-834E-0A4876851D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17660471" cy="12063693"/>
        </a:xfrm>
        <a:prstGeom prst="rect">
          <a:avLst/>
        </a:prstGeom>
        <a:noFill/>
        <a:ln w="12700">
          <a:solidFill>
            <a:srgbClr val="FF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rojectData\107763_FRA-670-3.88\Design\Roadway\EngData\10776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villave/Desktop/BMP_Calcs_(Updated%20Jan%202019)%20(3)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masey\appdata\local\bentley\projectwise\workingdir\ohiodot-pw.bentley.com_ohiodot-pw-02\jeremiah.masey@dot.ohio.gov\d0868386\MAD112871.xlsx" TargetMode="External"/><Relationship Id="rId1" Type="http://schemas.openxmlformats.org/officeDocument/2006/relationships/externalLinkPath" Target="/users/jmasey/appdata/local/bentley/projectwise/workingdir/ohiodot-pw.bentley.com_ohiodot-pw-02/jeremiah.masey@dot.ohio.gov/d0868386/MAD11287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SET"/>
      <sheetName val="SHTNUM LINKS"/>
      <sheetName val="SHEETS"/>
      <sheetName val="TITLE"/>
      <sheetName val="TYPICALS"/>
      <sheetName val="RAMP TYPICALS"/>
      <sheetName val="RAMP A ELEV"/>
      <sheetName val="GUARDRAIL"/>
      <sheetName val="BRIDGE LEGEND"/>
      <sheetName val="LEGEND"/>
      <sheetName val="control"/>
      <sheetName val="SPLIT TABLE"/>
      <sheetName val="HS TABLE"/>
      <sheetName val="NOTE QUANTITIES"/>
      <sheetName val="GEN NOTES"/>
      <sheetName val="REPAIR"/>
      <sheetName val="EROSION CONTROL"/>
      <sheetName val="WZ MARK"/>
      <sheetName val="WZ CHART"/>
      <sheetName val="GENSUM 1"/>
      <sheetName val="GENSUM 2"/>
      <sheetName val="RAMP"/>
      <sheetName val="RAMP REST"/>
      <sheetName val="TC001"/>
      <sheetName val="TC001 revise"/>
      <sheetName val="utility"/>
    </sheetNames>
    <sheetDataSet>
      <sheetData sheetId="0"/>
      <sheetData sheetId="1"/>
      <sheetData sheetId="2">
        <row r="7">
          <cell r="D7" t="str">
            <v>107763_GT101</v>
          </cell>
          <cell r="E7">
            <v>1</v>
          </cell>
          <cell r="F7"/>
          <cell r="G7"/>
          <cell r="H7"/>
          <cell r="I7"/>
          <cell r="J7"/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  <cell r="O7" t="str">
            <v>X</v>
          </cell>
          <cell r="P7" t="str">
            <v>X</v>
          </cell>
          <cell r="Q7"/>
          <cell r="R7"/>
          <cell r="S7"/>
          <cell r="T7"/>
          <cell r="U7"/>
        </row>
        <row r="8">
          <cell r="D8" t="str">
            <v>107763_GB1001</v>
          </cell>
          <cell r="E8">
            <v>2</v>
          </cell>
          <cell r="F8"/>
          <cell r="G8"/>
          <cell r="H8"/>
          <cell r="I8" t="str">
            <v>SCHEMATIC PLAN</v>
          </cell>
          <cell r="J8"/>
          <cell r="K8"/>
          <cell r="L8"/>
          <cell r="M8"/>
          <cell r="N8"/>
          <cell r="O8"/>
          <cell r="P8"/>
          <cell r="Q8"/>
          <cell r="R8"/>
          <cell r="S8"/>
          <cell r="T8"/>
          <cell r="U8"/>
        </row>
        <row r="9">
          <cell r="D9" t="str">
            <v>107763_GB1002</v>
          </cell>
          <cell r="E9">
            <v>3</v>
          </cell>
          <cell r="F9"/>
          <cell r="G9"/>
          <cell r="H9"/>
          <cell r="I9" t="str">
            <v>SCHEMATIC PLAN</v>
          </cell>
          <cell r="J9"/>
          <cell r="K9"/>
          <cell r="L9"/>
          <cell r="M9"/>
          <cell r="N9"/>
          <cell r="O9"/>
          <cell r="P9"/>
          <cell r="Q9"/>
          <cell r="R9"/>
          <cell r="S9"/>
          <cell r="T9"/>
          <cell r="U9"/>
        </row>
        <row r="10">
          <cell r="D10" t="str">
            <v>107763_GB1003</v>
          </cell>
          <cell r="E10">
            <v>4</v>
          </cell>
          <cell r="F10"/>
          <cell r="G10"/>
          <cell r="H10"/>
          <cell r="I10" t="str">
            <v>SCHEMATIC PLAN</v>
          </cell>
          <cell r="J10"/>
          <cell r="K10"/>
          <cell r="L10"/>
          <cell r="M10"/>
          <cell r="N10"/>
          <cell r="O10"/>
          <cell r="P10"/>
          <cell r="Q10"/>
          <cell r="R10"/>
          <cell r="S10"/>
          <cell r="T10"/>
          <cell r="U10"/>
        </row>
        <row r="11">
          <cell r="D11" t="str">
            <v>107763_GY101</v>
          </cell>
          <cell r="E11">
            <v>5</v>
          </cell>
          <cell r="F11"/>
          <cell r="G11"/>
          <cell r="H11"/>
          <cell r="I11" t="str">
            <v>TYPICAL SECTIONS</v>
          </cell>
          <cell r="J11"/>
          <cell r="K11"/>
          <cell r="L11"/>
          <cell r="M11"/>
          <cell r="N11"/>
          <cell r="O11"/>
          <cell r="P11"/>
          <cell r="Q11"/>
          <cell r="R11"/>
          <cell r="S11"/>
          <cell r="T11"/>
          <cell r="U11"/>
        </row>
        <row r="12">
          <cell r="D12" t="str">
            <v>107763_GY102</v>
          </cell>
          <cell r="E12">
            <v>6</v>
          </cell>
          <cell r="F12"/>
          <cell r="G12"/>
          <cell r="H12"/>
          <cell r="I12" t="str">
            <v>TYPICAL SECTIONS</v>
          </cell>
          <cell r="J12"/>
          <cell r="K12"/>
          <cell r="L12"/>
          <cell r="M12"/>
          <cell r="N12"/>
          <cell r="O12"/>
          <cell r="P12"/>
          <cell r="Q12"/>
          <cell r="R12"/>
          <cell r="S12"/>
          <cell r="T12"/>
          <cell r="U12"/>
        </row>
        <row r="13">
          <cell r="D13" t="str">
            <v>107763_GY103</v>
          </cell>
          <cell r="E13">
            <v>7</v>
          </cell>
          <cell r="F13"/>
          <cell r="G13"/>
          <cell r="H13"/>
          <cell r="I13" t="str">
            <v>TYPICAL SECTIONS</v>
          </cell>
          <cell r="J13"/>
          <cell r="K13"/>
          <cell r="L13"/>
          <cell r="M13"/>
          <cell r="N13"/>
          <cell r="O13"/>
          <cell r="P13"/>
          <cell r="Q13"/>
          <cell r="R13"/>
          <cell r="S13"/>
          <cell r="T13"/>
          <cell r="U13"/>
        </row>
        <row r="14">
          <cell r="D14" t="str">
            <v>107763_GY104</v>
          </cell>
          <cell r="E14">
            <v>8</v>
          </cell>
          <cell r="F14"/>
          <cell r="G14"/>
          <cell r="H14"/>
          <cell r="I14" t="str">
            <v>TYPICAL SECTIONS</v>
          </cell>
          <cell r="J14"/>
          <cell r="K14"/>
          <cell r="L14"/>
          <cell r="M14"/>
          <cell r="N14"/>
          <cell r="O14"/>
          <cell r="P14"/>
          <cell r="Q14"/>
          <cell r="R14"/>
          <cell r="S14"/>
          <cell r="T14"/>
          <cell r="U14"/>
        </row>
        <row r="15">
          <cell r="D15" t="str">
            <v>107763_GY105</v>
          </cell>
          <cell r="E15">
            <v>9</v>
          </cell>
          <cell r="F15"/>
          <cell r="G15"/>
          <cell r="H15"/>
          <cell r="I15" t="str">
            <v>TYPICAL SECTIONS</v>
          </cell>
          <cell r="J15"/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</row>
        <row r="16">
          <cell r="D16" t="str">
            <v>107763_MD101</v>
          </cell>
          <cell r="E16">
            <v>10</v>
          </cell>
          <cell r="F16"/>
          <cell r="G16"/>
          <cell r="H16"/>
          <cell r="I16" t="str">
            <v>TYPICAL DETAILS</v>
          </cell>
          <cell r="J16" t="str">
            <v>EMBANKMENT, AS PER PLAN</v>
          </cell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D17" t="str">
            <v>107763_MD102</v>
          </cell>
          <cell r="E17">
            <v>11</v>
          </cell>
          <cell r="F17"/>
          <cell r="G17"/>
          <cell r="H17"/>
          <cell r="I17" t="str">
            <v>TYPICAL DETAILS</v>
          </cell>
          <cell r="J17" t="str">
            <v>VERTICAL EXTENSION OF BARRIER TRANSITIONS</v>
          </cell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D18" t="str">
            <v>107763_MD200</v>
          </cell>
          <cell r="E18">
            <v>12</v>
          </cell>
          <cell r="F18"/>
          <cell r="G18"/>
          <cell r="H18"/>
          <cell r="I18" t="str">
            <v>TYPICAL DETAILS</v>
          </cell>
          <cell r="J18" t="str">
            <v>PARTIAL DEPTH PAVEMENT REPAIR</v>
          </cell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D19" t="str">
            <v>107763_MD300</v>
          </cell>
          <cell r="E19">
            <v>13</v>
          </cell>
          <cell r="F19"/>
          <cell r="G19"/>
          <cell r="H19"/>
          <cell r="I19" t="str">
            <v>FULL DEPTH PAVEMENT REMOVAL AND RIGID</v>
          </cell>
          <cell r="J19" t="str">
            <v xml:space="preserve">REPLACEMENT, AS PER </v>
          </cell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  <row r="20">
          <cell r="D20" t="str">
            <v>107763_MD201</v>
          </cell>
          <cell r="E20">
            <v>14</v>
          </cell>
          <cell r="F20"/>
          <cell r="G20"/>
          <cell r="H20"/>
          <cell r="I20" t="str">
            <v>TYPICAL DETAILS</v>
          </cell>
          <cell r="J20" t="str">
            <v>RUMBLE STRIPS, AS PER PLAN</v>
          </cell>
          <cell r="K20"/>
          <cell r="L20"/>
          <cell r="M20"/>
          <cell r="N20"/>
          <cell r="O20"/>
          <cell r="P20"/>
          <cell r="Q20"/>
          <cell r="R20"/>
          <cell r="S20"/>
          <cell r="T20"/>
          <cell r="U20"/>
        </row>
        <row r="21">
          <cell r="D21" t="str">
            <v>107763_GN101</v>
          </cell>
          <cell r="E21">
            <v>15</v>
          </cell>
          <cell r="F21"/>
          <cell r="G21"/>
          <cell r="H21"/>
          <cell r="I21" t="str">
            <v>GENERAL NOTES</v>
          </cell>
          <cell r="J21"/>
          <cell r="K21"/>
          <cell r="L21"/>
          <cell r="M21"/>
          <cell r="N21"/>
          <cell r="O21"/>
          <cell r="P21"/>
          <cell r="Q21"/>
          <cell r="R21"/>
          <cell r="S21"/>
          <cell r="T21"/>
          <cell r="U21"/>
        </row>
        <row r="22">
          <cell r="D22" t="str">
            <v>107763_GN102</v>
          </cell>
          <cell r="E22">
            <v>16</v>
          </cell>
          <cell r="F22"/>
          <cell r="G22"/>
          <cell r="H22"/>
          <cell r="I22" t="str">
            <v>GENERAL NOTES</v>
          </cell>
          <cell r="J22"/>
          <cell r="K22"/>
          <cell r="L22"/>
          <cell r="M22"/>
          <cell r="N22"/>
          <cell r="O22"/>
          <cell r="P22"/>
          <cell r="Q22"/>
          <cell r="R22"/>
          <cell r="S22"/>
          <cell r="T22"/>
          <cell r="U22"/>
        </row>
        <row r="23">
          <cell r="D23" t="str">
            <v>107763_GN103</v>
          </cell>
          <cell r="E23">
            <v>17</v>
          </cell>
          <cell r="F23"/>
          <cell r="G23"/>
          <cell r="H23"/>
          <cell r="I23" t="str">
            <v>GENERAL NOTES</v>
          </cell>
          <cell r="J23"/>
          <cell r="K23"/>
          <cell r="L23"/>
          <cell r="M23"/>
          <cell r="N23"/>
          <cell r="O23"/>
          <cell r="P23"/>
          <cell r="Q23"/>
          <cell r="R23"/>
          <cell r="S23"/>
          <cell r="T23"/>
          <cell r="U23"/>
        </row>
        <row r="24">
          <cell r="D24" t="str">
            <v>107763_GN104</v>
          </cell>
          <cell r="E24">
            <v>18</v>
          </cell>
          <cell r="F24"/>
          <cell r="G24"/>
          <cell r="H24"/>
          <cell r="I24" t="str">
            <v>GENERAL NOTES</v>
          </cell>
          <cell r="J24"/>
          <cell r="K24"/>
          <cell r="L24"/>
          <cell r="M24"/>
          <cell r="N24"/>
          <cell r="O24"/>
          <cell r="P24"/>
          <cell r="Q24"/>
          <cell r="R24"/>
          <cell r="S24"/>
          <cell r="T24"/>
          <cell r="U24"/>
        </row>
        <row r="25">
          <cell r="D25" t="str">
            <v>107763_UN101</v>
          </cell>
          <cell r="E25">
            <v>19</v>
          </cell>
          <cell r="F25"/>
          <cell r="G25"/>
          <cell r="H25"/>
          <cell r="I25" t="str">
            <v>UTILITY CONTACT INFORMATION</v>
          </cell>
          <cell r="J25"/>
          <cell r="K25"/>
          <cell r="L25"/>
          <cell r="M25"/>
          <cell r="N25"/>
          <cell r="O25"/>
          <cell r="P25"/>
          <cell r="Q25"/>
          <cell r="R25"/>
          <cell r="S25"/>
          <cell r="T25"/>
          <cell r="U25"/>
        </row>
        <row r="26">
          <cell r="D26" t="str">
            <v>107763_MT101</v>
          </cell>
          <cell r="E26">
            <v>20</v>
          </cell>
          <cell r="F26"/>
          <cell r="G26"/>
          <cell r="H26"/>
          <cell r="I26" t="str">
            <v>MAINTENANCE OF TRAFFIC NOTES</v>
          </cell>
          <cell r="J26"/>
          <cell r="K26"/>
          <cell r="L26"/>
          <cell r="M26"/>
          <cell r="N26"/>
          <cell r="O26"/>
          <cell r="P26"/>
          <cell r="Q26"/>
          <cell r="R26"/>
          <cell r="S26"/>
          <cell r="T26"/>
          <cell r="U26"/>
        </row>
        <row r="27">
          <cell r="D27" t="str">
            <v>107763_MT102</v>
          </cell>
          <cell r="E27">
            <v>21</v>
          </cell>
          <cell r="F27"/>
          <cell r="G27"/>
          <cell r="H27"/>
          <cell r="I27" t="str">
            <v>MAINTENANCE OF TRAFFIC NOTES</v>
          </cell>
          <cell r="J27"/>
          <cell r="K27"/>
          <cell r="L27"/>
          <cell r="M27"/>
          <cell r="N27"/>
          <cell r="O27"/>
          <cell r="P27"/>
          <cell r="Q27"/>
          <cell r="R27"/>
          <cell r="S27"/>
          <cell r="T27"/>
          <cell r="U27"/>
        </row>
        <row r="28">
          <cell r="D28" t="str">
            <v>107763_MT103</v>
          </cell>
          <cell r="E28">
            <v>22</v>
          </cell>
          <cell r="F28"/>
          <cell r="G28"/>
          <cell r="H28"/>
          <cell r="I28" t="str">
            <v>MAINTENANCE OF TRAFFIC NOTES</v>
          </cell>
          <cell r="J28"/>
          <cell r="K28"/>
          <cell r="L28"/>
          <cell r="M28"/>
          <cell r="N28"/>
          <cell r="O28"/>
          <cell r="P28"/>
          <cell r="Q28"/>
          <cell r="R28"/>
          <cell r="S28"/>
          <cell r="T28"/>
          <cell r="U28"/>
        </row>
        <row r="29">
          <cell r="D29" t="str">
            <v>107763_MT104</v>
          </cell>
          <cell r="E29">
            <v>23</v>
          </cell>
          <cell r="F29"/>
          <cell r="G29"/>
          <cell r="H29"/>
          <cell r="I29" t="str">
            <v>MAINTENANCE OF TRAFFIC NOTES</v>
          </cell>
          <cell r="J29"/>
          <cell r="K29"/>
          <cell r="L29"/>
          <cell r="M29"/>
          <cell r="N29"/>
          <cell r="O29"/>
          <cell r="P29"/>
          <cell r="Q29"/>
          <cell r="R29"/>
          <cell r="S29"/>
          <cell r="T29"/>
          <cell r="U29"/>
        </row>
        <row r="30">
          <cell r="D30" t="str">
            <v>107763_MT105</v>
          </cell>
          <cell r="E30">
            <v>24</v>
          </cell>
          <cell r="F30"/>
          <cell r="G30"/>
          <cell r="H30"/>
          <cell r="I30" t="str">
            <v>MAINTENANCE OF TRAFFIC NOTES</v>
          </cell>
          <cell r="J30"/>
          <cell r="K30"/>
          <cell r="L30"/>
          <cell r="M30"/>
          <cell r="N30"/>
          <cell r="O30"/>
          <cell r="P30"/>
          <cell r="Q30"/>
          <cell r="R30"/>
          <cell r="S30"/>
          <cell r="T30"/>
          <cell r="U30"/>
        </row>
        <row r="31">
          <cell r="D31" t="str">
            <v>107763_MT106</v>
          </cell>
          <cell r="E31">
            <v>25</v>
          </cell>
          <cell r="F31"/>
          <cell r="G31"/>
          <cell r="H31"/>
          <cell r="I31" t="str">
            <v>MAINTENANCE OF TRAFFIC NOTES</v>
          </cell>
          <cell r="J31"/>
          <cell r="K31"/>
          <cell r="L31"/>
          <cell r="M31"/>
          <cell r="N31"/>
          <cell r="O31"/>
          <cell r="P31"/>
          <cell r="Q31"/>
          <cell r="R31"/>
          <cell r="S31"/>
          <cell r="T31"/>
          <cell r="U31"/>
        </row>
        <row r="32">
          <cell r="D32" t="str">
            <v>107763_MD001</v>
          </cell>
          <cell r="E32">
            <v>26</v>
          </cell>
          <cell r="F32"/>
          <cell r="G32"/>
          <cell r="H32"/>
          <cell r="I32" t="str">
            <v>MAINTENANCE OF TRAFFIC PLANS</v>
          </cell>
          <cell r="J32" t="str">
            <v>DETOUR MAP RAMP 670W TO 71S</v>
          </cell>
          <cell r="K32"/>
          <cell r="L32"/>
          <cell r="M32"/>
          <cell r="N32"/>
          <cell r="O32"/>
          <cell r="P32"/>
          <cell r="Q32"/>
          <cell r="R32"/>
          <cell r="S32"/>
          <cell r="T32"/>
          <cell r="U32"/>
        </row>
        <row r="33">
          <cell r="D33" t="str">
            <v>107763_MD002</v>
          </cell>
          <cell r="E33">
            <v>27</v>
          </cell>
          <cell r="F33"/>
          <cell r="G33"/>
          <cell r="H33"/>
          <cell r="I33" t="str">
            <v>MAINTENANCE OF TRAFFIC PLANS</v>
          </cell>
          <cell r="J33" t="str">
            <v>SPRING ST. AND JACK GIBBS BLVD. DETOUR</v>
          </cell>
          <cell r="K33"/>
          <cell r="L33"/>
          <cell r="M33"/>
          <cell r="N33"/>
          <cell r="O33"/>
          <cell r="P33"/>
          <cell r="Q33"/>
          <cell r="R33"/>
          <cell r="S33"/>
          <cell r="T33"/>
          <cell r="U33"/>
        </row>
        <row r="34">
          <cell r="D34" t="str">
            <v>107763_MD003</v>
          </cell>
          <cell r="E34">
            <v>28</v>
          </cell>
          <cell r="F34"/>
          <cell r="G34"/>
          <cell r="H34"/>
          <cell r="I34" t="str">
            <v>DETOUR MAP LEGEND</v>
          </cell>
          <cell r="J34"/>
          <cell r="K34"/>
          <cell r="L34"/>
          <cell r="M34"/>
          <cell r="N34"/>
          <cell r="O34"/>
          <cell r="P34"/>
          <cell r="Q34"/>
          <cell r="R34"/>
          <cell r="S34"/>
          <cell r="T34"/>
          <cell r="U34"/>
        </row>
        <row r="35">
          <cell r="D35" t="str">
            <v>107763_MD004</v>
          </cell>
          <cell r="E35">
            <v>29</v>
          </cell>
          <cell r="F35"/>
          <cell r="G35"/>
          <cell r="H35"/>
          <cell r="I35" t="str">
            <v>MAINTENANCE OF TRAFFIC PLANS</v>
          </cell>
          <cell r="J35" t="str">
            <v>DETOUR MAP RAMP A 71SB TO 670WB</v>
          </cell>
          <cell r="K35"/>
          <cell r="L35"/>
          <cell r="M35"/>
          <cell r="N35"/>
          <cell r="O35"/>
          <cell r="P35"/>
          <cell r="Q35"/>
          <cell r="R35"/>
          <cell r="S35"/>
          <cell r="T35"/>
          <cell r="U35"/>
        </row>
        <row r="36">
          <cell r="D36" t="str">
            <v>107763_GG001</v>
          </cell>
          <cell r="E36">
            <v>30</v>
          </cell>
          <cell r="F36"/>
          <cell r="G36"/>
          <cell r="H36"/>
          <cell r="I36" t="str">
            <v>GENERAL SUMMARY</v>
          </cell>
          <cell r="J36"/>
          <cell r="K36"/>
          <cell r="L36"/>
          <cell r="M36"/>
          <cell r="N36"/>
          <cell r="O36"/>
          <cell r="P36"/>
          <cell r="Q36"/>
          <cell r="R36"/>
          <cell r="S36"/>
          <cell r="T36"/>
          <cell r="U36"/>
        </row>
        <row r="37">
          <cell r="D37" t="str">
            <v>107763_GG002</v>
          </cell>
          <cell r="E37">
            <v>31</v>
          </cell>
          <cell r="F37"/>
          <cell r="G37"/>
          <cell r="H37"/>
          <cell r="I37" t="str">
            <v>GENERAL SUMMARY</v>
          </cell>
          <cell r="J37"/>
          <cell r="K37"/>
          <cell r="L37"/>
          <cell r="M37"/>
          <cell r="N37"/>
          <cell r="O37"/>
          <cell r="P37"/>
          <cell r="Q37"/>
          <cell r="R37"/>
          <cell r="S37"/>
          <cell r="T37"/>
          <cell r="U37"/>
        </row>
        <row r="38">
          <cell r="D38" t="str">
            <v>107763_GR000</v>
          </cell>
          <cell r="E38">
            <v>32</v>
          </cell>
          <cell r="F38"/>
          <cell r="G38"/>
          <cell r="H38"/>
          <cell r="I38" t="str">
            <v>ROADWAY SUBSUMMARY</v>
          </cell>
          <cell r="J38"/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</row>
        <row r="39">
          <cell r="D39" t="str">
            <v>107763_GA001</v>
          </cell>
          <cell r="E39">
            <v>33</v>
          </cell>
          <cell r="F39"/>
          <cell r="G39"/>
          <cell r="H39"/>
          <cell r="I39" t="str">
            <v>PAVEMENT SUBSUMMARY</v>
          </cell>
          <cell r="J39"/>
          <cell r="K39"/>
          <cell r="L39"/>
          <cell r="M39"/>
          <cell r="N39"/>
          <cell r="O39"/>
          <cell r="P39"/>
          <cell r="Q39"/>
          <cell r="R39"/>
          <cell r="S39"/>
          <cell r="T39"/>
          <cell r="U39"/>
        </row>
        <row r="40">
          <cell r="D40" t="str">
            <v>107763_GP100A</v>
          </cell>
          <cell r="E40">
            <v>34</v>
          </cell>
          <cell r="F40"/>
          <cell r="G40"/>
          <cell r="H40"/>
          <cell r="I40" t="str">
            <v>PLAN QUANTITIES - IR-670</v>
          </cell>
          <cell r="J40"/>
          <cell r="K40"/>
          <cell r="L40"/>
          <cell r="M40"/>
          <cell r="N40"/>
          <cell r="O40"/>
          <cell r="P40"/>
          <cell r="Q40"/>
          <cell r="R40"/>
          <cell r="S40"/>
          <cell r="T40"/>
          <cell r="U40"/>
        </row>
        <row r="41">
          <cell r="D41" t="str">
            <v>107763_GP100B</v>
          </cell>
          <cell r="E41">
            <v>35</v>
          </cell>
          <cell r="F41"/>
          <cell r="G41"/>
          <cell r="H41"/>
          <cell r="I41" t="str">
            <v>PLAN - IR-670</v>
          </cell>
          <cell r="J41"/>
          <cell r="K41"/>
          <cell r="L41"/>
          <cell r="M41"/>
          <cell r="N41"/>
          <cell r="O41"/>
          <cell r="P41"/>
          <cell r="Q41"/>
          <cell r="R41"/>
          <cell r="S41"/>
          <cell r="T41"/>
          <cell r="U41"/>
        </row>
        <row r="42">
          <cell r="D42" t="str">
            <v>107763_GP101A</v>
          </cell>
          <cell r="E42">
            <v>36</v>
          </cell>
          <cell r="F42"/>
          <cell r="G42"/>
          <cell r="H42"/>
          <cell r="I42" t="str">
            <v>PLAN QUANTITIES - IR-670</v>
          </cell>
          <cell r="J42"/>
          <cell r="K42"/>
          <cell r="L42"/>
          <cell r="M42"/>
          <cell r="N42"/>
          <cell r="O42"/>
          <cell r="P42"/>
          <cell r="Q42"/>
          <cell r="R42"/>
          <cell r="S42"/>
          <cell r="T42"/>
          <cell r="U42"/>
        </row>
        <row r="43">
          <cell r="D43" t="str">
            <v>107763_GP101B</v>
          </cell>
          <cell r="E43">
            <v>37</v>
          </cell>
          <cell r="F43"/>
          <cell r="G43"/>
          <cell r="H43"/>
          <cell r="I43" t="str">
            <v>PLAN - IR-670</v>
          </cell>
          <cell r="J43"/>
          <cell r="K43"/>
          <cell r="L43"/>
          <cell r="M43"/>
          <cell r="N43"/>
          <cell r="O43"/>
          <cell r="P43"/>
          <cell r="Q43"/>
          <cell r="R43"/>
          <cell r="S43"/>
          <cell r="T43"/>
          <cell r="U43"/>
        </row>
        <row r="44">
          <cell r="D44" t="str">
            <v>107763_GP102A</v>
          </cell>
          <cell r="E44">
            <v>38</v>
          </cell>
          <cell r="F44"/>
          <cell r="G44"/>
          <cell r="H44"/>
          <cell r="I44" t="str">
            <v>PLAN QUANTITIES - IR-670</v>
          </cell>
          <cell r="J44"/>
          <cell r="K44"/>
          <cell r="L44"/>
          <cell r="M44"/>
          <cell r="N44"/>
          <cell r="O44"/>
          <cell r="P44"/>
          <cell r="Q44"/>
          <cell r="R44"/>
          <cell r="S44"/>
          <cell r="T44"/>
          <cell r="U44"/>
        </row>
        <row r="45">
          <cell r="D45" t="str">
            <v>107763_GP102B</v>
          </cell>
          <cell r="E45">
            <v>39</v>
          </cell>
          <cell r="F45"/>
          <cell r="G45"/>
          <cell r="H45"/>
          <cell r="I45" t="str">
            <v>PLAN - IR-670</v>
          </cell>
          <cell r="J45"/>
          <cell r="K45"/>
          <cell r="L45"/>
          <cell r="M45"/>
          <cell r="N45"/>
          <cell r="O45"/>
          <cell r="P45"/>
          <cell r="Q45"/>
          <cell r="R45"/>
          <cell r="S45"/>
          <cell r="T45"/>
          <cell r="U45"/>
        </row>
        <row r="46">
          <cell r="D46" t="str">
            <v>107763_GP103A</v>
          </cell>
          <cell r="E46">
            <v>40</v>
          </cell>
          <cell r="F46"/>
          <cell r="G46"/>
          <cell r="H46"/>
          <cell r="I46" t="str">
            <v>PLAN QUANTITIES - IR-670</v>
          </cell>
          <cell r="J46"/>
          <cell r="K46"/>
          <cell r="L46"/>
          <cell r="M46"/>
          <cell r="N46"/>
          <cell r="O46"/>
          <cell r="P46"/>
          <cell r="Q46"/>
          <cell r="R46"/>
          <cell r="S46"/>
          <cell r="T46"/>
          <cell r="U46"/>
        </row>
        <row r="47">
          <cell r="D47" t="str">
            <v>107763_GP103B</v>
          </cell>
          <cell r="E47">
            <v>41</v>
          </cell>
          <cell r="F47"/>
          <cell r="G47"/>
          <cell r="H47"/>
          <cell r="I47" t="str">
            <v>PLAN - IR-670</v>
          </cell>
          <cell r="J47"/>
          <cell r="K47"/>
          <cell r="L47"/>
          <cell r="M47"/>
          <cell r="N47"/>
          <cell r="O47"/>
          <cell r="P47"/>
          <cell r="Q47"/>
          <cell r="R47"/>
          <cell r="S47"/>
          <cell r="T47"/>
          <cell r="U47"/>
        </row>
        <row r="48">
          <cell r="D48" t="str">
            <v>107763_GP104A</v>
          </cell>
          <cell r="E48">
            <v>42</v>
          </cell>
          <cell r="F48"/>
          <cell r="G48"/>
          <cell r="H48"/>
          <cell r="I48" t="str">
            <v>PLAN QUANTITIES - IR-670</v>
          </cell>
          <cell r="J48"/>
          <cell r="K48"/>
          <cell r="L48"/>
          <cell r="M48"/>
          <cell r="N48"/>
          <cell r="O48"/>
          <cell r="P48"/>
          <cell r="Q48"/>
          <cell r="R48"/>
          <cell r="S48"/>
          <cell r="T48"/>
          <cell r="U48"/>
        </row>
        <row r="49">
          <cell r="D49" t="str">
            <v>107763_GP104B</v>
          </cell>
          <cell r="E49">
            <v>43</v>
          </cell>
          <cell r="F49"/>
          <cell r="G49"/>
          <cell r="H49"/>
          <cell r="I49" t="str">
            <v>PLAN - IR-670</v>
          </cell>
          <cell r="J49"/>
          <cell r="K49"/>
          <cell r="L49"/>
          <cell r="M49"/>
          <cell r="N49"/>
          <cell r="O49"/>
          <cell r="P49"/>
          <cell r="Q49"/>
          <cell r="R49"/>
          <cell r="S49"/>
          <cell r="T49"/>
          <cell r="U49"/>
        </row>
        <row r="50">
          <cell r="D50" t="str">
            <v>107763_GP201A</v>
          </cell>
          <cell r="E50">
            <v>44</v>
          </cell>
          <cell r="F50"/>
          <cell r="G50"/>
          <cell r="H50"/>
          <cell r="I50" t="str">
            <v>PLAN QUANTITIES - IR-670</v>
          </cell>
          <cell r="J50"/>
          <cell r="K50"/>
          <cell r="L50"/>
          <cell r="M50"/>
          <cell r="N50"/>
          <cell r="O50"/>
          <cell r="P50"/>
          <cell r="Q50"/>
          <cell r="R50"/>
          <cell r="S50"/>
          <cell r="T50"/>
          <cell r="U50"/>
        </row>
        <row r="51">
          <cell r="D51" t="str">
            <v>107763_GP201B</v>
          </cell>
          <cell r="E51">
            <v>45</v>
          </cell>
          <cell r="F51"/>
          <cell r="G51"/>
          <cell r="H51"/>
          <cell r="I51" t="str">
            <v>PLAN - IR-670</v>
          </cell>
          <cell r="J51"/>
          <cell r="K51"/>
          <cell r="L51"/>
          <cell r="M51"/>
          <cell r="N51"/>
          <cell r="O51"/>
          <cell r="P51"/>
          <cell r="Q51"/>
          <cell r="R51"/>
          <cell r="S51"/>
          <cell r="T51"/>
          <cell r="U51"/>
        </row>
        <row r="52">
          <cell r="D52" t="str">
            <v>107763_GP202A</v>
          </cell>
          <cell r="E52">
            <v>46</v>
          </cell>
          <cell r="F52"/>
          <cell r="G52"/>
          <cell r="H52"/>
          <cell r="I52" t="str">
            <v>PLAN QUANTITIES - IR-670</v>
          </cell>
          <cell r="J52"/>
          <cell r="K52"/>
          <cell r="L52"/>
          <cell r="M52"/>
          <cell r="N52"/>
          <cell r="O52"/>
          <cell r="P52"/>
          <cell r="Q52"/>
          <cell r="R52"/>
          <cell r="S52"/>
          <cell r="T52"/>
          <cell r="U52"/>
        </row>
        <row r="53">
          <cell r="D53" t="str">
            <v>107763_GP202B</v>
          </cell>
          <cell r="E53">
            <v>47</v>
          </cell>
          <cell r="F53"/>
          <cell r="G53"/>
          <cell r="H53"/>
          <cell r="I53" t="str">
            <v>PLAN - IR-670</v>
          </cell>
          <cell r="J53"/>
          <cell r="K53"/>
          <cell r="L53"/>
          <cell r="M53"/>
          <cell r="N53"/>
          <cell r="O53"/>
          <cell r="P53"/>
          <cell r="Q53"/>
          <cell r="R53"/>
          <cell r="S53"/>
          <cell r="T53"/>
          <cell r="U53"/>
        </row>
        <row r="54">
          <cell r="D54" t="str">
            <v>107763_GP203A</v>
          </cell>
          <cell r="E54">
            <v>48</v>
          </cell>
          <cell r="F54"/>
          <cell r="G54"/>
          <cell r="H54"/>
          <cell r="I54" t="str">
            <v>PLAN QUANTITIES - IR-670</v>
          </cell>
          <cell r="J54"/>
          <cell r="K54"/>
          <cell r="L54"/>
          <cell r="M54"/>
          <cell r="N54"/>
          <cell r="O54"/>
          <cell r="P54"/>
          <cell r="Q54"/>
          <cell r="R54"/>
          <cell r="S54"/>
          <cell r="T54"/>
          <cell r="U54"/>
        </row>
        <row r="55">
          <cell r="D55" t="str">
            <v>107763_GP203B</v>
          </cell>
          <cell r="E55">
            <v>49</v>
          </cell>
          <cell r="F55"/>
          <cell r="G55"/>
          <cell r="H55"/>
          <cell r="I55" t="str">
            <v>PLAN - IR-670</v>
          </cell>
          <cell r="J55"/>
          <cell r="K55"/>
          <cell r="L55"/>
          <cell r="M55"/>
          <cell r="N55"/>
          <cell r="O55"/>
          <cell r="P55"/>
          <cell r="Q55"/>
          <cell r="R55"/>
          <cell r="S55"/>
          <cell r="T55"/>
          <cell r="U55"/>
        </row>
        <row r="56">
          <cell r="D56" t="str">
            <v>107763_GP204A</v>
          </cell>
          <cell r="E56">
            <v>50</v>
          </cell>
          <cell r="F56"/>
          <cell r="G56"/>
          <cell r="H56"/>
          <cell r="I56" t="str">
            <v>PLAN QUANTITIES - IR-670</v>
          </cell>
          <cell r="J56"/>
          <cell r="K56"/>
          <cell r="L56"/>
          <cell r="M56"/>
          <cell r="N56"/>
          <cell r="O56"/>
          <cell r="P56"/>
          <cell r="Q56"/>
          <cell r="R56"/>
          <cell r="S56"/>
          <cell r="T56"/>
          <cell r="U56"/>
        </row>
        <row r="57">
          <cell r="D57" t="str">
            <v>107763_GP204B</v>
          </cell>
          <cell r="E57">
            <v>51</v>
          </cell>
          <cell r="F57"/>
          <cell r="G57"/>
          <cell r="H57"/>
          <cell r="I57" t="str">
            <v>PLAN - IR-670</v>
          </cell>
          <cell r="J57"/>
          <cell r="K57"/>
          <cell r="L57"/>
          <cell r="M57"/>
          <cell r="N57"/>
          <cell r="O57"/>
          <cell r="P57"/>
          <cell r="Q57"/>
          <cell r="R57"/>
          <cell r="S57"/>
          <cell r="T57"/>
          <cell r="U57"/>
        </row>
        <row r="58">
          <cell r="D58" t="str">
            <v>107763_GP105A</v>
          </cell>
          <cell r="E58">
            <v>52</v>
          </cell>
          <cell r="F58"/>
          <cell r="G58"/>
          <cell r="H58"/>
          <cell r="I58" t="str">
            <v>PLAN QUANTITIES - IR-670</v>
          </cell>
          <cell r="J58"/>
          <cell r="K58"/>
          <cell r="L58"/>
          <cell r="M58"/>
          <cell r="N58"/>
          <cell r="O58"/>
          <cell r="P58"/>
          <cell r="Q58"/>
          <cell r="R58"/>
          <cell r="S58"/>
          <cell r="T58"/>
          <cell r="U58"/>
        </row>
        <row r="59">
          <cell r="D59" t="str">
            <v>107763_GP105B</v>
          </cell>
          <cell r="E59">
            <v>53</v>
          </cell>
          <cell r="F59"/>
          <cell r="G59"/>
          <cell r="H59"/>
          <cell r="I59" t="str">
            <v>PLAN - IR-670</v>
          </cell>
          <cell r="J59"/>
          <cell r="K59"/>
          <cell r="L59"/>
          <cell r="M59"/>
          <cell r="N59"/>
          <cell r="O59"/>
          <cell r="P59"/>
          <cell r="Q59"/>
          <cell r="R59"/>
          <cell r="S59"/>
          <cell r="T59"/>
          <cell r="U59"/>
        </row>
        <row r="60">
          <cell r="D60" t="str">
            <v>107763_GP106A</v>
          </cell>
          <cell r="E60">
            <v>54</v>
          </cell>
          <cell r="F60"/>
          <cell r="G60"/>
          <cell r="H60"/>
          <cell r="I60" t="str">
            <v>PLAN QUANTITIES - IR-670</v>
          </cell>
          <cell r="J60"/>
          <cell r="K60"/>
          <cell r="L60"/>
          <cell r="M60"/>
          <cell r="N60"/>
          <cell r="O60"/>
          <cell r="P60"/>
          <cell r="Q60"/>
          <cell r="R60"/>
          <cell r="S60"/>
          <cell r="T60"/>
          <cell r="U60"/>
        </row>
        <row r="61">
          <cell r="D61" t="str">
            <v>107763_GP106B</v>
          </cell>
          <cell r="E61">
            <v>55</v>
          </cell>
          <cell r="F61"/>
          <cell r="G61"/>
          <cell r="H61"/>
          <cell r="I61" t="str">
            <v>PLAN - IR-670</v>
          </cell>
          <cell r="J61"/>
          <cell r="K61"/>
          <cell r="L61"/>
          <cell r="M61"/>
          <cell r="N61"/>
          <cell r="O61"/>
          <cell r="P61"/>
          <cell r="Q61"/>
          <cell r="R61"/>
          <cell r="S61"/>
          <cell r="T61"/>
          <cell r="U61"/>
        </row>
        <row r="62">
          <cell r="D62" t="str">
            <v>107763_GP107A</v>
          </cell>
          <cell r="E62">
            <v>56</v>
          </cell>
          <cell r="F62"/>
          <cell r="G62"/>
          <cell r="H62"/>
          <cell r="I62" t="str">
            <v>PLAN QUANTITIES - IR-670</v>
          </cell>
          <cell r="J62"/>
          <cell r="K62"/>
          <cell r="L62"/>
          <cell r="M62"/>
          <cell r="N62"/>
          <cell r="O62"/>
          <cell r="P62"/>
          <cell r="Q62"/>
          <cell r="R62"/>
          <cell r="S62"/>
          <cell r="T62"/>
          <cell r="U62"/>
        </row>
        <row r="63">
          <cell r="D63" t="str">
            <v>107763_GP107B</v>
          </cell>
          <cell r="E63">
            <v>57</v>
          </cell>
          <cell r="F63"/>
          <cell r="G63"/>
          <cell r="H63"/>
          <cell r="I63" t="str">
            <v>PLAN - IR-670</v>
          </cell>
          <cell r="J63"/>
          <cell r="K63"/>
          <cell r="L63"/>
          <cell r="M63"/>
          <cell r="N63"/>
          <cell r="O63"/>
          <cell r="P63"/>
          <cell r="Q63"/>
          <cell r="R63"/>
          <cell r="S63"/>
          <cell r="T63"/>
          <cell r="U63"/>
        </row>
        <row r="64">
          <cell r="D64" t="str">
            <v>107763_GP108A</v>
          </cell>
          <cell r="E64">
            <v>58</v>
          </cell>
          <cell r="F64"/>
          <cell r="G64"/>
          <cell r="H64"/>
          <cell r="I64" t="str">
            <v>PLAN QUANTITIES - IR-670</v>
          </cell>
          <cell r="J64"/>
          <cell r="K64"/>
          <cell r="L64"/>
          <cell r="M64"/>
          <cell r="N64"/>
          <cell r="O64"/>
          <cell r="P64"/>
          <cell r="Q64"/>
          <cell r="R64"/>
          <cell r="S64"/>
          <cell r="T64"/>
          <cell r="U64"/>
        </row>
        <row r="65">
          <cell r="D65" t="str">
            <v>107763_GP108B</v>
          </cell>
          <cell r="E65">
            <v>59</v>
          </cell>
          <cell r="F65"/>
          <cell r="G65"/>
          <cell r="H65"/>
          <cell r="I65" t="str">
            <v>PLAN - IR-670</v>
          </cell>
          <cell r="J65"/>
          <cell r="K65"/>
          <cell r="L65"/>
          <cell r="M65"/>
          <cell r="N65"/>
          <cell r="O65"/>
          <cell r="P65"/>
          <cell r="Q65"/>
          <cell r="R65"/>
          <cell r="S65"/>
          <cell r="T65"/>
          <cell r="U65"/>
        </row>
        <row r="66">
          <cell r="D66" t="str">
            <v>107763_GP109A</v>
          </cell>
          <cell r="E66">
            <v>60</v>
          </cell>
          <cell r="F66"/>
          <cell r="G66"/>
          <cell r="H66"/>
          <cell r="I66" t="str">
            <v>PLAN QUANTITIES - IR-670</v>
          </cell>
          <cell r="J66"/>
          <cell r="K66"/>
          <cell r="L66"/>
          <cell r="M66"/>
          <cell r="N66"/>
          <cell r="O66"/>
          <cell r="P66"/>
          <cell r="Q66"/>
          <cell r="R66"/>
          <cell r="S66"/>
          <cell r="T66"/>
          <cell r="U66"/>
        </row>
        <row r="67">
          <cell r="D67" t="str">
            <v>107763_GP109B</v>
          </cell>
          <cell r="E67">
            <v>61</v>
          </cell>
          <cell r="F67"/>
          <cell r="G67"/>
          <cell r="H67"/>
          <cell r="I67" t="str">
            <v>PLAN - IR-670</v>
          </cell>
          <cell r="J67"/>
          <cell r="K67"/>
          <cell r="L67"/>
          <cell r="M67"/>
          <cell r="N67"/>
          <cell r="O67"/>
          <cell r="P67"/>
          <cell r="Q67"/>
          <cell r="R67"/>
          <cell r="S67"/>
          <cell r="T67"/>
          <cell r="U67"/>
        </row>
        <row r="68">
          <cell r="D68" t="str">
            <v>107763_GP110A</v>
          </cell>
          <cell r="E68">
            <v>62</v>
          </cell>
          <cell r="F68"/>
          <cell r="G68"/>
          <cell r="H68"/>
          <cell r="I68" t="str">
            <v>PLAN QUANTITIES - IR-670</v>
          </cell>
          <cell r="J68"/>
          <cell r="K68"/>
          <cell r="L68"/>
          <cell r="M68"/>
          <cell r="N68"/>
          <cell r="O68"/>
          <cell r="P68"/>
          <cell r="Q68"/>
          <cell r="R68"/>
          <cell r="S68"/>
          <cell r="T68"/>
          <cell r="U68"/>
        </row>
        <row r="69">
          <cell r="D69" t="str">
            <v>107763_GP110B</v>
          </cell>
          <cell r="E69">
            <v>63</v>
          </cell>
          <cell r="F69"/>
          <cell r="G69"/>
          <cell r="H69"/>
          <cell r="I69" t="str">
            <v>PLAN - IR-670</v>
          </cell>
          <cell r="J69"/>
          <cell r="K69"/>
          <cell r="L69"/>
          <cell r="M69"/>
          <cell r="N69"/>
          <cell r="O69"/>
          <cell r="P69"/>
          <cell r="Q69"/>
          <cell r="R69"/>
          <cell r="S69"/>
          <cell r="T69"/>
          <cell r="U69"/>
        </row>
        <row r="70">
          <cell r="D70" t="str">
            <v>107763_GP111A</v>
          </cell>
          <cell r="E70">
            <v>64</v>
          </cell>
          <cell r="F70"/>
          <cell r="G70"/>
          <cell r="H70"/>
          <cell r="I70" t="str">
            <v>PLAN QUANTITIES - IR-670</v>
          </cell>
          <cell r="J70"/>
          <cell r="K70"/>
          <cell r="L70"/>
          <cell r="M70"/>
          <cell r="N70"/>
          <cell r="O70"/>
          <cell r="P70"/>
          <cell r="Q70"/>
          <cell r="R70"/>
          <cell r="S70"/>
          <cell r="T70"/>
          <cell r="U70"/>
        </row>
        <row r="71">
          <cell r="D71" t="str">
            <v>107763_GP111B</v>
          </cell>
          <cell r="E71">
            <v>65</v>
          </cell>
          <cell r="F71"/>
          <cell r="G71"/>
          <cell r="H71"/>
          <cell r="I71" t="str">
            <v>PLAN - IR-670</v>
          </cell>
          <cell r="J71"/>
          <cell r="K71"/>
          <cell r="L71"/>
          <cell r="M71"/>
          <cell r="N71"/>
          <cell r="O71"/>
          <cell r="P71"/>
          <cell r="Q71"/>
          <cell r="R71"/>
          <cell r="S71"/>
          <cell r="T71"/>
          <cell r="U71"/>
        </row>
        <row r="72">
          <cell r="D72" t="str">
            <v>107763_GP112A</v>
          </cell>
          <cell r="E72">
            <v>66</v>
          </cell>
          <cell r="F72"/>
          <cell r="G72"/>
          <cell r="H72"/>
          <cell r="I72" t="str">
            <v>PLAN QUANTITIES - IR-670</v>
          </cell>
          <cell r="J72"/>
          <cell r="K72"/>
          <cell r="L72"/>
          <cell r="M72"/>
          <cell r="N72"/>
          <cell r="O72"/>
          <cell r="P72"/>
          <cell r="Q72"/>
          <cell r="R72"/>
          <cell r="S72"/>
          <cell r="T72"/>
          <cell r="U72"/>
        </row>
        <row r="73">
          <cell r="D73" t="str">
            <v>107763_GP112B</v>
          </cell>
          <cell r="E73">
            <v>67</v>
          </cell>
          <cell r="F73"/>
          <cell r="G73"/>
          <cell r="H73"/>
          <cell r="I73" t="str">
            <v>PLAN - IR-670</v>
          </cell>
          <cell r="J73"/>
          <cell r="K73"/>
          <cell r="L73"/>
          <cell r="M73"/>
          <cell r="N73"/>
          <cell r="O73"/>
          <cell r="P73"/>
          <cell r="Q73"/>
          <cell r="R73"/>
          <cell r="S73"/>
          <cell r="T73"/>
          <cell r="U73"/>
        </row>
        <row r="74">
          <cell r="D74" t="str">
            <v>107763_GP113A</v>
          </cell>
          <cell r="E74">
            <v>68</v>
          </cell>
          <cell r="F74"/>
          <cell r="G74"/>
          <cell r="H74"/>
          <cell r="I74" t="str">
            <v>PLAN QUANTITIES - IR-670</v>
          </cell>
          <cell r="J74"/>
          <cell r="K74"/>
          <cell r="L74"/>
          <cell r="M74"/>
          <cell r="N74"/>
          <cell r="O74"/>
          <cell r="P74"/>
          <cell r="Q74"/>
          <cell r="R74"/>
          <cell r="S74"/>
          <cell r="T74"/>
          <cell r="U74"/>
        </row>
        <row r="75">
          <cell r="D75" t="str">
            <v>107763_GP113B</v>
          </cell>
          <cell r="E75">
            <v>69</v>
          </cell>
          <cell r="F75"/>
          <cell r="G75"/>
          <cell r="H75"/>
          <cell r="I75" t="str">
            <v>PLAN - IR-670</v>
          </cell>
          <cell r="J75"/>
          <cell r="K75"/>
          <cell r="L75"/>
          <cell r="M75"/>
          <cell r="N75"/>
          <cell r="O75"/>
          <cell r="P75"/>
          <cell r="Q75"/>
          <cell r="R75"/>
          <cell r="S75"/>
          <cell r="T75"/>
          <cell r="U75"/>
        </row>
        <row r="76">
          <cell r="D76" t="str">
            <v>107763_GP114A</v>
          </cell>
          <cell r="E76">
            <v>70</v>
          </cell>
          <cell r="F76"/>
          <cell r="G76"/>
          <cell r="H76"/>
          <cell r="I76" t="str">
            <v>PLAN QUANTITIES - IR-670</v>
          </cell>
          <cell r="J76"/>
          <cell r="K76"/>
          <cell r="L76"/>
          <cell r="M76"/>
          <cell r="N76"/>
          <cell r="O76"/>
          <cell r="P76"/>
          <cell r="Q76"/>
          <cell r="R76"/>
          <cell r="S76"/>
          <cell r="T76"/>
          <cell r="U76"/>
        </row>
        <row r="77">
          <cell r="D77" t="str">
            <v>107763_GP114B</v>
          </cell>
          <cell r="E77">
            <v>71</v>
          </cell>
          <cell r="F77"/>
          <cell r="G77"/>
          <cell r="H77"/>
          <cell r="I77" t="str">
            <v>PLAN - IR-670</v>
          </cell>
          <cell r="J77"/>
          <cell r="K77"/>
          <cell r="L77"/>
          <cell r="M77"/>
          <cell r="N77"/>
          <cell r="O77"/>
          <cell r="P77"/>
          <cell r="Q77"/>
          <cell r="R77"/>
          <cell r="S77"/>
          <cell r="T77"/>
          <cell r="U77"/>
        </row>
        <row r="78">
          <cell r="D78" t="str">
            <v>107763_GP115A</v>
          </cell>
          <cell r="E78">
            <v>72</v>
          </cell>
          <cell r="F78"/>
          <cell r="G78"/>
          <cell r="H78"/>
          <cell r="I78" t="str">
            <v>PLAN QUANTITIES - IR-670</v>
          </cell>
          <cell r="J78"/>
          <cell r="K78"/>
          <cell r="L78"/>
          <cell r="M78"/>
          <cell r="N78"/>
          <cell r="O78"/>
          <cell r="P78"/>
          <cell r="Q78"/>
          <cell r="R78"/>
          <cell r="S78"/>
          <cell r="T78"/>
          <cell r="U78"/>
        </row>
        <row r="79">
          <cell r="D79" t="str">
            <v>107763_GP115B</v>
          </cell>
          <cell r="E79">
            <v>73</v>
          </cell>
          <cell r="F79"/>
          <cell r="G79"/>
          <cell r="H79"/>
          <cell r="I79" t="str">
            <v>PLAN - IR-670</v>
          </cell>
          <cell r="J79"/>
          <cell r="K79"/>
          <cell r="L79"/>
          <cell r="M79"/>
          <cell r="N79"/>
          <cell r="O79"/>
          <cell r="P79"/>
          <cell r="Q79"/>
          <cell r="R79"/>
          <cell r="S79"/>
          <cell r="T79"/>
          <cell r="U79"/>
        </row>
        <row r="80">
          <cell r="D80" t="str">
            <v>107763_GP116A</v>
          </cell>
          <cell r="E80">
            <v>74</v>
          </cell>
          <cell r="F80"/>
          <cell r="G80"/>
          <cell r="H80"/>
          <cell r="I80" t="str">
            <v>PLAN QUANTITIES - IR-670</v>
          </cell>
          <cell r="J80"/>
          <cell r="K80"/>
          <cell r="L80"/>
          <cell r="M80"/>
          <cell r="N80"/>
          <cell r="O80"/>
          <cell r="P80"/>
          <cell r="Q80"/>
          <cell r="R80"/>
          <cell r="S80"/>
          <cell r="T80"/>
          <cell r="U80"/>
        </row>
        <row r="81">
          <cell r="D81" t="str">
            <v>107763_GP116B</v>
          </cell>
          <cell r="E81">
            <v>75</v>
          </cell>
          <cell r="F81"/>
          <cell r="G81"/>
          <cell r="H81"/>
          <cell r="I81" t="str">
            <v>PLAN - IR-670</v>
          </cell>
          <cell r="J81"/>
          <cell r="K81"/>
          <cell r="L81"/>
          <cell r="M81"/>
          <cell r="N81"/>
          <cell r="O81"/>
          <cell r="P81"/>
          <cell r="Q81"/>
          <cell r="R81"/>
          <cell r="S81"/>
          <cell r="T81"/>
          <cell r="U81"/>
        </row>
        <row r="82">
          <cell r="D82" t="str">
            <v>107763_GP117A</v>
          </cell>
          <cell r="E82">
            <v>76</v>
          </cell>
          <cell r="F82"/>
          <cell r="G82"/>
          <cell r="H82"/>
          <cell r="I82" t="str">
            <v>PLAN QUANTITIES - IR-670</v>
          </cell>
          <cell r="J82"/>
          <cell r="K82"/>
          <cell r="L82"/>
          <cell r="M82"/>
          <cell r="N82"/>
          <cell r="O82"/>
          <cell r="P82"/>
          <cell r="Q82"/>
          <cell r="R82"/>
          <cell r="S82"/>
          <cell r="T82"/>
          <cell r="U82"/>
        </row>
        <row r="83">
          <cell r="D83" t="str">
            <v>107763_GP117B</v>
          </cell>
          <cell r="E83">
            <v>77</v>
          </cell>
          <cell r="F83"/>
          <cell r="G83"/>
          <cell r="H83"/>
          <cell r="I83" t="str">
            <v>PLAN - IR-670</v>
          </cell>
          <cell r="J83"/>
          <cell r="K83"/>
          <cell r="L83"/>
          <cell r="M83"/>
          <cell r="N83"/>
          <cell r="O83"/>
          <cell r="P83"/>
          <cell r="Q83"/>
          <cell r="R83"/>
          <cell r="S83"/>
          <cell r="T83"/>
          <cell r="U83"/>
        </row>
        <row r="84">
          <cell r="D84" t="str">
            <v>107763_GP118A</v>
          </cell>
          <cell r="E84">
            <v>78</v>
          </cell>
          <cell r="F84"/>
          <cell r="G84"/>
          <cell r="H84"/>
          <cell r="I84" t="str">
            <v>PLAN QUANTITIES - IR-670</v>
          </cell>
          <cell r="J84"/>
          <cell r="K84"/>
          <cell r="L84"/>
          <cell r="M84"/>
          <cell r="N84"/>
          <cell r="O84"/>
          <cell r="P84"/>
          <cell r="Q84"/>
          <cell r="R84"/>
          <cell r="S84"/>
          <cell r="T84"/>
          <cell r="U84"/>
        </row>
        <row r="85">
          <cell r="D85" t="str">
            <v>107763_GP118B</v>
          </cell>
          <cell r="E85">
            <v>79</v>
          </cell>
          <cell r="F85"/>
          <cell r="G85"/>
          <cell r="H85"/>
          <cell r="I85" t="str">
            <v>PLAN - IR-670</v>
          </cell>
          <cell r="J85"/>
          <cell r="K85"/>
          <cell r="L85"/>
          <cell r="M85"/>
          <cell r="N85"/>
          <cell r="O85"/>
          <cell r="P85"/>
          <cell r="Q85"/>
          <cell r="R85"/>
          <cell r="S85"/>
          <cell r="T85"/>
          <cell r="U85"/>
        </row>
        <row r="86">
          <cell r="D86" t="str">
            <v>107763_GP119A</v>
          </cell>
          <cell r="E86">
            <v>80</v>
          </cell>
          <cell r="F86"/>
          <cell r="G86"/>
          <cell r="H86"/>
          <cell r="I86" t="str">
            <v>PLAN QUANTITIES - IR-670</v>
          </cell>
          <cell r="J86"/>
          <cell r="K86"/>
          <cell r="L86"/>
          <cell r="M86"/>
          <cell r="N86"/>
          <cell r="O86"/>
          <cell r="P86"/>
          <cell r="Q86"/>
          <cell r="R86"/>
          <cell r="S86"/>
          <cell r="T86"/>
          <cell r="U86"/>
        </row>
        <row r="87">
          <cell r="D87" t="str">
            <v>107763_GP119B</v>
          </cell>
          <cell r="E87">
            <v>81</v>
          </cell>
          <cell r="F87"/>
          <cell r="G87"/>
          <cell r="H87"/>
          <cell r="I87" t="str">
            <v>PLAN - IR-670</v>
          </cell>
          <cell r="J87"/>
          <cell r="K87"/>
          <cell r="L87"/>
          <cell r="M87"/>
          <cell r="N87"/>
          <cell r="O87"/>
          <cell r="P87"/>
          <cell r="Q87"/>
          <cell r="R87"/>
          <cell r="S87"/>
          <cell r="T87"/>
          <cell r="U87"/>
        </row>
        <row r="88">
          <cell r="D88" t="str">
            <v>107763_GP120A</v>
          </cell>
          <cell r="E88">
            <v>82</v>
          </cell>
          <cell r="F88"/>
          <cell r="G88"/>
          <cell r="H88"/>
          <cell r="I88" t="str">
            <v>PLAN QUANTITIES - IR-670</v>
          </cell>
          <cell r="J88"/>
          <cell r="K88"/>
          <cell r="L88"/>
          <cell r="M88"/>
          <cell r="N88"/>
          <cell r="O88"/>
          <cell r="P88"/>
          <cell r="Q88"/>
          <cell r="R88"/>
          <cell r="S88"/>
          <cell r="T88"/>
          <cell r="U88"/>
        </row>
        <row r="89">
          <cell r="D89" t="str">
            <v>107763_GP120B</v>
          </cell>
          <cell r="E89">
            <v>83</v>
          </cell>
          <cell r="F89"/>
          <cell r="G89"/>
          <cell r="H89"/>
          <cell r="I89" t="str">
            <v>PLAN - IR-670</v>
          </cell>
          <cell r="J89"/>
          <cell r="K89"/>
          <cell r="L89"/>
          <cell r="M89"/>
          <cell r="N89"/>
          <cell r="O89"/>
          <cell r="P89"/>
          <cell r="Q89"/>
          <cell r="R89"/>
          <cell r="S89"/>
          <cell r="T89"/>
          <cell r="U89"/>
        </row>
        <row r="90">
          <cell r="D90" t="str">
            <v>107763_GP121A</v>
          </cell>
          <cell r="E90">
            <v>84</v>
          </cell>
          <cell r="F90"/>
          <cell r="G90"/>
          <cell r="H90"/>
          <cell r="I90" t="str">
            <v>PLAN QUANTITIES - IR-670</v>
          </cell>
          <cell r="J90"/>
          <cell r="K90"/>
          <cell r="L90"/>
          <cell r="M90"/>
          <cell r="N90"/>
          <cell r="O90"/>
          <cell r="P90"/>
          <cell r="Q90"/>
          <cell r="R90"/>
          <cell r="S90"/>
          <cell r="T90"/>
          <cell r="U90"/>
        </row>
        <row r="91">
          <cell r="D91" t="str">
            <v>107763_GP121B</v>
          </cell>
          <cell r="E91">
            <v>85</v>
          </cell>
          <cell r="F91"/>
          <cell r="G91"/>
          <cell r="H91"/>
          <cell r="I91" t="str">
            <v>PLAN - IR-670</v>
          </cell>
          <cell r="J91"/>
          <cell r="K91"/>
          <cell r="L91"/>
          <cell r="M91"/>
          <cell r="N91"/>
          <cell r="O91"/>
          <cell r="P91"/>
          <cell r="Q91"/>
          <cell r="R91"/>
          <cell r="S91"/>
          <cell r="T91"/>
          <cell r="U91"/>
        </row>
        <row r="92">
          <cell r="D92" t="str">
            <v>107763_GP122A</v>
          </cell>
          <cell r="E92">
            <v>86</v>
          </cell>
          <cell r="F92"/>
          <cell r="G92"/>
          <cell r="H92"/>
          <cell r="I92" t="str">
            <v>PLAN QUANTITIES - IR-670</v>
          </cell>
          <cell r="J92"/>
          <cell r="K92"/>
          <cell r="L92"/>
          <cell r="M92"/>
          <cell r="N92"/>
          <cell r="O92"/>
          <cell r="P92"/>
          <cell r="Q92"/>
          <cell r="R92"/>
          <cell r="S92"/>
          <cell r="T92"/>
          <cell r="U92"/>
        </row>
        <row r="93">
          <cell r="D93" t="str">
            <v>107763_GP122B</v>
          </cell>
          <cell r="E93">
            <v>87</v>
          </cell>
          <cell r="F93"/>
          <cell r="G93"/>
          <cell r="H93"/>
          <cell r="I93" t="str">
            <v>PLAN - IR-670</v>
          </cell>
          <cell r="J93"/>
          <cell r="K93"/>
          <cell r="L93"/>
          <cell r="M93"/>
          <cell r="N93"/>
          <cell r="O93"/>
          <cell r="P93"/>
          <cell r="Q93"/>
          <cell r="R93"/>
          <cell r="S93"/>
          <cell r="T93"/>
          <cell r="U93"/>
        </row>
        <row r="94">
          <cell r="D94" t="str">
            <v>107763_GP123A</v>
          </cell>
          <cell r="E94">
            <v>88</v>
          </cell>
          <cell r="F94"/>
          <cell r="G94"/>
          <cell r="H94"/>
          <cell r="I94" t="str">
            <v>PLAN QUANTITIES - IR-670</v>
          </cell>
          <cell r="J94"/>
          <cell r="K94"/>
          <cell r="L94"/>
          <cell r="M94"/>
          <cell r="N94"/>
          <cell r="O94"/>
          <cell r="P94"/>
          <cell r="Q94"/>
          <cell r="R94"/>
          <cell r="S94"/>
          <cell r="T94"/>
          <cell r="U94"/>
        </row>
        <row r="95">
          <cell r="D95" t="str">
            <v>107763_GP123B</v>
          </cell>
          <cell r="E95">
            <v>89</v>
          </cell>
          <cell r="F95"/>
          <cell r="G95"/>
          <cell r="H95"/>
          <cell r="I95" t="str">
            <v>PLAN - IR-670</v>
          </cell>
          <cell r="J95"/>
          <cell r="K95"/>
          <cell r="L95"/>
          <cell r="M95"/>
          <cell r="N95"/>
          <cell r="O95"/>
          <cell r="P95"/>
          <cell r="Q95"/>
          <cell r="R95"/>
          <cell r="S95"/>
          <cell r="T95"/>
          <cell r="U95"/>
        </row>
        <row r="96">
          <cell r="D96" t="str">
            <v>107763_GP124A</v>
          </cell>
          <cell r="E96">
            <v>90</v>
          </cell>
          <cell r="F96"/>
          <cell r="G96"/>
          <cell r="H96"/>
          <cell r="I96" t="str">
            <v>PLAN QUANTITIES - IR-670</v>
          </cell>
          <cell r="J96"/>
          <cell r="K96"/>
          <cell r="L96"/>
          <cell r="M96"/>
          <cell r="N96"/>
          <cell r="O96"/>
          <cell r="P96"/>
          <cell r="Q96"/>
          <cell r="R96"/>
          <cell r="S96"/>
          <cell r="T96"/>
          <cell r="U96"/>
        </row>
        <row r="97">
          <cell r="D97" t="str">
            <v>107763_GP124B</v>
          </cell>
          <cell r="E97">
            <v>91</v>
          </cell>
          <cell r="F97"/>
          <cell r="G97"/>
          <cell r="H97"/>
          <cell r="I97" t="str">
            <v>PLAN - IR-670</v>
          </cell>
          <cell r="J97"/>
          <cell r="K97"/>
          <cell r="L97"/>
          <cell r="M97"/>
          <cell r="N97"/>
          <cell r="O97"/>
          <cell r="P97"/>
          <cell r="Q97"/>
          <cell r="R97"/>
          <cell r="S97"/>
          <cell r="T97"/>
          <cell r="U97"/>
        </row>
        <row r="98">
          <cell r="D98" t="str">
            <v>107763_GP125A</v>
          </cell>
          <cell r="E98">
            <v>92</v>
          </cell>
          <cell r="F98"/>
          <cell r="G98"/>
          <cell r="H98"/>
          <cell r="I98" t="str">
            <v>PLAN QUANTITIES - IR-670</v>
          </cell>
          <cell r="J98"/>
          <cell r="K98"/>
          <cell r="L98"/>
          <cell r="M98"/>
          <cell r="N98"/>
          <cell r="O98"/>
          <cell r="P98"/>
          <cell r="Q98"/>
          <cell r="R98"/>
          <cell r="S98"/>
          <cell r="T98"/>
          <cell r="U98"/>
        </row>
        <row r="99">
          <cell r="D99" t="str">
            <v>107763_GP125B</v>
          </cell>
          <cell r="E99">
            <v>93</v>
          </cell>
          <cell r="F99"/>
          <cell r="G99"/>
          <cell r="H99"/>
          <cell r="I99" t="str">
            <v>PLAN - IR-670</v>
          </cell>
          <cell r="J99"/>
          <cell r="K99"/>
          <cell r="L99"/>
          <cell r="M99"/>
          <cell r="N99"/>
          <cell r="O99"/>
          <cell r="P99"/>
          <cell r="Q99"/>
          <cell r="R99"/>
          <cell r="S99"/>
          <cell r="T99"/>
          <cell r="U99"/>
        </row>
        <row r="100">
          <cell r="D100" t="str">
            <v>107763_GP126A</v>
          </cell>
          <cell r="E100">
            <v>94</v>
          </cell>
          <cell r="F100"/>
          <cell r="G100"/>
          <cell r="H100"/>
          <cell r="I100" t="str">
            <v>PLAN QUANTITIES - IR-670</v>
          </cell>
          <cell r="J100"/>
          <cell r="K100"/>
          <cell r="L100"/>
          <cell r="M100"/>
          <cell r="N100"/>
          <cell r="O100"/>
          <cell r="P100"/>
          <cell r="Q100"/>
          <cell r="R100"/>
          <cell r="S100"/>
          <cell r="T100"/>
          <cell r="U100"/>
        </row>
        <row r="101">
          <cell r="D101" t="str">
            <v>107763_GP126B</v>
          </cell>
          <cell r="E101">
            <v>95</v>
          </cell>
          <cell r="F101"/>
          <cell r="G101"/>
          <cell r="H101"/>
          <cell r="I101" t="str">
            <v>PLAN - IR-670</v>
          </cell>
          <cell r="J101"/>
          <cell r="K101"/>
          <cell r="L101"/>
          <cell r="M101"/>
          <cell r="N101"/>
          <cell r="O101"/>
          <cell r="P101"/>
          <cell r="Q101"/>
          <cell r="R101"/>
          <cell r="S101"/>
          <cell r="T101"/>
          <cell r="U101"/>
        </row>
        <row r="102">
          <cell r="D102" t="str">
            <v>107763_GP128A</v>
          </cell>
          <cell r="E102">
            <v>96</v>
          </cell>
          <cell r="F102"/>
          <cell r="G102"/>
          <cell r="H102"/>
          <cell r="I102" t="str">
            <v>PLAN QUANTITIES - IR-670</v>
          </cell>
          <cell r="J102"/>
          <cell r="K102"/>
          <cell r="L102"/>
          <cell r="M102"/>
          <cell r="N102"/>
          <cell r="O102"/>
          <cell r="P102"/>
          <cell r="Q102"/>
          <cell r="R102"/>
          <cell r="S102"/>
          <cell r="T102"/>
          <cell r="U102"/>
        </row>
        <row r="103">
          <cell r="D103" t="str">
            <v>107763_GP128B</v>
          </cell>
          <cell r="E103">
            <v>97</v>
          </cell>
          <cell r="F103"/>
          <cell r="G103"/>
          <cell r="H103"/>
          <cell r="I103" t="str">
            <v>PLAN - IR-670</v>
          </cell>
          <cell r="J103"/>
          <cell r="K103"/>
          <cell r="L103"/>
          <cell r="M103"/>
          <cell r="N103"/>
          <cell r="O103"/>
          <cell r="P103"/>
          <cell r="Q103"/>
          <cell r="R103"/>
          <cell r="S103"/>
          <cell r="T103"/>
          <cell r="U103"/>
        </row>
        <row r="104">
          <cell r="D104" t="str">
            <v>107763_GP129A</v>
          </cell>
          <cell r="E104">
            <v>98</v>
          </cell>
          <cell r="F104"/>
          <cell r="G104"/>
          <cell r="H104"/>
          <cell r="I104" t="str">
            <v>PLAN QUANTITIES - IR-670</v>
          </cell>
          <cell r="J104"/>
          <cell r="K104"/>
          <cell r="L104"/>
          <cell r="M104"/>
          <cell r="N104"/>
          <cell r="O104"/>
          <cell r="P104"/>
          <cell r="Q104"/>
          <cell r="R104"/>
          <cell r="S104"/>
          <cell r="T104"/>
          <cell r="U104"/>
        </row>
        <row r="105">
          <cell r="D105" t="str">
            <v>107763_GP129B</v>
          </cell>
          <cell r="E105">
            <v>99</v>
          </cell>
          <cell r="F105"/>
          <cell r="G105"/>
          <cell r="H105"/>
          <cell r="I105" t="str">
            <v>PLAN - IR-670</v>
          </cell>
          <cell r="J105"/>
          <cell r="K105"/>
          <cell r="L105"/>
          <cell r="M105"/>
          <cell r="N105"/>
          <cell r="O105"/>
          <cell r="P105"/>
          <cell r="Q105"/>
          <cell r="R105"/>
          <cell r="S105"/>
          <cell r="T105"/>
          <cell r="U105"/>
        </row>
        <row r="106">
          <cell r="D106" t="str">
            <v>107763_GP130A</v>
          </cell>
          <cell r="E106">
            <v>100</v>
          </cell>
          <cell r="F106"/>
          <cell r="G106"/>
          <cell r="H106"/>
          <cell r="I106" t="str">
            <v>PLAN QUANTITIES - IR-670</v>
          </cell>
          <cell r="J106"/>
          <cell r="K106"/>
          <cell r="L106"/>
          <cell r="M106"/>
          <cell r="N106"/>
          <cell r="O106"/>
          <cell r="P106"/>
          <cell r="Q106"/>
          <cell r="R106"/>
          <cell r="S106"/>
          <cell r="T106"/>
          <cell r="U106"/>
        </row>
        <row r="107">
          <cell r="D107" t="str">
            <v>107763_GP130B</v>
          </cell>
          <cell r="E107">
            <v>101</v>
          </cell>
          <cell r="F107"/>
          <cell r="G107"/>
          <cell r="H107"/>
          <cell r="I107" t="str">
            <v>PLAN - IR-670</v>
          </cell>
          <cell r="J107"/>
          <cell r="K107"/>
          <cell r="L107"/>
          <cell r="M107"/>
          <cell r="N107"/>
          <cell r="O107"/>
          <cell r="P107"/>
          <cell r="Q107"/>
          <cell r="R107"/>
          <cell r="S107"/>
          <cell r="T107"/>
          <cell r="U107"/>
        </row>
        <row r="108">
          <cell r="D108" t="str">
            <v>107763_TC001</v>
          </cell>
          <cell r="E108">
            <v>102</v>
          </cell>
          <cell r="F108"/>
          <cell r="G108"/>
          <cell r="H108"/>
          <cell r="I108" t="str">
            <v>TRAFFIC CONTROL SUBSUMMARY</v>
          </cell>
          <cell r="J108"/>
          <cell r="K108"/>
          <cell r="L108"/>
          <cell r="M108"/>
          <cell r="N108"/>
          <cell r="O108"/>
          <cell r="P108"/>
          <cell r="Q108"/>
          <cell r="R108"/>
          <cell r="S108"/>
          <cell r="T108"/>
          <cell r="U108"/>
        </row>
        <row r="109">
          <cell r="D109" t="str">
            <v>107763_RS001</v>
          </cell>
          <cell r="E109">
            <v>103</v>
          </cell>
          <cell r="F109"/>
          <cell r="G109"/>
          <cell r="H109"/>
          <cell r="I109" t="str">
            <v>BRIDGE REHABILITATION SCHEDULE</v>
          </cell>
          <cell r="J109"/>
          <cell r="K109"/>
          <cell r="L109"/>
          <cell r="M109"/>
          <cell r="N109"/>
          <cell r="O109"/>
          <cell r="P109"/>
          <cell r="Q109"/>
          <cell r="R109"/>
          <cell r="S109"/>
          <cell r="T109"/>
          <cell r="U109"/>
        </row>
        <row r="110">
          <cell r="D110" t="str">
            <v>107763_EQ001</v>
          </cell>
          <cell r="E110">
            <v>104</v>
          </cell>
          <cell r="F110"/>
          <cell r="G110"/>
          <cell r="H110"/>
          <cell r="I110" t="str">
            <v>ESTIMATED STRUCTURE QUANTITIES</v>
          </cell>
          <cell r="J110"/>
          <cell r="K110"/>
          <cell r="L110"/>
          <cell r="M110"/>
          <cell r="N110"/>
          <cell r="O110"/>
          <cell r="P110"/>
          <cell r="Q110"/>
          <cell r="R110"/>
          <cell r="S110"/>
          <cell r="T110"/>
          <cell r="U110"/>
        </row>
        <row r="111">
          <cell r="D111" t="str">
            <v>107763_FRA-670-0400</v>
          </cell>
          <cell r="E111">
            <v>105</v>
          </cell>
          <cell r="F111"/>
          <cell r="G111"/>
          <cell r="H111"/>
          <cell r="I111" t="str">
            <v>BRIDGE NO. FRA-670-0400</v>
          </cell>
          <cell r="J111" t="str">
            <v>I-670 BRIDGE OVER CSX, NS, AND  C&amp;OR RAILROADS</v>
          </cell>
          <cell r="K111"/>
          <cell r="L111"/>
          <cell r="M111"/>
          <cell r="N111"/>
          <cell r="O111"/>
          <cell r="P111"/>
          <cell r="Q111"/>
          <cell r="R111"/>
          <cell r="S111"/>
          <cell r="T111"/>
          <cell r="U111"/>
        </row>
        <row r="112">
          <cell r="D112" t="str">
            <v>107763_FRA-670-0457B</v>
          </cell>
          <cell r="E112">
            <v>106</v>
          </cell>
          <cell r="F112"/>
          <cell r="G112"/>
          <cell r="H112"/>
          <cell r="I112" t="str">
            <v>BRIDGE NO. FRA-670-0457B</v>
          </cell>
          <cell r="J112"/>
          <cell r="K112"/>
          <cell r="L112"/>
          <cell r="M112"/>
          <cell r="N112"/>
          <cell r="O112"/>
          <cell r="P112"/>
          <cell r="Q112"/>
          <cell r="R112"/>
          <cell r="S112"/>
          <cell r="T112"/>
          <cell r="U112"/>
        </row>
        <row r="113">
          <cell r="D113" t="str">
            <v>107763_FRA-670-0491B</v>
          </cell>
          <cell r="E113">
            <v>107</v>
          </cell>
          <cell r="F113"/>
          <cell r="G113"/>
          <cell r="H113"/>
          <cell r="I113" t="str">
            <v>BRIDGE NO. FRA-670-0491B</v>
          </cell>
          <cell r="J113"/>
          <cell r="K113"/>
          <cell r="L113"/>
          <cell r="M113"/>
          <cell r="N113"/>
          <cell r="O113"/>
          <cell r="P113"/>
          <cell r="Q113"/>
          <cell r="R113"/>
          <cell r="S113"/>
          <cell r="T113"/>
          <cell r="U113"/>
        </row>
        <row r="114">
          <cell r="D114" t="str">
            <v>107763_FRA-71-1854B</v>
          </cell>
          <cell r="E114">
            <v>108</v>
          </cell>
          <cell r="F114"/>
          <cell r="G114"/>
          <cell r="H114"/>
          <cell r="I114" t="str">
            <v>BRIDGE NO. FRA-71-1854B</v>
          </cell>
          <cell r="J114" t="str">
            <v>I-71 RAMP C BRIDGE OVER I-670, CSX, NS, AND  C&amp;OR RAILROADS</v>
          </cell>
          <cell r="K114"/>
          <cell r="L114"/>
          <cell r="M114"/>
          <cell r="N114"/>
          <cell r="O114"/>
          <cell r="P114"/>
          <cell r="Q114"/>
          <cell r="R114"/>
          <cell r="S114"/>
          <cell r="T114"/>
          <cell r="U114"/>
        </row>
        <row r="115">
          <cell r="D115" t="str">
            <v>107763_FRA-71-1854</v>
          </cell>
          <cell r="E115">
            <v>109</v>
          </cell>
          <cell r="F115"/>
          <cell r="G115"/>
          <cell r="H115"/>
          <cell r="I115" t="str">
            <v>BRIDGE NO. FRA-71-1854</v>
          </cell>
          <cell r="J115" t="str">
            <v>I-71 BRIDGE OVER I-670, CSX, NS, AND  C&amp;OR RAILROADS</v>
          </cell>
          <cell r="K115"/>
          <cell r="L115"/>
          <cell r="M115"/>
          <cell r="N115"/>
          <cell r="O115"/>
          <cell r="P115"/>
          <cell r="Q115"/>
          <cell r="R115"/>
          <cell r="S115"/>
          <cell r="T115"/>
          <cell r="U115"/>
        </row>
        <row r="116">
          <cell r="D116" t="str">
            <v>107763_FRA-71-1875</v>
          </cell>
          <cell r="E116">
            <v>110</v>
          </cell>
          <cell r="F116"/>
          <cell r="G116"/>
          <cell r="H116"/>
          <cell r="I116" t="str">
            <v>BRIDGE NO. FRA-71-1875</v>
          </cell>
          <cell r="J116"/>
          <cell r="K116"/>
          <cell r="L116"/>
          <cell r="M116"/>
          <cell r="N116"/>
          <cell r="O116"/>
          <cell r="P116"/>
          <cell r="Q116"/>
          <cell r="R116"/>
          <cell r="S116"/>
          <cell r="T116"/>
          <cell r="U116"/>
        </row>
        <row r="117">
          <cell r="D117" t="str">
            <v>107763_FRA-71-1835L</v>
          </cell>
          <cell r="E117">
            <v>111</v>
          </cell>
          <cell r="F117"/>
          <cell r="G117"/>
          <cell r="H117"/>
          <cell r="I117" t="str">
            <v>BRIDGE NO. FRA-71-1835L</v>
          </cell>
          <cell r="J117"/>
          <cell r="K117"/>
          <cell r="L117"/>
          <cell r="M117"/>
          <cell r="N117"/>
          <cell r="O117"/>
          <cell r="P117"/>
          <cell r="Q117"/>
          <cell r="R117"/>
          <cell r="S117"/>
          <cell r="T117"/>
          <cell r="U117"/>
        </row>
        <row r="118">
          <cell r="D118" t="str">
            <v>107763_FRA-71-1835R</v>
          </cell>
          <cell r="E118">
            <v>112</v>
          </cell>
          <cell r="F118"/>
          <cell r="G118"/>
          <cell r="H118"/>
          <cell r="I118" t="str">
            <v>BRIDGE NO. FRA-71-1835R</v>
          </cell>
          <cell r="J118"/>
          <cell r="K118"/>
          <cell r="L118"/>
          <cell r="M118"/>
          <cell r="N118"/>
          <cell r="O118"/>
          <cell r="P118"/>
          <cell r="Q118"/>
          <cell r="R118"/>
          <cell r="S118"/>
          <cell r="T118"/>
          <cell r="U118"/>
        </row>
        <row r="119">
          <cell r="D119" t="str">
            <v>107763_FRA-670-0381B</v>
          </cell>
          <cell r="E119">
            <v>113</v>
          </cell>
          <cell r="F119"/>
          <cell r="G119"/>
          <cell r="H119"/>
          <cell r="I119" t="str">
            <v>BRIDGE NO. FRA-670-0381B</v>
          </cell>
          <cell r="J119"/>
          <cell r="K119"/>
          <cell r="L119"/>
          <cell r="M119"/>
          <cell r="N119"/>
          <cell r="O119"/>
          <cell r="P119"/>
          <cell r="Q119"/>
          <cell r="R119"/>
          <cell r="S119"/>
          <cell r="T119"/>
          <cell r="U119"/>
        </row>
        <row r="120">
          <cell r="D120" t="str">
            <v>107763_FRA-670-0381</v>
          </cell>
          <cell r="E120">
            <v>114</v>
          </cell>
          <cell r="F120"/>
          <cell r="G120"/>
          <cell r="H120"/>
          <cell r="I120" t="str">
            <v>BRIDGE NO. FRA-670-0381</v>
          </cell>
          <cell r="J120"/>
          <cell r="K120"/>
          <cell r="L120"/>
          <cell r="M120"/>
          <cell r="N120"/>
          <cell r="O120"/>
          <cell r="P120"/>
          <cell r="Q120"/>
          <cell r="R120"/>
          <cell r="S120"/>
          <cell r="T120"/>
          <cell r="U120"/>
        </row>
        <row r="121">
          <cell r="D121" t="str">
            <v>107763_FRA-670-0387A</v>
          </cell>
          <cell r="E121">
            <v>115</v>
          </cell>
          <cell r="F121"/>
          <cell r="G121"/>
          <cell r="H121"/>
          <cell r="I121" t="str">
            <v>BRIDGE NO. FRA-670-0387A</v>
          </cell>
          <cell r="J121"/>
          <cell r="K121"/>
          <cell r="L121"/>
          <cell r="M121"/>
          <cell r="N121"/>
          <cell r="O121"/>
          <cell r="P121"/>
          <cell r="Q121"/>
          <cell r="R121"/>
          <cell r="S121"/>
          <cell r="T121"/>
          <cell r="U121"/>
        </row>
        <row r="122">
          <cell r="D122" t="str">
            <v>107763_FRA-71-1816</v>
          </cell>
          <cell r="E122">
            <v>116</v>
          </cell>
          <cell r="F122"/>
          <cell r="G122"/>
          <cell r="H122"/>
          <cell r="I122" t="str">
            <v>BRIDGE NO. FRA-71-1816</v>
          </cell>
          <cell r="J122"/>
          <cell r="K122"/>
          <cell r="L122"/>
          <cell r="M122"/>
          <cell r="N122"/>
          <cell r="O122"/>
          <cell r="P122"/>
          <cell r="Q122"/>
          <cell r="R122"/>
          <cell r="S122"/>
          <cell r="T122"/>
          <cell r="U122"/>
        </row>
        <row r="123">
          <cell r="D123" t="str">
            <v>107763_FRA-71-1875A</v>
          </cell>
          <cell r="E123">
            <v>117</v>
          </cell>
          <cell r="F123"/>
          <cell r="G123"/>
          <cell r="H123"/>
          <cell r="I123" t="str">
            <v>BRIDGE NO. FRA-71-1875A</v>
          </cell>
          <cell r="J123"/>
          <cell r="K123"/>
          <cell r="L123"/>
          <cell r="M123"/>
          <cell r="N123"/>
          <cell r="O123"/>
          <cell r="P123"/>
          <cell r="Q123"/>
          <cell r="R123"/>
          <cell r="S123"/>
          <cell r="T123"/>
          <cell r="U123"/>
        </row>
        <row r="124">
          <cell r="D124" t="str">
            <v>107763_FRA-670-0460</v>
          </cell>
          <cell r="E124">
            <v>118</v>
          </cell>
          <cell r="F124"/>
          <cell r="G124"/>
          <cell r="H124"/>
          <cell r="I124" t="str">
            <v>BRIDGE NO. FRA-670-0460</v>
          </cell>
          <cell r="J124"/>
          <cell r="K124"/>
          <cell r="L124"/>
          <cell r="M124"/>
          <cell r="N124"/>
          <cell r="O124"/>
          <cell r="P124"/>
          <cell r="Q124"/>
          <cell r="R124"/>
          <cell r="S124"/>
          <cell r="T124"/>
          <cell r="U124"/>
        </row>
        <row r="125">
          <cell r="D125" t="str">
            <v>107763_SP001</v>
          </cell>
          <cell r="E125">
            <v>119</v>
          </cell>
          <cell r="F125"/>
          <cell r="G125"/>
          <cell r="H125"/>
          <cell r="I125" t="str">
            <v>BRIDGE NO. FRA-670-0460 R</v>
          </cell>
          <cell r="J125" t="str">
            <v>RAMP F OVER 670W/UNDER 71</v>
          </cell>
          <cell r="K125"/>
          <cell r="L125"/>
          <cell r="M125"/>
          <cell r="N125"/>
          <cell r="O125"/>
          <cell r="P125"/>
          <cell r="Q125"/>
          <cell r="R125"/>
          <cell r="S125"/>
          <cell r="T125"/>
          <cell r="U125"/>
        </row>
        <row r="126">
          <cell r="D126" t="str">
            <v>107763_SN001</v>
          </cell>
          <cell r="E126">
            <v>120</v>
          </cell>
          <cell r="F126"/>
          <cell r="G126"/>
          <cell r="H126"/>
          <cell r="I126" t="str">
            <v>BRIDGE NO. FRA-670-0460 R</v>
          </cell>
          <cell r="J126" t="str">
            <v>BRIDGE NOTES AND ESTIMATED QUANTITIES</v>
          </cell>
          <cell r="K126"/>
          <cell r="L126"/>
          <cell r="M126"/>
          <cell r="N126"/>
          <cell r="O126"/>
          <cell r="P126"/>
          <cell r="Q126"/>
          <cell r="R126"/>
          <cell r="S126"/>
          <cell r="T126"/>
          <cell r="U126"/>
        </row>
        <row r="127">
          <cell r="D127" t="str">
            <v>107763_SN002</v>
          </cell>
          <cell r="E127">
            <v>121</v>
          </cell>
          <cell r="F127"/>
          <cell r="G127"/>
          <cell r="H127"/>
          <cell r="I127" t="str">
            <v>BRIDGE NO. FRA-670-0460 R</v>
          </cell>
          <cell r="J127" t="str">
            <v>BRIDGE NOTES AND ESTIMATED QUANTITIES</v>
          </cell>
          <cell r="K127"/>
          <cell r="L127"/>
          <cell r="M127"/>
          <cell r="N127"/>
          <cell r="O127"/>
          <cell r="P127"/>
          <cell r="Q127"/>
          <cell r="R127"/>
          <cell r="S127"/>
          <cell r="T127"/>
          <cell r="U127"/>
        </row>
        <row r="128">
          <cell r="D128" t="str">
            <v>107763_ST001</v>
          </cell>
          <cell r="E128">
            <v>122</v>
          </cell>
          <cell r="F128"/>
          <cell r="G128"/>
          <cell r="H128"/>
          <cell r="I128" t="str">
            <v>BRIDGE NO. FRA-670-0460 R</v>
          </cell>
          <cell r="J128" t="str">
            <v>TRANSVERSE SECTION</v>
          </cell>
          <cell r="K128"/>
          <cell r="L128"/>
          <cell r="M128"/>
          <cell r="N128"/>
          <cell r="O128"/>
          <cell r="P128"/>
          <cell r="Q128"/>
          <cell r="R128"/>
          <cell r="S128"/>
          <cell r="T128"/>
          <cell r="U128"/>
        </row>
        <row r="129">
          <cell r="D129" t="str">
            <v>107763_SS001</v>
          </cell>
          <cell r="E129">
            <v>123</v>
          </cell>
          <cell r="F129"/>
          <cell r="G129"/>
          <cell r="H129"/>
          <cell r="I129" t="str">
            <v>BRIDGE NO. FRA-670-0460 R</v>
          </cell>
          <cell r="J129" t="str">
            <v>PARAPET RECONSTRUCTION DETAILS</v>
          </cell>
          <cell r="K129"/>
          <cell r="L129"/>
          <cell r="M129"/>
          <cell r="N129"/>
          <cell r="O129"/>
          <cell r="P129"/>
          <cell r="Q129"/>
          <cell r="R129"/>
          <cell r="S129"/>
          <cell r="T129"/>
          <cell r="U129"/>
        </row>
        <row r="130">
          <cell r="D130"/>
          <cell r="E130"/>
          <cell r="F130"/>
          <cell r="G130"/>
          <cell r="H130"/>
          <cell r="I130"/>
          <cell r="J130"/>
          <cell r="K130"/>
          <cell r="L130"/>
          <cell r="M130"/>
          <cell r="N130"/>
          <cell r="O130"/>
          <cell r="P130"/>
          <cell r="Q130"/>
          <cell r="R130"/>
          <cell r="S130"/>
          <cell r="T130"/>
          <cell r="U130"/>
        </row>
        <row r="131">
          <cell r="D131"/>
          <cell r="E131"/>
          <cell r="F131"/>
          <cell r="G131"/>
          <cell r="H131"/>
          <cell r="I131"/>
          <cell r="J131"/>
          <cell r="K131"/>
          <cell r="L131"/>
          <cell r="M131"/>
          <cell r="N131"/>
          <cell r="O131"/>
          <cell r="P131"/>
          <cell r="Q131"/>
          <cell r="R131"/>
          <cell r="S131"/>
          <cell r="T131"/>
          <cell r="U131"/>
        </row>
        <row r="132">
          <cell r="D132"/>
          <cell r="E132"/>
          <cell r="F132"/>
          <cell r="G132"/>
          <cell r="H132"/>
          <cell r="I132"/>
          <cell r="J132"/>
          <cell r="K132"/>
          <cell r="L132"/>
          <cell r="M132"/>
          <cell r="N132"/>
          <cell r="O132"/>
          <cell r="P132"/>
          <cell r="Q132"/>
          <cell r="R132"/>
          <cell r="S132"/>
          <cell r="T132"/>
          <cell r="U132"/>
        </row>
        <row r="133">
          <cell r="D133"/>
          <cell r="E133"/>
          <cell r="F133"/>
          <cell r="G133"/>
          <cell r="H133"/>
          <cell r="I133"/>
          <cell r="J133"/>
          <cell r="K133"/>
          <cell r="L133"/>
          <cell r="M133"/>
          <cell r="N133"/>
          <cell r="O133"/>
          <cell r="P133"/>
          <cell r="Q133"/>
          <cell r="R133"/>
          <cell r="S133"/>
          <cell r="T133"/>
          <cell r="U133"/>
        </row>
        <row r="134">
          <cell r="D134"/>
          <cell r="E134"/>
          <cell r="F134"/>
          <cell r="G134"/>
          <cell r="H134"/>
          <cell r="I134"/>
          <cell r="J134"/>
          <cell r="K134"/>
          <cell r="L134"/>
          <cell r="M134"/>
          <cell r="N134"/>
          <cell r="O134"/>
          <cell r="P134"/>
          <cell r="Q134"/>
          <cell r="R134"/>
          <cell r="S134"/>
          <cell r="T134"/>
          <cell r="U134"/>
        </row>
        <row r="135">
          <cell r="D135"/>
          <cell r="E135"/>
          <cell r="F135"/>
          <cell r="G135"/>
          <cell r="H135"/>
          <cell r="I135"/>
          <cell r="J135"/>
          <cell r="K135"/>
          <cell r="L135"/>
          <cell r="M135"/>
          <cell r="N135"/>
          <cell r="O135"/>
          <cell r="P135"/>
          <cell r="Q135"/>
          <cell r="R135"/>
          <cell r="S135"/>
          <cell r="T135"/>
          <cell r="U135"/>
        </row>
        <row r="136">
          <cell r="D136"/>
          <cell r="E136"/>
          <cell r="F136"/>
          <cell r="G136"/>
          <cell r="H136"/>
          <cell r="I136"/>
          <cell r="J136"/>
          <cell r="K136"/>
          <cell r="L136"/>
          <cell r="M136"/>
          <cell r="N136"/>
          <cell r="O136"/>
          <cell r="P136"/>
          <cell r="Q136"/>
          <cell r="R136"/>
          <cell r="S136"/>
          <cell r="T136"/>
          <cell r="U136"/>
        </row>
        <row r="137">
          <cell r="D137"/>
          <cell r="E137"/>
          <cell r="F137"/>
          <cell r="G137"/>
          <cell r="H137"/>
          <cell r="I137"/>
          <cell r="J137"/>
          <cell r="K137"/>
          <cell r="L137"/>
          <cell r="M137"/>
          <cell r="N137"/>
          <cell r="O137"/>
          <cell r="P137"/>
          <cell r="Q137"/>
          <cell r="R137"/>
          <cell r="S137"/>
          <cell r="T137"/>
          <cell r="U137"/>
        </row>
        <row r="138">
          <cell r="D138"/>
          <cell r="E138"/>
          <cell r="F138"/>
          <cell r="G138"/>
          <cell r="H138"/>
          <cell r="I138"/>
          <cell r="J138"/>
          <cell r="K138"/>
          <cell r="L138"/>
          <cell r="M138"/>
          <cell r="N138"/>
          <cell r="O138"/>
          <cell r="P138"/>
          <cell r="Q138"/>
          <cell r="R138"/>
          <cell r="S138"/>
          <cell r="T138"/>
          <cell r="U138"/>
        </row>
        <row r="139">
          <cell r="D139"/>
          <cell r="E139"/>
          <cell r="F139"/>
          <cell r="G139"/>
          <cell r="H139"/>
          <cell r="I139"/>
          <cell r="J139"/>
          <cell r="K139"/>
          <cell r="L139"/>
          <cell r="M139"/>
          <cell r="N139"/>
          <cell r="O139"/>
          <cell r="P139"/>
          <cell r="Q139"/>
          <cell r="R139"/>
          <cell r="S139"/>
          <cell r="T139"/>
          <cell r="U139"/>
        </row>
        <row r="140">
          <cell r="D140"/>
          <cell r="E140"/>
          <cell r="F140"/>
          <cell r="G140"/>
          <cell r="H140"/>
          <cell r="I140"/>
          <cell r="J140"/>
          <cell r="K140"/>
          <cell r="L140"/>
          <cell r="M140"/>
          <cell r="N140"/>
          <cell r="O140"/>
          <cell r="P140"/>
          <cell r="Q140"/>
          <cell r="R140"/>
          <cell r="S140"/>
          <cell r="T140"/>
          <cell r="U140"/>
        </row>
        <row r="141">
          <cell r="D141"/>
          <cell r="E141"/>
          <cell r="F141"/>
          <cell r="G141"/>
          <cell r="H141"/>
          <cell r="I141"/>
          <cell r="J141"/>
          <cell r="K141"/>
          <cell r="L141"/>
          <cell r="M141"/>
          <cell r="N141"/>
          <cell r="O141"/>
          <cell r="P141"/>
          <cell r="Q141"/>
          <cell r="R141"/>
          <cell r="S141"/>
          <cell r="T141"/>
          <cell r="U141"/>
        </row>
        <row r="142">
          <cell r="D142"/>
          <cell r="E142"/>
          <cell r="F142"/>
          <cell r="G142"/>
          <cell r="H142"/>
          <cell r="I142"/>
          <cell r="J142"/>
          <cell r="K142"/>
          <cell r="L142"/>
          <cell r="M142"/>
          <cell r="N142"/>
          <cell r="O142"/>
          <cell r="P142"/>
          <cell r="Q142"/>
          <cell r="R142"/>
          <cell r="S142"/>
          <cell r="T142"/>
          <cell r="U142"/>
        </row>
        <row r="143">
          <cell r="D143"/>
          <cell r="E143"/>
          <cell r="F143"/>
          <cell r="G143"/>
          <cell r="H143"/>
          <cell r="I143"/>
          <cell r="J143"/>
          <cell r="K143"/>
          <cell r="L143"/>
          <cell r="M143"/>
          <cell r="N143"/>
          <cell r="O143"/>
          <cell r="P143"/>
          <cell r="Q143"/>
          <cell r="R143"/>
          <cell r="S143"/>
          <cell r="T143"/>
          <cell r="U143"/>
        </row>
        <row r="144">
          <cell r="D144"/>
          <cell r="E144"/>
          <cell r="F144"/>
          <cell r="G144"/>
          <cell r="H144"/>
          <cell r="I144"/>
          <cell r="J144"/>
          <cell r="K144"/>
          <cell r="L144"/>
          <cell r="M144"/>
          <cell r="N144"/>
          <cell r="O144"/>
          <cell r="P144"/>
          <cell r="Q144"/>
          <cell r="R144"/>
          <cell r="S144"/>
          <cell r="T144"/>
          <cell r="U144"/>
        </row>
        <row r="145">
          <cell r="D145"/>
          <cell r="E145"/>
          <cell r="F145"/>
          <cell r="G145"/>
          <cell r="H145"/>
          <cell r="I145"/>
          <cell r="J145"/>
          <cell r="K145"/>
          <cell r="L145"/>
          <cell r="M145"/>
          <cell r="N145"/>
          <cell r="O145"/>
          <cell r="P145"/>
          <cell r="Q145"/>
          <cell r="R145"/>
          <cell r="S145"/>
          <cell r="T145"/>
          <cell r="U145"/>
        </row>
        <row r="146">
          <cell r="D146"/>
          <cell r="E146"/>
          <cell r="F146"/>
          <cell r="G146"/>
          <cell r="H146"/>
          <cell r="I146"/>
          <cell r="J146"/>
          <cell r="K146"/>
          <cell r="L146"/>
          <cell r="M146"/>
          <cell r="N146"/>
          <cell r="O146"/>
          <cell r="P146"/>
          <cell r="Q146"/>
          <cell r="R146"/>
          <cell r="S146"/>
          <cell r="T146"/>
          <cell r="U146"/>
        </row>
        <row r="147">
          <cell r="D147"/>
          <cell r="E147"/>
          <cell r="F147"/>
          <cell r="G147"/>
          <cell r="H147"/>
          <cell r="I147"/>
          <cell r="J147"/>
          <cell r="K147"/>
          <cell r="L147"/>
          <cell r="M147"/>
          <cell r="N147"/>
          <cell r="O147"/>
          <cell r="P147"/>
          <cell r="Q147"/>
          <cell r="R147"/>
          <cell r="S147"/>
          <cell r="T147"/>
          <cell r="U147"/>
        </row>
        <row r="148">
          <cell r="D148"/>
          <cell r="E148"/>
          <cell r="F148"/>
          <cell r="G148"/>
          <cell r="H148"/>
          <cell r="I148"/>
          <cell r="J148"/>
          <cell r="K148"/>
          <cell r="L148"/>
          <cell r="M148"/>
          <cell r="N148"/>
          <cell r="O148"/>
          <cell r="P148"/>
          <cell r="Q148"/>
          <cell r="R148"/>
          <cell r="S148"/>
          <cell r="T148"/>
          <cell r="U148"/>
        </row>
        <row r="149">
          <cell r="D149"/>
          <cell r="E149"/>
          <cell r="F149"/>
          <cell r="G149"/>
          <cell r="H149"/>
          <cell r="I149"/>
          <cell r="J149"/>
          <cell r="K149"/>
          <cell r="L149"/>
          <cell r="M149"/>
          <cell r="N149"/>
          <cell r="O149"/>
          <cell r="P149"/>
          <cell r="Q149"/>
          <cell r="R149"/>
          <cell r="S149"/>
          <cell r="T149"/>
          <cell r="U149"/>
        </row>
        <row r="150">
          <cell r="D150"/>
          <cell r="E150"/>
          <cell r="F150"/>
          <cell r="G150"/>
          <cell r="H150"/>
          <cell r="I150"/>
          <cell r="J150"/>
          <cell r="K150"/>
          <cell r="L150"/>
          <cell r="M150"/>
          <cell r="N150"/>
          <cell r="O150"/>
          <cell r="P150"/>
          <cell r="Q150"/>
          <cell r="R150"/>
          <cell r="S150"/>
          <cell r="T150"/>
          <cell r="U150"/>
        </row>
        <row r="151">
          <cell r="D151"/>
          <cell r="E151"/>
          <cell r="F151"/>
          <cell r="G151"/>
          <cell r="H151"/>
          <cell r="I151"/>
          <cell r="J151"/>
          <cell r="K151"/>
          <cell r="L151"/>
          <cell r="M151"/>
          <cell r="N151"/>
          <cell r="O151"/>
          <cell r="P151"/>
          <cell r="Q151"/>
          <cell r="R151"/>
          <cell r="S151"/>
          <cell r="T151"/>
          <cell r="U151"/>
        </row>
        <row r="152">
          <cell r="D152"/>
          <cell r="E152"/>
          <cell r="F152"/>
          <cell r="G152"/>
          <cell r="H152"/>
          <cell r="I152"/>
          <cell r="J152"/>
          <cell r="K152"/>
          <cell r="L152"/>
          <cell r="M152"/>
          <cell r="N152"/>
          <cell r="O152"/>
          <cell r="P152"/>
          <cell r="Q152"/>
          <cell r="R152"/>
          <cell r="S152"/>
          <cell r="T152"/>
          <cell r="U152"/>
        </row>
        <row r="153">
          <cell r="D153"/>
          <cell r="E153"/>
          <cell r="F153"/>
          <cell r="G153"/>
          <cell r="H153"/>
          <cell r="I153"/>
          <cell r="J153"/>
          <cell r="K153"/>
          <cell r="L153"/>
          <cell r="M153"/>
          <cell r="N153"/>
          <cell r="O153"/>
          <cell r="P153"/>
          <cell r="Q153"/>
          <cell r="R153"/>
          <cell r="S153"/>
          <cell r="T153"/>
          <cell r="U153"/>
        </row>
        <row r="154">
          <cell r="D154"/>
          <cell r="E154"/>
          <cell r="F154"/>
          <cell r="G154"/>
          <cell r="H154"/>
          <cell r="I154"/>
          <cell r="J154"/>
          <cell r="K154"/>
          <cell r="L154"/>
          <cell r="M154"/>
          <cell r="N154"/>
          <cell r="O154"/>
          <cell r="P154"/>
          <cell r="Q154"/>
          <cell r="R154"/>
          <cell r="S154"/>
          <cell r="T154"/>
          <cell r="U154"/>
        </row>
        <row r="155">
          <cell r="D155"/>
          <cell r="E155"/>
          <cell r="F155"/>
          <cell r="G155"/>
          <cell r="H155"/>
          <cell r="I155"/>
          <cell r="J155"/>
          <cell r="K155"/>
          <cell r="L155"/>
          <cell r="M155"/>
          <cell r="N155"/>
          <cell r="O155"/>
          <cell r="P155"/>
          <cell r="Q155"/>
          <cell r="R155"/>
          <cell r="S155"/>
          <cell r="T155"/>
          <cell r="U155"/>
        </row>
        <row r="156">
          <cell r="D156"/>
          <cell r="E156"/>
          <cell r="F156"/>
          <cell r="G156"/>
          <cell r="H156"/>
          <cell r="I156"/>
          <cell r="J156"/>
          <cell r="K156"/>
          <cell r="L156"/>
          <cell r="M156"/>
          <cell r="N156"/>
          <cell r="O156"/>
          <cell r="P156"/>
          <cell r="Q156"/>
          <cell r="R156"/>
          <cell r="S156"/>
          <cell r="T156"/>
          <cell r="U156"/>
        </row>
        <row r="157">
          <cell r="D157"/>
          <cell r="E157"/>
          <cell r="F157"/>
          <cell r="G157"/>
          <cell r="H157"/>
          <cell r="I157"/>
          <cell r="J157"/>
          <cell r="K157"/>
          <cell r="L157"/>
          <cell r="M157"/>
          <cell r="N157"/>
          <cell r="O157"/>
          <cell r="P157"/>
          <cell r="Q157"/>
          <cell r="R157"/>
          <cell r="S157"/>
          <cell r="T157"/>
          <cell r="U157"/>
        </row>
        <row r="158">
          <cell r="D158"/>
          <cell r="E158"/>
          <cell r="F158"/>
          <cell r="G158"/>
          <cell r="H158"/>
          <cell r="I158"/>
          <cell r="J158"/>
          <cell r="K158"/>
          <cell r="L158"/>
          <cell r="M158"/>
          <cell r="N158"/>
          <cell r="O158"/>
          <cell r="P158"/>
          <cell r="Q158"/>
          <cell r="R158"/>
          <cell r="S158"/>
          <cell r="T158"/>
          <cell r="U158"/>
        </row>
        <row r="159">
          <cell r="D159"/>
          <cell r="E159"/>
          <cell r="F159"/>
          <cell r="G159"/>
          <cell r="H159"/>
          <cell r="I159"/>
          <cell r="J159"/>
          <cell r="K159"/>
          <cell r="L159"/>
          <cell r="M159"/>
          <cell r="N159"/>
          <cell r="O159"/>
          <cell r="P159"/>
          <cell r="Q159"/>
          <cell r="R159"/>
          <cell r="S159"/>
          <cell r="T159"/>
          <cell r="U159"/>
        </row>
        <row r="160">
          <cell r="D160"/>
          <cell r="E160"/>
          <cell r="F160"/>
          <cell r="G160"/>
          <cell r="H160"/>
          <cell r="I160"/>
          <cell r="J160"/>
          <cell r="K160"/>
          <cell r="L160"/>
          <cell r="M160"/>
          <cell r="N160"/>
          <cell r="O160"/>
          <cell r="P160"/>
          <cell r="Q160"/>
          <cell r="R160"/>
          <cell r="S160"/>
          <cell r="T160"/>
          <cell r="U160"/>
        </row>
        <row r="161">
          <cell r="D161"/>
          <cell r="E161"/>
          <cell r="F161"/>
          <cell r="G161"/>
          <cell r="H161"/>
          <cell r="I161"/>
          <cell r="J161"/>
          <cell r="K161"/>
          <cell r="L161"/>
          <cell r="M161"/>
          <cell r="N161"/>
          <cell r="O161"/>
          <cell r="P161"/>
          <cell r="Q161"/>
          <cell r="R161"/>
          <cell r="S161"/>
          <cell r="T161"/>
          <cell r="U161"/>
        </row>
        <row r="162">
          <cell r="D162"/>
          <cell r="E162"/>
          <cell r="F162"/>
          <cell r="G162"/>
          <cell r="H162"/>
          <cell r="I162"/>
          <cell r="J162"/>
          <cell r="K162"/>
          <cell r="L162"/>
          <cell r="M162"/>
          <cell r="N162"/>
          <cell r="O162"/>
          <cell r="P162"/>
          <cell r="Q162"/>
          <cell r="R162"/>
          <cell r="S162"/>
          <cell r="T162"/>
          <cell r="U162"/>
        </row>
        <row r="163">
          <cell r="D163"/>
          <cell r="E163"/>
          <cell r="F163"/>
          <cell r="G163"/>
          <cell r="H163"/>
          <cell r="I163"/>
          <cell r="J163"/>
          <cell r="K163"/>
          <cell r="L163"/>
          <cell r="M163"/>
          <cell r="N163"/>
          <cell r="O163"/>
          <cell r="P163"/>
          <cell r="Q163"/>
          <cell r="R163"/>
          <cell r="S163"/>
          <cell r="T163"/>
          <cell r="U163"/>
        </row>
        <row r="164">
          <cell r="D164"/>
          <cell r="E164"/>
          <cell r="F164"/>
          <cell r="G164"/>
          <cell r="H164"/>
          <cell r="I164"/>
          <cell r="J164"/>
          <cell r="K164"/>
          <cell r="L164"/>
          <cell r="M164"/>
          <cell r="N164"/>
          <cell r="O164"/>
          <cell r="P164"/>
          <cell r="Q164"/>
          <cell r="R164"/>
          <cell r="S164"/>
          <cell r="T164"/>
          <cell r="U164"/>
        </row>
        <row r="165">
          <cell r="D165"/>
          <cell r="E165"/>
          <cell r="F165"/>
          <cell r="G165"/>
          <cell r="H165"/>
          <cell r="I165"/>
          <cell r="J165"/>
          <cell r="K165"/>
          <cell r="L165"/>
          <cell r="M165"/>
          <cell r="N165"/>
          <cell r="O165"/>
          <cell r="P165"/>
          <cell r="Q165"/>
          <cell r="R165"/>
          <cell r="S165"/>
          <cell r="T165"/>
          <cell r="U165"/>
        </row>
        <row r="166">
          <cell r="D166"/>
          <cell r="E166"/>
          <cell r="F166"/>
          <cell r="G166"/>
          <cell r="H166"/>
          <cell r="I166"/>
          <cell r="J166"/>
          <cell r="K166"/>
          <cell r="L166"/>
          <cell r="M166"/>
          <cell r="N166"/>
          <cell r="O166"/>
          <cell r="P166"/>
          <cell r="Q166"/>
          <cell r="R166"/>
          <cell r="S166"/>
          <cell r="T166"/>
          <cell r="U166"/>
        </row>
        <row r="167">
          <cell r="D167"/>
          <cell r="E167"/>
          <cell r="F167"/>
          <cell r="G167"/>
          <cell r="H167"/>
          <cell r="I167"/>
          <cell r="J167"/>
          <cell r="K167"/>
          <cell r="L167"/>
          <cell r="M167"/>
          <cell r="N167"/>
          <cell r="O167"/>
          <cell r="P167"/>
          <cell r="Q167"/>
          <cell r="R167"/>
          <cell r="S167"/>
          <cell r="T167"/>
          <cell r="U167"/>
        </row>
        <row r="168">
          <cell r="D168"/>
          <cell r="E168"/>
          <cell r="F168"/>
          <cell r="G168"/>
          <cell r="H168"/>
          <cell r="I168"/>
          <cell r="J168"/>
          <cell r="K168"/>
          <cell r="L168"/>
          <cell r="M168"/>
          <cell r="N168"/>
          <cell r="O168"/>
          <cell r="P168"/>
          <cell r="Q168"/>
          <cell r="R168"/>
          <cell r="S168"/>
          <cell r="T168"/>
          <cell r="U168"/>
        </row>
        <row r="169">
          <cell r="D169"/>
          <cell r="E169"/>
          <cell r="F169"/>
          <cell r="G169"/>
          <cell r="H169"/>
          <cell r="I169"/>
          <cell r="J169"/>
          <cell r="K169"/>
          <cell r="L169"/>
          <cell r="M169"/>
          <cell r="N169"/>
          <cell r="O169"/>
          <cell r="P169"/>
          <cell r="Q169"/>
          <cell r="R169"/>
          <cell r="S169"/>
          <cell r="T169"/>
          <cell r="U169"/>
        </row>
        <row r="170">
          <cell r="D170"/>
          <cell r="E170"/>
          <cell r="F170"/>
          <cell r="G170"/>
          <cell r="H170"/>
          <cell r="I170"/>
          <cell r="J170"/>
          <cell r="K170"/>
          <cell r="L170"/>
          <cell r="M170"/>
          <cell r="N170"/>
          <cell r="O170"/>
          <cell r="P170"/>
          <cell r="Q170"/>
          <cell r="R170"/>
          <cell r="S170"/>
          <cell r="T170"/>
          <cell r="U170"/>
        </row>
        <row r="171">
          <cell r="D171"/>
          <cell r="E171"/>
          <cell r="F171"/>
          <cell r="G171"/>
          <cell r="H171"/>
          <cell r="I171"/>
          <cell r="J171"/>
          <cell r="K171"/>
          <cell r="L171"/>
          <cell r="M171"/>
          <cell r="N171"/>
          <cell r="O171"/>
          <cell r="P171"/>
          <cell r="Q171"/>
          <cell r="R171"/>
          <cell r="S171"/>
          <cell r="T171"/>
          <cell r="U171"/>
        </row>
        <row r="172">
          <cell r="D172"/>
          <cell r="E172"/>
          <cell r="F172"/>
          <cell r="G172"/>
          <cell r="H172"/>
          <cell r="I172"/>
          <cell r="J172"/>
          <cell r="K172"/>
          <cell r="L172"/>
          <cell r="M172"/>
          <cell r="N172"/>
          <cell r="O172"/>
          <cell r="P172"/>
          <cell r="Q172"/>
          <cell r="R172"/>
          <cell r="S172"/>
          <cell r="T172"/>
          <cell r="U172"/>
        </row>
        <row r="173">
          <cell r="D173"/>
          <cell r="E173"/>
          <cell r="F173"/>
          <cell r="G173"/>
          <cell r="H173"/>
          <cell r="I173"/>
          <cell r="J173"/>
          <cell r="K173"/>
          <cell r="L173"/>
          <cell r="M173"/>
          <cell r="N173"/>
          <cell r="O173"/>
          <cell r="P173"/>
          <cell r="Q173"/>
          <cell r="R173"/>
          <cell r="S173"/>
          <cell r="T173"/>
          <cell r="U173"/>
        </row>
        <row r="174">
          <cell r="D174"/>
          <cell r="E174"/>
          <cell r="F174"/>
          <cell r="G174"/>
          <cell r="H174"/>
          <cell r="I174"/>
          <cell r="J174"/>
          <cell r="K174"/>
          <cell r="L174"/>
          <cell r="M174"/>
          <cell r="N174"/>
          <cell r="O174"/>
          <cell r="P174"/>
          <cell r="Q174"/>
          <cell r="R174"/>
          <cell r="S174"/>
          <cell r="T174"/>
          <cell r="U174"/>
        </row>
        <row r="175">
          <cell r="D175"/>
          <cell r="E175"/>
          <cell r="F175"/>
          <cell r="G175"/>
          <cell r="H175"/>
          <cell r="I175"/>
          <cell r="J175"/>
          <cell r="K175"/>
          <cell r="L175"/>
          <cell r="M175"/>
          <cell r="N175"/>
          <cell r="O175"/>
          <cell r="P175"/>
          <cell r="Q175"/>
          <cell r="R175"/>
          <cell r="S175"/>
          <cell r="T175"/>
          <cell r="U175"/>
        </row>
        <row r="176">
          <cell r="D176"/>
          <cell r="E176"/>
          <cell r="F176"/>
          <cell r="G176"/>
          <cell r="H176"/>
          <cell r="I176"/>
          <cell r="J176"/>
          <cell r="K176"/>
          <cell r="L176"/>
          <cell r="M176"/>
          <cell r="N176"/>
          <cell r="O176"/>
          <cell r="P176"/>
          <cell r="Q176"/>
          <cell r="R176"/>
          <cell r="S176"/>
          <cell r="T176"/>
          <cell r="U176"/>
        </row>
        <row r="177">
          <cell r="D177"/>
          <cell r="E177"/>
          <cell r="F177"/>
          <cell r="G177"/>
          <cell r="H177"/>
          <cell r="I177"/>
          <cell r="J177"/>
          <cell r="K177"/>
          <cell r="L177"/>
          <cell r="M177"/>
          <cell r="N177"/>
          <cell r="O177"/>
          <cell r="P177"/>
          <cell r="Q177"/>
          <cell r="R177"/>
          <cell r="S177"/>
          <cell r="T177"/>
          <cell r="U177"/>
        </row>
        <row r="178">
          <cell r="D178"/>
          <cell r="E178"/>
          <cell r="F178"/>
          <cell r="G178"/>
          <cell r="H178"/>
          <cell r="I178"/>
          <cell r="J178"/>
          <cell r="K178"/>
          <cell r="L178"/>
          <cell r="M178"/>
          <cell r="N178"/>
          <cell r="O178"/>
          <cell r="P178"/>
          <cell r="Q178"/>
          <cell r="R178"/>
          <cell r="S178"/>
          <cell r="T178"/>
          <cell r="U178"/>
        </row>
        <row r="179">
          <cell r="D179"/>
          <cell r="E179"/>
          <cell r="F179"/>
          <cell r="G179"/>
          <cell r="H179"/>
          <cell r="I179"/>
          <cell r="J179"/>
          <cell r="K179"/>
          <cell r="L179"/>
          <cell r="M179"/>
          <cell r="N179"/>
          <cell r="O179"/>
          <cell r="P179"/>
          <cell r="Q179"/>
          <cell r="R179"/>
          <cell r="S179"/>
          <cell r="T179"/>
          <cell r="U179"/>
        </row>
        <row r="180">
          <cell r="D180"/>
          <cell r="E180"/>
          <cell r="F180"/>
          <cell r="G180"/>
          <cell r="H180"/>
          <cell r="I180"/>
          <cell r="J180"/>
          <cell r="K180"/>
          <cell r="L180"/>
          <cell r="M180"/>
          <cell r="N180"/>
          <cell r="O180"/>
          <cell r="P180"/>
          <cell r="Q180"/>
          <cell r="R180"/>
          <cell r="S180"/>
          <cell r="T180"/>
          <cell r="U180"/>
        </row>
        <row r="181">
          <cell r="D181"/>
          <cell r="E181"/>
          <cell r="F181"/>
          <cell r="G181"/>
          <cell r="H181"/>
          <cell r="I181"/>
          <cell r="J181"/>
          <cell r="K181"/>
          <cell r="L181"/>
          <cell r="M181"/>
          <cell r="N181"/>
          <cell r="O181"/>
          <cell r="P181"/>
          <cell r="Q181"/>
          <cell r="R181"/>
          <cell r="S181"/>
          <cell r="T181"/>
          <cell r="U181"/>
        </row>
        <row r="182">
          <cell r="D182"/>
          <cell r="E182"/>
          <cell r="F182"/>
          <cell r="G182"/>
          <cell r="H182"/>
          <cell r="I182"/>
          <cell r="J182"/>
          <cell r="K182"/>
          <cell r="L182"/>
          <cell r="M182"/>
          <cell r="N182"/>
          <cell r="O182"/>
          <cell r="P182"/>
          <cell r="Q182"/>
          <cell r="R182"/>
          <cell r="S182"/>
          <cell r="T182"/>
          <cell r="U182"/>
        </row>
        <row r="183">
          <cell r="D183"/>
          <cell r="E183"/>
          <cell r="F183"/>
          <cell r="G183"/>
          <cell r="H183"/>
          <cell r="I183"/>
          <cell r="J183"/>
          <cell r="K183"/>
          <cell r="L183"/>
          <cell r="M183"/>
          <cell r="N183"/>
          <cell r="O183"/>
          <cell r="P183"/>
          <cell r="Q183"/>
          <cell r="R183"/>
          <cell r="S183"/>
          <cell r="T183"/>
          <cell r="U183"/>
        </row>
        <row r="184">
          <cell r="D184"/>
          <cell r="E184"/>
          <cell r="F184"/>
          <cell r="G184"/>
          <cell r="H184"/>
          <cell r="I184"/>
          <cell r="J184"/>
          <cell r="K184"/>
          <cell r="L184"/>
          <cell r="M184"/>
          <cell r="N184"/>
          <cell r="O184"/>
          <cell r="P184"/>
          <cell r="Q184"/>
          <cell r="R184"/>
          <cell r="S184"/>
          <cell r="T184"/>
          <cell r="U184"/>
        </row>
        <row r="185">
          <cell r="D185"/>
          <cell r="E185"/>
          <cell r="F185"/>
          <cell r="G185"/>
          <cell r="H185"/>
          <cell r="I185"/>
          <cell r="J185"/>
          <cell r="K185"/>
          <cell r="L185"/>
          <cell r="M185"/>
          <cell r="N185"/>
          <cell r="O185"/>
          <cell r="P185"/>
          <cell r="Q185"/>
          <cell r="R185"/>
          <cell r="S185"/>
          <cell r="T185"/>
          <cell r="U185"/>
        </row>
        <row r="186">
          <cell r="D186"/>
          <cell r="E186"/>
          <cell r="F186"/>
          <cell r="G186"/>
          <cell r="H186"/>
          <cell r="I186"/>
          <cell r="J186"/>
          <cell r="K186"/>
          <cell r="L186"/>
          <cell r="M186"/>
          <cell r="N186"/>
          <cell r="O186"/>
          <cell r="P186"/>
          <cell r="Q186"/>
          <cell r="R186"/>
          <cell r="S186"/>
          <cell r="T186"/>
          <cell r="U186"/>
        </row>
        <row r="187">
          <cell r="D187"/>
          <cell r="E187"/>
          <cell r="F187"/>
          <cell r="G187"/>
          <cell r="H187"/>
          <cell r="I187"/>
          <cell r="J187"/>
          <cell r="K187"/>
          <cell r="L187"/>
          <cell r="M187"/>
          <cell r="N187"/>
          <cell r="O187"/>
          <cell r="P187"/>
          <cell r="Q187"/>
          <cell r="R187"/>
          <cell r="S187"/>
          <cell r="T187"/>
          <cell r="U187"/>
        </row>
        <row r="188">
          <cell r="D188"/>
          <cell r="E188"/>
          <cell r="F188"/>
          <cell r="G188"/>
          <cell r="H188"/>
          <cell r="I188"/>
          <cell r="J188"/>
          <cell r="K188"/>
          <cell r="L188"/>
          <cell r="M188"/>
          <cell r="N188"/>
          <cell r="O188"/>
          <cell r="P188"/>
          <cell r="Q188"/>
          <cell r="R188"/>
          <cell r="S188"/>
          <cell r="T188"/>
          <cell r="U188"/>
        </row>
        <row r="189">
          <cell r="D189"/>
          <cell r="E189"/>
          <cell r="F189"/>
          <cell r="G189"/>
          <cell r="H189"/>
          <cell r="I189"/>
          <cell r="J189"/>
          <cell r="K189"/>
          <cell r="L189"/>
          <cell r="M189"/>
          <cell r="N189"/>
          <cell r="O189"/>
          <cell r="P189"/>
          <cell r="Q189"/>
          <cell r="R189"/>
          <cell r="S189"/>
          <cell r="T189"/>
          <cell r="U189"/>
        </row>
        <row r="190">
          <cell r="D190"/>
          <cell r="E190"/>
          <cell r="F190"/>
          <cell r="G190"/>
          <cell r="H190"/>
          <cell r="I190"/>
          <cell r="J190"/>
          <cell r="K190"/>
          <cell r="L190"/>
          <cell r="M190"/>
          <cell r="N190"/>
          <cell r="O190"/>
          <cell r="P190"/>
          <cell r="Q190"/>
          <cell r="R190"/>
          <cell r="S190"/>
          <cell r="T190"/>
          <cell r="U190"/>
        </row>
        <row r="191">
          <cell r="D191"/>
          <cell r="E191"/>
          <cell r="F191"/>
          <cell r="G191"/>
          <cell r="H191"/>
          <cell r="I191"/>
          <cell r="J191"/>
          <cell r="K191"/>
          <cell r="L191"/>
          <cell r="M191"/>
          <cell r="N191"/>
          <cell r="O191"/>
          <cell r="P191"/>
          <cell r="Q191"/>
          <cell r="R191"/>
          <cell r="S191"/>
          <cell r="T191"/>
          <cell r="U191"/>
        </row>
        <row r="192">
          <cell r="D192"/>
          <cell r="E192"/>
          <cell r="F192"/>
          <cell r="G192"/>
          <cell r="H192"/>
          <cell r="I192"/>
          <cell r="J192"/>
          <cell r="K192"/>
          <cell r="L192"/>
          <cell r="M192"/>
          <cell r="N192"/>
          <cell r="O192"/>
          <cell r="P192"/>
          <cell r="Q192"/>
          <cell r="R192"/>
          <cell r="S192"/>
          <cell r="T192"/>
          <cell r="U192"/>
        </row>
        <row r="193">
          <cell r="D193"/>
          <cell r="E193"/>
          <cell r="F193"/>
          <cell r="G193"/>
          <cell r="H193"/>
          <cell r="I193"/>
          <cell r="J193"/>
          <cell r="K193"/>
          <cell r="L193"/>
          <cell r="M193"/>
          <cell r="N193"/>
          <cell r="O193"/>
          <cell r="P193"/>
          <cell r="Q193"/>
          <cell r="R193"/>
          <cell r="S193"/>
          <cell r="T193"/>
          <cell r="U193"/>
        </row>
        <row r="194">
          <cell r="D194"/>
          <cell r="E194"/>
          <cell r="F194"/>
          <cell r="G194"/>
          <cell r="H194"/>
          <cell r="I194"/>
          <cell r="J194"/>
          <cell r="K194"/>
          <cell r="L194"/>
          <cell r="M194"/>
          <cell r="N194"/>
          <cell r="O194"/>
          <cell r="P194"/>
          <cell r="Q194"/>
          <cell r="R194"/>
          <cell r="S194"/>
          <cell r="T194"/>
          <cell r="U194"/>
        </row>
        <row r="195">
          <cell r="D195"/>
          <cell r="E195"/>
          <cell r="F195"/>
          <cell r="G195"/>
          <cell r="H195"/>
          <cell r="I195"/>
          <cell r="J195"/>
          <cell r="K195"/>
          <cell r="L195"/>
          <cell r="M195"/>
          <cell r="N195"/>
          <cell r="O195"/>
          <cell r="P195"/>
          <cell r="Q195"/>
          <cell r="R195"/>
          <cell r="S195"/>
          <cell r="T195"/>
          <cell r="U195"/>
        </row>
        <row r="196">
          <cell r="D196"/>
          <cell r="E196"/>
          <cell r="F196"/>
          <cell r="G196"/>
          <cell r="H196"/>
          <cell r="I196"/>
          <cell r="J196"/>
          <cell r="K196"/>
          <cell r="L196"/>
          <cell r="M196"/>
          <cell r="N196"/>
          <cell r="O196"/>
          <cell r="P196"/>
          <cell r="Q196"/>
          <cell r="R196"/>
          <cell r="S196"/>
          <cell r="T196"/>
          <cell r="U196"/>
        </row>
        <row r="197">
          <cell r="D197"/>
          <cell r="E197"/>
          <cell r="F197"/>
          <cell r="G197"/>
          <cell r="H197"/>
          <cell r="I197"/>
          <cell r="J197"/>
          <cell r="K197"/>
          <cell r="L197"/>
          <cell r="M197"/>
          <cell r="N197"/>
          <cell r="O197"/>
          <cell r="P197"/>
          <cell r="Q197"/>
          <cell r="R197"/>
          <cell r="S197"/>
          <cell r="T197"/>
          <cell r="U197"/>
        </row>
        <row r="198">
          <cell r="D198"/>
          <cell r="E198"/>
          <cell r="F198"/>
          <cell r="G198"/>
          <cell r="H198"/>
          <cell r="I198"/>
          <cell r="J198"/>
          <cell r="K198"/>
          <cell r="L198"/>
          <cell r="M198"/>
          <cell r="N198"/>
          <cell r="O198"/>
          <cell r="P198"/>
          <cell r="Q198"/>
          <cell r="R198"/>
          <cell r="S198"/>
          <cell r="T198"/>
          <cell r="U198"/>
        </row>
        <row r="199">
          <cell r="D199"/>
          <cell r="E199"/>
          <cell r="F199"/>
          <cell r="G199"/>
          <cell r="H199"/>
          <cell r="I199"/>
          <cell r="J199"/>
          <cell r="K199"/>
          <cell r="L199"/>
          <cell r="M199"/>
          <cell r="N199"/>
          <cell r="O199"/>
          <cell r="P199"/>
          <cell r="Q199"/>
          <cell r="R199"/>
          <cell r="S199"/>
          <cell r="T199"/>
          <cell r="U199"/>
        </row>
        <row r="200">
          <cell r="D200"/>
          <cell r="E200"/>
          <cell r="F200"/>
          <cell r="G200"/>
          <cell r="H200"/>
          <cell r="I200"/>
          <cell r="J200"/>
          <cell r="K200"/>
          <cell r="L200"/>
          <cell r="M200"/>
          <cell r="N200"/>
          <cell r="O200"/>
          <cell r="P200"/>
          <cell r="Q200"/>
          <cell r="R200"/>
          <cell r="S200"/>
          <cell r="T200"/>
          <cell r="U200"/>
        </row>
        <row r="201">
          <cell r="D201"/>
          <cell r="E201"/>
          <cell r="F201"/>
          <cell r="G201"/>
          <cell r="H201"/>
          <cell r="I201"/>
          <cell r="J201"/>
          <cell r="K201"/>
          <cell r="L201"/>
          <cell r="M201"/>
          <cell r="N201"/>
          <cell r="O201"/>
          <cell r="P201"/>
          <cell r="Q201"/>
          <cell r="R201"/>
          <cell r="S201"/>
          <cell r="T201"/>
          <cell r="U201"/>
        </row>
        <row r="202">
          <cell r="D202"/>
          <cell r="E202"/>
          <cell r="F202"/>
          <cell r="G202"/>
          <cell r="H202"/>
          <cell r="I202"/>
          <cell r="J202"/>
          <cell r="K202"/>
          <cell r="L202"/>
          <cell r="M202"/>
          <cell r="N202"/>
          <cell r="O202"/>
          <cell r="P202"/>
          <cell r="Q202"/>
          <cell r="R202"/>
          <cell r="S202"/>
          <cell r="T202"/>
          <cell r="U202"/>
        </row>
        <row r="203">
          <cell r="D203"/>
          <cell r="E203"/>
          <cell r="F203"/>
          <cell r="G203"/>
          <cell r="H203"/>
          <cell r="I203"/>
          <cell r="J203"/>
          <cell r="K203"/>
          <cell r="L203"/>
          <cell r="M203"/>
          <cell r="N203"/>
          <cell r="O203"/>
          <cell r="P203"/>
          <cell r="Q203"/>
          <cell r="R203"/>
          <cell r="S203"/>
          <cell r="T203"/>
          <cell r="U203"/>
        </row>
        <row r="204">
          <cell r="D204"/>
          <cell r="E204"/>
          <cell r="F204"/>
          <cell r="G204"/>
          <cell r="H204"/>
          <cell r="I204"/>
          <cell r="J204"/>
          <cell r="K204"/>
          <cell r="L204"/>
          <cell r="M204"/>
          <cell r="N204"/>
          <cell r="O204"/>
          <cell r="P204"/>
          <cell r="Q204"/>
          <cell r="R204"/>
          <cell r="S204"/>
          <cell r="T204"/>
          <cell r="U204"/>
        </row>
        <row r="205">
          <cell r="D205"/>
          <cell r="E205"/>
          <cell r="F205"/>
          <cell r="G205"/>
          <cell r="H205"/>
          <cell r="I205"/>
          <cell r="J205"/>
          <cell r="K205"/>
          <cell r="L205"/>
          <cell r="M205"/>
          <cell r="N205"/>
          <cell r="O205"/>
          <cell r="P205"/>
          <cell r="Q205"/>
          <cell r="R205"/>
          <cell r="S205"/>
          <cell r="T205"/>
          <cell r="U205"/>
        </row>
        <row r="206">
          <cell r="D206"/>
          <cell r="E206"/>
          <cell r="F206"/>
          <cell r="G206"/>
          <cell r="H206"/>
          <cell r="I206"/>
          <cell r="J206"/>
          <cell r="K206"/>
          <cell r="L206"/>
          <cell r="M206"/>
          <cell r="N206"/>
          <cell r="O206"/>
          <cell r="P206"/>
          <cell r="Q206"/>
          <cell r="R206"/>
          <cell r="S206"/>
          <cell r="T206"/>
          <cell r="U206"/>
        </row>
        <row r="207">
          <cell r="D207"/>
          <cell r="E207"/>
          <cell r="F207"/>
          <cell r="G207"/>
          <cell r="H207"/>
          <cell r="I207"/>
          <cell r="J207"/>
          <cell r="K207"/>
          <cell r="L207"/>
          <cell r="M207"/>
          <cell r="N207"/>
          <cell r="O207"/>
          <cell r="P207"/>
          <cell r="Q207"/>
          <cell r="R207"/>
          <cell r="S207"/>
          <cell r="T207"/>
          <cell r="U207"/>
        </row>
        <row r="208">
          <cell r="D208"/>
          <cell r="E208"/>
          <cell r="F208"/>
          <cell r="G208"/>
          <cell r="H208"/>
          <cell r="I208"/>
          <cell r="J208"/>
          <cell r="K208"/>
          <cell r="L208"/>
          <cell r="M208"/>
          <cell r="N208"/>
          <cell r="O208"/>
          <cell r="P208"/>
          <cell r="Q208"/>
          <cell r="R208"/>
          <cell r="S208"/>
          <cell r="T208"/>
          <cell r="U208"/>
        </row>
        <row r="209">
          <cell r="D209"/>
          <cell r="E209"/>
          <cell r="F209"/>
          <cell r="G209"/>
          <cell r="H209"/>
          <cell r="I209"/>
          <cell r="J209"/>
          <cell r="K209"/>
          <cell r="L209"/>
          <cell r="M209"/>
          <cell r="N209"/>
          <cell r="O209"/>
          <cell r="P209"/>
          <cell r="Q209"/>
          <cell r="R209"/>
          <cell r="S209"/>
          <cell r="T209"/>
          <cell r="U209"/>
        </row>
        <row r="210">
          <cell r="D210"/>
          <cell r="E210"/>
          <cell r="F210"/>
          <cell r="G210"/>
          <cell r="H210"/>
          <cell r="I210"/>
          <cell r="J210"/>
          <cell r="K210"/>
          <cell r="L210"/>
          <cell r="M210"/>
          <cell r="N210"/>
          <cell r="O210"/>
          <cell r="P210"/>
          <cell r="Q210"/>
          <cell r="R210"/>
          <cell r="S210"/>
          <cell r="T210"/>
          <cell r="U210"/>
        </row>
        <row r="211">
          <cell r="D211"/>
          <cell r="E211"/>
          <cell r="F211"/>
          <cell r="G211"/>
          <cell r="H211"/>
          <cell r="I211"/>
          <cell r="J211"/>
          <cell r="K211"/>
          <cell r="L211"/>
          <cell r="M211"/>
          <cell r="N211"/>
          <cell r="O211"/>
          <cell r="P211"/>
          <cell r="Q211"/>
          <cell r="R211"/>
          <cell r="S211"/>
          <cell r="T211"/>
          <cell r="U211"/>
        </row>
        <row r="212">
          <cell r="D212"/>
          <cell r="E212"/>
          <cell r="F212"/>
          <cell r="G212"/>
          <cell r="H212"/>
          <cell r="I212"/>
          <cell r="J212"/>
          <cell r="K212"/>
          <cell r="L212"/>
          <cell r="M212"/>
          <cell r="N212"/>
          <cell r="O212"/>
          <cell r="P212"/>
          <cell r="Q212"/>
          <cell r="R212"/>
          <cell r="S212"/>
          <cell r="T212"/>
          <cell r="U212"/>
        </row>
        <row r="213">
          <cell r="D213"/>
          <cell r="E213"/>
          <cell r="F213"/>
          <cell r="G213"/>
          <cell r="H213"/>
          <cell r="I213"/>
          <cell r="J213"/>
          <cell r="K213"/>
          <cell r="L213"/>
          <cell r="M213"/>
          <cell r="N213"/>
          <cell r="O213"/>
          <cell r="P213"/>
          <cell r="Q213"/>
          <cell r="R213"/>
          <cell r="S213"/>
          <cell r="T213"/>
          <cell r="U213"/>
        </row>
        <row r="214">
          <cell r="D214"/>
          <cell r="E214"/>
          <cell r="F214"/>
          <cell r="G214"/>
          <cell r="H214"/>
          <cell r="I214"/>
          <cell r="J214"/>
          <cell r="K214"/>
          <cell r="L214"/>
          <cell r="M214"/>
          <cell r="N214"/>
          <cell r="O214"/>
          <cell r="P214"/>
          <cell r="Q214"/>
          <cell r="R214"/>
          <cell r="S214"/>
          <cell r="T214"/>
          <cell r="U214"/>
        </row>
        <row r="215">
          <cell r="D215"/>
          <cell r="E215"/>
          <cell r="F215"/>
          <cell r="G215"/>
          <cell r="H215"/>
          <cell r="I215"/>
          <cell r="J215"/>
          <cell r="K215"/>
          <cell r="L215"/>
          <cell r="M215"/>
          <cell r="N215"/>
          <cell r="O215"/>
          <cell r="P215"/>
          <cell r="Q215"/>
          <cell r="R215"/>
          <cell r="S215"/>
          <cell r="T215"/>
          <cell r="U215"/>
        </row>
        <row r="216">
          <cell r="D216"/>
          <cell r="E216"/>
          <cell r="F216"/>
          <cell r="G216"/>
          <cell r="H216"/>
          <cell r="I216"/>
          <cell r="J216"/>
          <cell r="K216"/>
          <cell r="L216"/>
          <cell r="M216"/>
          <cell r="N216"/>
          <cell r="O216"/>
          <cell r="P216"/>
          <cell r="Q216"/>
          <cell r="R216"/>
          <cell r="S216"/>
          <cell r="T216"/>
          <cell r="U216"/>
        </row>
        <row r="217">
          <cell r="D217"/>
          <cell r="E217"/>
          <cell r="F217"/>
          <cell r="G217"/>
          <cell r="H217"/>
          <cell r="I217"/>
          <cell r="J217"/>
          <cell r="K217"/>
          <cell r="L217"/>
          <cell r="M217"/>
          <cell r="N217"/>
          <cell r="O217"/>
          <cell r="P217"/>
          <cell r="Q217"/>
          <cell r="R217"/>
          <cell r="S217"/>
          <cell r="T217"/>
          <cell r="U217"/>
        </row>
        <row r="218">
          <cell r="D218"/>
          <cell r="E218"/>
          <cell r="F218"/>
          <cell r="G218"/>
          <cell r="H218"/>
          <cell r="I218"/>
          <cell r="J218"/>
          <cell r="K218"/>
          <cell r="L218"/>
          <cell r="M218"/>
          <cell r="N218"/>
          <cell r="O218"/>
          <cell r="P218"/>
          <cell r="Q218"/>
          <cell r="R218"/>
          <cell r="S218"/>
          <cell r="T218"/>
          <cell r="U218"/>
        </row>
        <row r="219">
          <cell r="D219"/>
          <cell r="E219"/>
          <cell r="F219"/>
          <cell r="G219"/>
          <cell r="H219"/>
          <cell r="I219"/>
          <cell r="J219"/>
          <cell r="K219"/>
          <cell r="L219"/>
          <cell r="M219"/>
          <cell r="N219"/>
          <cell r="O219"/>
          <cell r="P219"/>
          <cell r="Q219"/>
          <cell r="R219"/>
          <cell r="S219"/>
          <cell r="T219"/>
          <cell r="U219"/>
        </row>
        <row r="220">
          <cell r="D220"/>
          <cell r="E220"/>
          <cell r="F220"/>
          <cell r="G220"/>
          <cell r="H220"/>
          <cell r="I220"/>
          <cell r="J220"/>
          <cell r="K220"/>
          <cell r="L220"/>
          <cell r="M220"/>
          <cell r="N220"/>
          <cell r="O220"/>
          <cell r="P220"/>
          <cell r="Q220"/>
          <cell r="R220"/>
          <cell r="S220"/>
          <cell r="T220"/>
          <cell r="U220"/>
        </row>
        <row r="221">
          <cell r="D221"/>
          <cell r="E221"/>
          <cell r="F221"/>
          <cell r="G221"/>
          <cell r="H221"/>
          <cell r="I221"/>
          <cell r="J221"/>
          <cell r="K221"/>
          <cell r="L221"/>
          <cell r="M221"/>
          <cell r="N221"/>
          <cell r="O221"/>
          <cell r="P221"/>
          <cell r="Q221"/>
          <cell r="R221"/>
          <cell r="S221"/>
          <cell r="T221"/>
          <cell r="U221"/>
        </row>
        <row r="222">
          <cell r="D222"/>
          <cell r="E222"/>
          <cell r="F222"/>
          <cell r="G222"/>
          <cell r="H222"/>
          <cell r="I222"/>
          <cell r="J222"/>
          <cell r="K222"/>
          <cell r="L222"/>
          <cell r="M222"/>
          <cell r="N222"/>
          <cell r="O222"/>
          <cell r="P222"/>
          <cell r="Q222"/>
          <cell r="R222"/>
          <cell r="S222"/>
          <cell r="T222"/>
          <cell r="U222"/>
        </row>
        <row r="223">
          <cell r="D223"/>
          <cell r="E223"/>
          <cell r="F223"/>
          <cell r="G223"/>
          <cell r="H223"/>
          <cell r="I223"/>
          <cell r="J223"/>
          <cell r="K223"/>
          <cell r="L223"/>
          <cell r="M223"/>
          <cell r="N223"/>
          <cell r="O223"/>
          <cell r="P223"/>
          <cell r="Q223"/>
          <cell r="R223"/>
          <cell r="S223"/>
          <cell r="T223"/>
          <cell r="U223"/>
        </row>
        <row r="224">
          <cell r="D224"/>
          <cell r="E224"/>
          <cell r="F224"/>
          <cell r="G224"/>
          <cell r="H224"/>
          <cell r="I224"/>
          <cell r="J224"/>
          <cell r="K224"/>
          <cell r="L224"/>
          <cell r="M224"/>
          <cell r="N224"/>
          <cell r="O224"/>
          <cell r="P224"/>
          <cell r="Q224"/>
          <cell r="R224"/>
          <cell r="S224"/>
          <cell r="T224"/>
          <cell r="U224"/>
        </row>
        <row r="225">
          <cell r="D225"/>
          <cell r="E225"/>
          <cell r="F225"/>
          <cell r="G225"/>
          <cell r="H225"/>
          <cell r="I225"/>
          <cell r="J225"/>
          <cell r="K225"/>
          <cell r="L225"/>
          <cell r="M225"/>
          <cell r="N225"/>
          <cell r="O225"/>
          <cell r="P225"/>
          <cell r="Q225"/>
          <cell r="R225"/>
          <cell r="S225"/>
          <cell r="T225"/>
          <cell r="U225"/>
        </row>
        <row r="226">
          <cell r="D226"/>
          <cell r="E226"/>
          <cell r="F226"/>
          <cell r="G226"/>
          <cell r="H226"/>
          <cell r="I226"/>
          <cell r="J226"/>
          <cell r="K226"/>
          <cell r="L226"/>
          <cell r="M226"/>
          <cell r="N226"/>
          <cell r="O226"/>
          <cell r="P226"/>
          <cell r="Q226"/>
          <cell r="R226"/>
          <cell r="S226"/>
          <cell r="T226"/>
          <cell r="U226"/>
        </row>
        <row r="227">
          <cell r="D227"/>
          <cell r="E227"/>
          <cell r="F227"/>
          <cell r="G227"/>
          <cell r="H227"/>
          <cell r="I227"/>
          <cell r="J227"/>
          <cell r="K227"/>
          <cell r="L227"/>
          <cell r="M227"/>
          <cell r="N227"/>
          <cell r="O227"/>
          <cell r="P227"/>
          <cell r="Q227"/>
          <cell r="R227"/>
          <cell r="S227"/>
          <cell r="T227"/>
          <cell r="U227"/>
        </row>
        <row r="228">
          <cell r="D228"/>
          <cell r="E228"/>
          <cell r="F228"/>
          <cell r="G228"/>
          <cell r="H228"/>
          <cell r="I228"/>
          <cell r="J228"/>
          <cell r="K228"/>
          <cell r="L228"/>
          <cell r="M228"/>
          <cell r="N228"/>
          <cell r="O228"/>
          <cell r="P228"/>
          <cell r="Q228"/>
          <cell r="R228"/>
          <cell r="S228"/>
          <cell r="T228"/>
          <cell r="U228"/>
        </row>
        <row r="229">
          <cell r="D229"/>
          <cell r="E229"/>
          <cell r="F229"/>
          <cell r="G229"/>
          <cell r="H229"/>
          <cell r="I229"/>
          <cell r="J229"/>
          <cell r="K229"/>
          <cell r="L229"/>
          <cell r="M229"/>
          <cell r="N229"/>
          <cell r="O229"/>
          <cell r="P229"/>
          <cell r="Q229"/>
          <cell r="R229"/>
          <cell r="S229"/>
          <cell r="T229"/>
          <cell r="U229"/>
        </row>
        <row r="230">
          <cell r="D230"/>
          <cell r="E230"/>
          <cell r="F230"/>
          <cell r="G230"/>
          <cell r="H230"/>
          <cell r="I230"/>
          <cell r="J230"/>
          <cell r="K230"/>
          <cell r="L230"/>
          <cell r="M230"/>
          <cell r="N230"/>
          <cell r="O230"/>
          <cell r="P230"/>
          <cell r="Q230"/>
          <cell r="R230"/>
          <cell r="S230"/>
          <cell r="T230"/>
          <cell r="U230"/>
        </row>
        <row r="231">
          <cell r="D231"/>
          <cell r="E231"/>
          <cell r="F231"/>
          <cell r="G231"/>
          <cell r="H231"/>
          <cell r="I231"/>
          <cell r="J231"/>
          <cell r="K231"/>
          <cell r="L231"/>
          <cell r="M231"/>
          <cell r="N231"/>
          <cell r="O231"/>
          <cell r="P231"/>
          <cell r="Q231"/>
          <cell r="R231"/>
          <cell r="S231"/>
          <cell r="T231"/>
          <cell r="U231"/>
        </row>
        <row r="232">
          <cell r="D232"/>
          <cell r="E232"/>
          <cell r="F232"/>
          <cell r="G232"/>
          <cell r="H232"/>
          <cell r="I232"/>
          <cell r="J232"/>
          <cell r="K232"/>
          <cell r="L232"/>
          <cell r="M232"/>
          <cell r="N232"/>
          <cell r="O232"/>
          <cell r="P232"/>
          <cell r="Q232"/>
          <cell r="R232"/>
          <cell r="S232"/>
          <cell r="T232"/>
          <cell r="U232"/>
        </row>
        <row r="233">
          <cell r="D233"/>
          <cell r="E233"/>
          <cell r="F233"/>
          <cell r="G233"/>
          <cell r="H233"/>
          <cell r="I233"/>
          <cell r="J233"/>
          <cell r="K233"/>
          <cell r="L233"/>
          <cell r="M233"/>
          <cell r="N233"/>
          <cell r="O233"/>
          <cell r="P233"/>
          <cell r="Q233"/>
          <cell r="R233"/>
          <cell r="S233"/>
          <cell r="T233"/>
          <cell r="U233"/>
        </row>
        <row r="234">
          <cell r="D234"/>
          <cell r="E234"/>
          <cell r="F234"/>
          <cell r="G234"/>
          <cell r="H234"/>
          <cell r="I234"/>
          <cell r="J234"/>
          <cell r="K234"/>
          <cell r="L234"/>
          <cell r="M234"/>
          <cell r="N234"/>
          <cell r="O234"/>
          <cell r="P234"/>
          <cell r="Q234"/>
          <cell r="R234"/>
          <cell r="S234"/>
          <cell r="T234"/>
          <cell r="U234"/>
        </row>
        <row r="235">
          <cell r="D235"/>
          <cell r="E235"/>
          <cell r="F235"/>
          <cell r="G235"/>
          <cell r="H235"/>
          <cell r="I235"/>
          <cell r="J235"/>
          <cell r="K235"/>
          <cell r="L235"/>
          <cell r="M235"/>
          <cell r="N235"/>
          <cell r="O235"/>
          <cell r="P235"/>
          <cell r="Q235"/>
          <cell r="R235"/>
          <cell r="S235"/>
          <cell r="T235"/>
          <cell r="U235"/>
        </row>
        <row r="236">
          <cell r="D236"/>
          <cell r="E236"/>
          <cell r="F236"/>
          <cell r="G236"/>
          <cell r="H236"/>
          <cell r="I236"/>
          <cell r="J236"/>
          <cell r="K236"/>
          <cell r="L236"/>
          <cell r="M236"/>
          <cell r="N236"/>
          <cell r="O236"/>
          <cell r="P236"/>
          <cell r="Q236"/>
          <cell r="R236"/>
          <cell r="S236"/>
          <cell r="T236"/>
          <cell r="U236"/>
        </row>
        <row r="237">
          <cell r="D237"/>
          <cell r="E237"/>
          <cell r="F237"/>
          <cell r="G237"/>
          <cell r="H237"/>
          <cell r="I237"/>
          <cell r="J237"/>
          <cell r="K237"/>
          <cell r="L237"/>
          <cell r="M237"/>
          <cell r="N237"/>
          <cell r="O237"/>
          <cell r="P237"/>
          <cell r="Q237"/>
          <cell r="R237"/>
          <cell r="S237"/>
          <cell r="T237"/>
          <cell r="U237"/>
        </row>
        <row r="238">
          <cell r="D238"/>
          <cell r="E238"/>
          <cell r="F238"/>
          <cell r="G238"/>
          <cell r="H238"/>
          <cell r="I238"/>
          <cell r="J238"/>
          <cell r="K238"/>
          <cell r="L238"/>
          <cell r="M238"/>
          <cell r="N238"/>
          <cell r="O238"/>
          <cell r="P238"/>
          <cell r="Q238"/>
          <cell r="R238"/>
          <cell r="S238"/>
          <cell r="T238"/>
          <cell r="U238"/>
        </row>
        <row r="239">
          <cell r="D239"/>
          <cell r="E239"/>
          <cell r="F239"/>
          <cell r="G239"/>
          <cell r="H239"/>
          <cell r="I239"/>
          <cell r="J239"/>
          <cell r="K239"/>
          <cell r="L239"/>
          <cell r="M239"/>
          <cell r="N239"/>
          <cell r="O239"/>
          <cell r="P239"/>
          <cell r="Q239"/>
          <cell r="R239"/>
          <cell r="S239"/>
          <cell r="T239"/>
          <cell r="U239"/>
        </row>
        <row r="240">
          <cell r="D240"/>
          <cell r="E240"/>
          <cell r="F240"/>
          <cell r="G240"/>
          <cell r="H240"/>
          <cell r="I240"/>
          <cell r="J240"/>
          <cell r="K240"/>
          <cell r="L240"/>
          <cell r="M240"/>
          <cell r="N240"/>
          <cell r="O240"/>
          <cell r="P240"/>
          <cell r="Q240"/>
          <cell r="R240"/>
          <cell r="S240"/>
          <cell r="T240"/>
          <cell r="U240"/>
        </row>
        <row r="241">
          <cell r="D241"/>
          <cell r="E241"/>
          <cell r="F241"/>
          <cell r="G241"/>
          <cell r="H241"/>
          <cell r="I241"/>
          <cell r="J241"/>
          <cell r="K241"/>
          <cell r="L241"/>
          <cell r="M241"/>
          <cell r="N241"/>
          <cell r="O241"/>
          <cell r="P241"/>
          <cell r="Q241"/>
          <cell r="R241"/>
          <cell r="S241"/>
          <cell r="T241"/>
          <cell r="U241"/>
        </row>
        <row r="242">
          <cell r="D242"/>
          <cell r="E242"/>
          <cell r="F242"/>
          <cell r="G242"/>
          <cell r="H242"/>
          <cell r="I242"/>
          <cell r="J242"/>
          <cell r="K242"/>
          <cell r="L242"/>
          <cell r="M242"/>
          <cell r="N242"/>
          <cell r="O242"/>
          <cell r="P242"/>
          <cell r="Q242"/>
          <cell r="R242"/>
          <cell r="S242"/>
          <cell r="T242"/>
          <cell r="U242"/>
        </row>
        <row r="243">
          <cell r="D243"/>
          <cell r="E243"/>
          <cell r="F243"/>
          <cell r="G243"/>
          <cell r="H243"/>
          <cell r="I243"/>
          <cell r="J243"/>
          <cell r="K243"/>
          <cell r="L243"/>
          <cell r="M243"/>
          <cell r="N243"/>
          <cell r="O243"/>
          <cell r="P243"/>
          <cell r="Q243"/>
          <cell r="R243"/>
          <cell r="S243"/>
          <cell r="T243"/>
          <cell r="U243"/>
        </row>
        <row r="244">
          <cell r="D244"/>
          <cell r="E244"/>
          <cell r="F244"/>
          <cell r="G244"/>
          <cell r="H244"/>
          <cell r="I244"/>
          <cell r="J244"/>
          <cell r="K244"/>
          <cell r="L244"/>
          <cell r="M244"/>
          <cell r="N244"/>
          <cell r="O244"/>
          <cell r="P244"/>
          <cell r="Q244"/>
          <cell r="R244"/>
          <cell r="S244"/>
          <cell r="T244"/>
          <cell r="U244"/>
        </row>
        <row r="245">
          <cell r="D245"/>
          <cell r="E245"/>
          <cell r="F245"/>
          <cell r="G245"/>
          <cell r="H245"/>
          <cell r="I245"/>
          <cell r="J245"/>
          <cell r="K245"/>
          <cell r="L245"/>
          <cell r="M245"/>
          <cell r="N245"/>
          <cell r="O245"/>
          <cell r="P245"/>
          <cell r="Q245"/>
          <cell r="R245"/>
          <cell r="S245"/>
          <cell r="T245"/>
          <cell r="U245"/>
        </row>
        <row r="246">
          <cell r="D246"/>
          <cell r="E246"/>
          <cell r="F246"/>
          <cell r="G246"/>
          <cell r="H246"/>
          <cell r="I246"/>
          <cell r="J246"/>
          <cell r="K246"/>
          <cell r="L246"/>
          <cell r="M246"/>
          <cell r="N246"/>
          <cell r="O246"/>
          <cell r="P246"/>
          <cell r="Q246"/>
          <cell r="R246"/>
          <cell r="S246"/>
          <cell r="T246"/>
          <cell r="U246"/>
        </row>
        <row r="247">
          <cell r="D247"/>
          <cell r="E247"/>
          <cell r="F247"/>
          <cell r="G247"/>
          <cell r="H247"/>
          <cell r="I247"/>
          <cell r="J247"/>
          <cell r="K247"/>
          <cell r="L247"/>
          <cell r="M247"/>
          <cell r="N247"/>
          <cell r="O247"/>
          <cell r="P247"/>
          <cell r="Q247"/>
          <cell r="R247"/>
          <cell r="S247"/>
          <cell r="T247"/>
          <cell r="U247"/>
        </row>
        <row r="248">
          <cell r="D248"/>
          <cell r="E248"/>
          <cell r="F248"/>
          <cell r="G248"/>
          <cell r="H248"/>
          <cell r="I248"/>
          <cell r="J248"/>
          <cell r="K248"/>
          <cell r="L248"/>
          <cell r="M248"/>
          <cell r="N248"/>
          <cell r="O248"/>
          <cell r="P248"/>
          <cell r="Q248"/>
          <cell r="R248"/>
          <cell r="S248"/>
          <cell r="T248"/>
          <cell r="U248"/>
        </row>
        <row r="249">
          <cell r="D249"/>
          <cell r="E249"/>
          <cell r="F249"/>
          <cell r="G249"/>
          <cell r="H249"/>
          <cell r="I249"/>
          <cell r="J249"/>
          <cell r="K249"/>
          <cell r="L249"/>
          <cell r="M249"/>
          <cell r="N249"/>
          <cell r="O249"/>
          <cell r="P249"/>
          <cell r="Q249"/>
          <cell r="R249"/>
          <cell r="S249"/>
          <cell r="T249"/>
          <cell r="U249"/>
        </row>
        <row r="250">
          <cell r="D250"/>
          <cell r="E250"/>
          <cell r="F250"/>
          <cell r="G250"/>
          <cell r="H250"/>
          <cell r="I250"/>
          <cell r="J250"/>
          <cell r="K250"/>
          <cell r="L250"/>
          <cell r="M250"/>
          <cell r="N250"/>
          <cell r="O250"/>
          <cell r="P250"/>
          <cell r="Q250"/>
          <cell r="R250"/>
          <cell r="S250"/>
          <cell r="T250"/>
          <cell r="U250"/>
        </row>
        <row r="251">
          <cell r="D251"/>
          <cell r="E251"/>
          <cell r="F251"/>
          <cell r="G251"/>
          <cell r="H251"/>
          <cell r="I251"/>
          <cell r="J251"/>
          <cell r="K251"/>
          <cell r="L251"/>
          <cell r="M251"/>
          <cell r="N251"/>
          <cell r="O251"/>
          <cell r="P251"/>
          <cell r="Q251"/>
          <cell r="R251"/>
          <cell r="S251"/>
          <cell r="T251"/>
          <cell r="U251"/>
        </row>
        <row r="252">
          <cell r="D252"/>
          <cell r="E252"/>
          <cell r="F252"/>
          <cell r="G252"/>
          <cell r="H252"/>
          <cell r="I252"/>
          <cell r="J252"/>
          <cell r="K252"/>
          <cell r="L252"/>
          <cell r="M252"/>
          <cell r="N252"/>
          <cell r="O252"/>
          <cell r="P252"/>
          <cell r="Q252"/>
          <cell r="R252"/>
          <cell r="S252"/>
          <cell r="T252"/>
          <cell r="U252"/>
        </row>
        <row r="253">
          <cell r="D253"/>
          <cell r="E253"/>
          <cell r="F253"/>
          <cell r="G253"/>
          <cell r="H253"/>
          <cell r="I253"/>
          <cell r="J253"/>
          <cell r="K253"/>
          <cell r="L253"/>
          <cell r="M253"/>
          <cell r="N253"/>
          <cell r="O253"/>
          <cell r="P253"/>
          <cell r="Q253"/>
          <cell r="R253"/>
          <cell r="S253"/>
          <cell r="T253"/>
          <cell r="U253"/>
        </row>
        <row r="254">
          <cell r="D254"/>
          <cell r="E254"/>
          <cell r="F254"/>
          <cell r="G254"/>
          <cell r="H254"/>
          <cell r="I254"/>
          <cell r="J254"/>
          <cell r="K254"/>
          <cell r="L254"/>
          <cell r="M254"/>
          <cell r="N254"/>
          <cell r="O254"/>
          <cell r="P254"/>
          <cell r="Q254"/>
          <cell r="R254"/>
          <cell r="S254"/>
          <cell r="T254"/>
          <cell r="U254"/>
        </row>
        <row r="255">
          <cell r="D255"/>
          <cell r="E255"/>
          <cell r="F255"/>
          <cell r="G255"/>
          <cell r="H255"/>
          <cell r="I255"/>
          <cell r="J255"/>
          <cell r="K255"/>
          <cell r="L255"/>
          <cell r="M255"/>
          <cell r="N255"/>
          <cell r="O255"/>
          <cell r="P255"/>
          <cell r="Q255"/>
          <cell r="R255"/>
          <cell r="S255"/>
          <cell r="T255"/>
          <cell r="U255"/>
        </row>
        <row r="256">
          <cell r="D256"/>
          <cell r="E256"/>
          <cell r="F256"/>
          <cell r="G256"/>
          <cell r="H256"/>
          <cell r="I256"/>
          <cell r="J256"/>
          <cell r="K256"/>
          <cell r="L256"/>
          <cell r="M256"/>
          <cell r="N256"/>
          <cell r="O256"/>
          <cell r="P256"/>
          <cell r="Q256"/>
          <cell r="R256"/>
          <cell r="S256"/>
          <cell r="T256"/>
          <cell r="U256"/>
        </row>
        <row r="257">
          <cell r="D257"/>
          <cell r="E257"/>
          <cell r="F257"/>
          <cell r="G257"/>
          <cell r="H257"/>
          <cell r="I257"/>
          <cell r="J257"/>
          <cell r="K257"/>
          <cell r="L257"/>
          <cell r="M257"/>
          <cell r="N257"/>
          <cell r="O257"/>
          <cell r="P257"/>
          <cell r="Q257"/>
          <cell r="R257"/>
          <cell r="S257"/>
          <cell r="T257"/>
          <cell r="U257"/>
        </row>
        <row r="258">
          <cell r="D258"/>
          <cell r="E258"/>
          <cell r="F258"/>
          <cell r="G258"/>
          <cell r="H258"/>
          <cell r="I258"/>
          <cell r="J258"/>
          <cell r="K258"/>
          <cell r="L258"/>
          <cell r="M258"/>
          <cell r="N258"/>
          <cell r="O258"/>
          <cell r="P258"/>
          <cell r="Q258"/>
          <cell r="R258"/>
          <cell r="S258"/>
          <cell r="T258"/>
          <cell r="U258"/>
        </row>
        <row r="259">
          <cell r="D259"/>
          <cell r="E259"/>
          <cell r="F259"/>
          <cell r="G259"/>
          <cell r="H259"/>
          <cell r="I259"/>
          <cell r="J259"/>
          <cell r="K259"/>
          <cell r="L259"/>
          <cell r="M259"/>
          <cell r="N259"/>
          <cell r="O259"/>
          <cell r="P259"/>
          <cell r="Q259"/>
          <cell r="R259"/>
          <cell r="S259"/>
          <cell r="T259"/>
          <cell r="U259"/>
        </row>
        <row r="260">
          <cell r="D260"/>
          <cell r="E260"/>
          <cell r="F260"/>
          <cell r="G260"/>
          <cell r="H260"/>
          <cell r="I260"/>
          <cell r="J260"/>
          <cell r="K260"/>
          <cell r="L260"/>
          <cell r="M260"/>
          <cell r="N260"/>
          <cell r="O260"/>
          <cell r="P260"/>
          <cell r="Q260"/>
          <cell r="R260"/>
          <cell r="S260"/>
          <cell r="T260"/>
          <cell r="U260"/>
        </row>
        <row r="261">
          <cell r="D261"/>
          <cell r="E261"/>
          <cell r="F261"/>
          <cell r="G261"/>
          <cell r="H261"/>
          <cell r="I261"/>
          <cell r="J261"/>
          <cell r="K261"/>
          <cell r="L261"/>
          <cell r="M261"/>
          <cell r="N261"/>
          <cell r="O261"/>
          <cell r="P261"/>
          <cell r="Q261"/>
          <cell r="R261"/>
          <cell r="S261"/>
          <cell r="T261"/>
          <cell r="U261"/>
        </row>
        <row r="262">
          <cell r="D262"/>
          <cell r="E262"/>
          <cell r="F262"/>
          <cell r="G262"/>
          <cell r="H262"/>
          <cell r="I262"/>
          <cell r="J262"/>
          <cell r="K262"/>
          <cell r="L262"/>
          <cell r="M262"/>
          <cell r="N262"/>
          <cell r="O262"/>
          <cell r="P262"/>
          <cell r="Q262"/>
          <cell r="R262"/>
          <cell r="S262"/>
          <cell r="T262"/>
          <cell r="U262"/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Treatment Requirements"/>
      <sheetName val="WQF"/>
      <sheetName val="WQV"/>
      <sheetName val="Manufactured Systems"/>
      <sheetName val="Veg. Filter Strip"/>
      <sheetName val="VBF"/>
      <sheetName val="Extended Detention"/>
      <sheetName val="Bioretention"/>
      <sheetName val="Infiltration Trench"/>
      <sheetName val="Infiltration Basin"/>
      <sheetName val="Fig. 1115-3 Intensity"/>
      <sheetName val="Cell Vali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I3" t="str">
            <v>RT</v>
          </cell>
        </row>
        <row r="4">
          <cell r="I4" t="str">
            <v>LT</v>
          </cell>
        </row>
        <row r="5">
          <cell r="I5" t="str">
            <v>C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s"/>
      <sheetName val="GT"/>
      <sheetName val="GB"/>
      <sheetName val="GY"/>
      <sheetName val="Utilities"/>
      <sheetName val="GN"/>
      <sheetName val="MN-Notes"/>
      <sheetName val="MN-Quantities"/>
      <sheetName val="MN-Plan"/>
      <sheetName val="GG001"/>
      <sheetName val="GG002"/>
      <sheetName val="GA001_old"/>
      <sheetName val="GA001"/>
      <sheetName val="GA002_old"/>
      <sheetName val="GA002_New"/>
      <sheetName val="GS001"/>
      <sheetName val="GS002"/>
      <sheetName val="GS001_old"/>
      <sheetName val="GP000"/>
      <sheetName val="TS001"/>
      <sheetName val="TS002"/>
      <sheetName val="TS003"/>
      <sheetName val="TS002_old"/>
      <sheetName val="SFN 4901746"/>
      <sheetName val="Design"/>
      <sheetName val="ErosionControl"/>
      <sheetName val="Widths"/>
      <sheetName val="FAA"/>
      <sheetName val="Striping"/>
      <sheetName val="Curv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42">
          <cell r="T42"/>
          <cell r="U42"/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D287C-027E-492A-BA15-60B6CE0BD455}">
  <sheetPr>
    <tabColor rgb="FF00B050"/>
  </sheetPr>
  <dimension ref="A1:AD59"/>
  <sheetViews>
    <sheetView topLeftCell="A4" workbookViewId="0">
      <selection activeCell="A11" sqref="A11:XFD12"/>
    </sheetView>
  </sheetViews>
  <sheetFormatPr defaultRowHeight="15" x14ac:dyDescent="0.25"/>
  <cols>
    <col min="1" max="1" width="90" customWidth="1"/>
    <col min="2" max="2" width="14.28515625" bestFit="1" customWidth="1"/>
    <col min="6" max="6" width="32" bestFit="1" customWidth="1"/>
    <col min="7" max="7" width="32.7109375" bestFit="1" customWidth="1"/>
    <col min="8" max="8" width="10.42578125" bestFit="1" customWidth="1"/>
  </cols>
  <sheetData>
    <row r="1" spans="1:30" x14ac:dyDescent="0.25">
      <c r="A1" s="530" t="s">
        <v>349</v>
      </c>
      <c r="B1" s="530" t="s">
        <v>350</v>
      </c>
      <c r="C1" s="530" t="s">
        <v>351</v>
      </c>
      <c r="D1" s="530" t="s">
        <v>352</v>
      </c>
      <c r="E1" s="530" t="s">
        <v>353</v>
      </c>
      <c r="F1" s="530" t="s">
        <v>354</v>
      </c>
      <c r="G1" s="530" t="s">
        <v>355</v>
      </c>
      <c r="H1" s="530" t="s">
        <v>356</v>
      </c>
      <c r="I1" s="530" t="s">
        <v>357</v>
      </c>
      <c r="J1" s="530" t="s">
        <v>358</v>
      </c>
      <c r="K1" s="530" t="s">
        <v>359</v>
      </c>
      <c r="L1" s="530" t="s">
        <v>360</v>
      </c>
      <c r="M1" s="530" t="s">
        <v>361</v>
      </c>
      <c r="N1" s="530" t="s">
        <v>362</v>
      </c>
      <c r="O1" s="530" t="s">
        <v>363</v>
      </c>
      <c r="P1" s="532" t="s">
        <v>364</v>
      </c>
      <c r="Q1" s="530" t="s">
        <v>365</v>
      </c>
      <c r="R1" s="530" t="s">
        <v>366</v>
      </c>
      <c r="S1" s="530" t="s">
        <v>367</v>
      </c>
      <c r="T1" s="530" t="s">
        <v>368</v>
      </c>
      <c r="U1" s="530" t="s">
        <v>369</v>
      </c>
      <c r="V1" s="530" t="s">
        <v>370</v>
      </c>
      <c r="W1" s="530" t="s">
        <v>371</v>
      </c>
      <c r="X1" s="530" t="s">
        <v>372</v>
      </c>
      <c r="Y1" s="530" t="s">
        <v>373</v>
      </c>
      <c r="Z1" s="530" t="s">
        <v>374</v>
      </c>
      <c r="AA1" s="530" t="s">
        <v>375</v>
      </c>
      <c r="AB1" s="530" t="s">
        <v>376</v>
      </c>
      <c r="AC1" s="530" t="s">
        <v>377</v>
      </c>
      <c r="AD1" s="530" t="s">
        <v>378</v>
      </c>
    </row>
    <row r="2" spans="1:30" x14ac:dyDescent="0.25">
      <c r="A2" t="s">
        <v>441</v>
      </c>
      <c r="B2" t="s">
        <v>442</v>
      </c>
      <c r="C2" t="s">
        <v>443</v>
      </c>
      <c r="E2">
        <v>110584</v>
      </c>
      <c r="F2" t="s">
        <v>444</v>
      </c>
      <c r="G2" s="531" t="s">
        <v>382</v>
      </c>
      <c r="H2" s="531" t="s">
        <v>382</v>
      </c>
      <c r="I2" t="s">
        <v>490</v>
      </c>
      <c r="J2" t="str">
        <f>$I$59</f>
        <v>P.58</v>
      </c>
      <c r="K2" s="531" t="s">
        <v>382</v>
      </c>
      <c r="L2" s="531" t="s">
        <v>382</v>
      </c>
      <c r="M2" t="s">
        <v>684</v>
      </c>
      <c r="N2" s="531" t="s">
        <v>382</v>
      </c>
      <c r="O2" t="s">
        <v>924</v>
      </c>
      <c r="P2" s="1218">
        <v>45628</v>
      </c>
      <c r="Q2" s="531" t="s">
        <v>382</v>
      </c>
      <c r="R2" s="531" t="s">
        <v>382</v>
      </c>
      <c r="S2" s="531" t="s">
        <v>382</v>
      </c>
      <c r="T2" s="531" t="s">
        <v>382</v>
      </c>
      <c r="U2" s="531" t="s">
        <v>382</v>
      </c>
      <c r="V2" t="s">
        <v>445</v>
      </c>
      <c r="W2" t="s">
        <v>383</v>
      </c>
      <c r="X2" t="s">
        <v>384</v>
      </c>
      <c r="Y2" t="s">
        <v>385</v>
      </c>
      <c r="Z2" t="s">
        <v>386</v>
      </c>
      <c r="AA2" t="s">
        <v>387</v>
      </c>
      <c r="AB2" t="s">
        <v>388</v>
      </c>
      <c r="AC2" t="s">
        <v>389</v>
      </c>
      <c r="AD2" t="s">
        <v>390</v>
      </c>
    </row>
    <row r="3" spans="1:30" x14ac:dyDescent="0.25">
      <c r="A3" t="s">
        <v>393</v>
      </c>
      <c r="B3" t="s">
        <v>394</v>
      </c>
      <c r="C3" t="s">
        <v>395</v>
      </c>
      <c r="E3">
        <v>110584</v>
      </c>
      <c r="F3" t="s">
        <v>170</v>
      </c>
      <c r="G3" t="s">
        <v>445</v>
      </c>
      <c r="H3" s="531" t="s">
        <v>382</v>
      </c>
      <c r="I3" t="s">
        <v>491</v>
      </c>
      <c r="J3" t="str">
        <f t="shared" ref="J3:J59" si="0">$I$59</f>
        <v>P.58</v>
      </c>
      <c r="K3" s="531" t="s">
        <v>382</v>
      </c>
      <c r="L3" s="531" t="s">
        <v>382</v>
      </c>
      <c r="M3" t="s">
        <v>684</v>
      </c>
      <c r="N3" s="531" t="s">
        <v>382</v>
      </c>
      <c r="O3" t="s">
        <v>924</v>
      </c>
      <c r="P3" s="1218">
        <v>45628</v>
      </c>
      <c r="Q3" s="531" t="s">
        <v>382</v>
      </c>
      <c r="R3" s="531" t="s">
        <v>382</v>
      </c>
      <c r="S3" t="s">
        <v>396</v>
      </c>
      <c r="T3" t="s">
        <v>397</v>
      </c>
      <c r="U3" t="s">
        <v>398</v>
      </c>
      <c r="V3" t="s">
        <v>445</v>
      </c>
      <c r="W3" t="s">
        <v>383</v>
      </c>
      <c r="X3" t="s">
        <v>384</v>
      </c>
      <c r="Y3" t="s">
        <v>385</v>
      </c>
      <c r="Z3" t="s">
        <v>386</v>
      </c>
      <c r="AA3" t="s">
        <v>387</v>
      </c>
      <c r="AB3" t="s">
        <v>388</v>
      </c>
      <c r="AC3" t="s">
        <v>389</v>
      </c>
      <c r="AD3" t="s">
        <v>390</v>
      </c>
    </row>
    <row r="4" spans="1:30" x14ac:dyDescent="0.25">
      <c r="A4" t="s">
        <v>446</v>
      </c>
      <c r="B4" t="s">
        <v>447</v>
      </c>
      <c r="C4" t="s">
        <v>448</v>
      </c>
      <c r="E4">
        <v>110584</v>
      </c>
      <c r="F4" t="s">
        <v>80</v>
      </c>
      <c r="G4" s="531" t="s">
        <v>382</v>
      </c>
      <c r="H4" s="531" t="s">
        <v>382</v>
      </c>
      <c r="I4" t="s">
        <v>492</v>
      </c>
      <c r="J4" t="str">
        <f t="shared" si="0"/>
        <v>P.58</v>
      </c>
      <c r="K4" s="531" t="s">
        <v>382</v>
      </c>
      <c r="L4" s="531" t="s">
        <v>382</v>
      </c>
      <c r="M4" t="s">
        <v>684</v>
      </c>
      <c r="N4" s="531" t="s">
        <v>382</v>
      </c>
      <c r="O4" t="s">
        <v>924</v>
      </c>
      <c r="P4" s="1218">
        <v>45628</v>
      </c>
      <c r="Q4" s="531" t="s">
        <v>382</v>
      </c>
      <c r="R4" s="531" t="s">
        <v>382</v>
      </c>
      <c r="S4" s="531" t="s">
        <v>382</v>
      </c>
      <c r="T4" s="531" t="s">
        <v>382</v>
      </c>
      <c r="U4" s="531" t="s">
        <v>382</v>
      </c>
      <c r="V4" t="s">
        <v>445</v>
      </c>
      <c r="W4" t="s">
        <v>383</v>
      </c>
      <c r="X4" t="s">
        <v>384</v>
      </c>
      <c r="Y4" t="s">
        <v>385</v>
      </c>
      <c r="Z4" t="s">
        <v>386</v>
      </c>
      <c r="AA4" t="s">
        <v>387</v>
      </c>
      <c r="AB4" t="s">
        <v>388</v>
      </c>
      <c r="AC4" t="s">
        <v>389</v>
      </c>
      <c r="AD4" t="s">
        <v>390</v>
      </c>
    </row>
    <row r="5" spans="1:30" x14ac:dyDescent="0.25">
      <c r="A5" t="s">
        <v>446</v>
      </c>
      <c r="B5" t="s">
        <v>449</v>
      </c>
      <c r="C5" t="s">
        <v>448</v>
      </c>
      <c r="E5">
        <v>110584</v>
      </c>
      <c r="F5" t="s">
        <v>81</v>
      </c>
      <c r="G5" t="s">
        <v>456</v>
      </c>
      <c r="H5" s="531" t="s">
        <v>382</v>
      </c>
      <c r="I5" t="s">
        <v>493</v>
      </c>
      <c r="J5" t="str">
        <f t="shared" si="0"/>
        <v>P.58</v>
      </c>
      <c r="K5" s="531" t="s">
        <v>382</v>
      </c>
      <c r="L5" s="531" t="s">
        <v>382</v>
      </c>
      <c r="M5" t="s">
        <v>684</v>
      </c>
      <c r="N5" s="531" t="s">
        <v>382</v>
      </c>
      <c r="O5" t="s">
        <v>924</v>
      </c>
      <c r="P5" s="1218">
        <v>45628</v>
      </c>
      <c r="Q5" s="531" t="s">
        <v>382</v>
      </c>
      <c r="R5" s="531" t="s">
        <v>382</v>
      </c>
      <c r="S5" s="531" t="s">
        <v>382</v>
      </c>
      <c r="T5" s="531" t="s">
        <v>382</v>
      </c>
      <c r="U5" s="531" t="s">
        <v>382</v>
      </c>
      <c r="V5" t="s">
        <v>445</v>
      </c>
      <c r="W5" t="s">
        <v>383</v>
      </c>
      <c r="X5" t="s">
        <v>384</v>
      </c>
      <c r="Y5" t="s">
        <v>385</v>
      </c>
      <c r="Z5" t="s">
        <v>386</v>
      </c>
      <c r="AA5" t="s">
        <v>387</v>
      </c>
      <c r="AB5" t="s">
        <v>388</v>
      </c>
      <c r="AC5" t="s">
        <v>389</v>
      </c>
      <c r="AD5" t="s">
        <v>390</v>
      </c>
    </row>
    <row r="6" spans="1:30" x14ac:dyDescent="0.25">
      <c r="A6" t="s">
        <v>446</v>
      </c>
      <c r="B6" t="s">
        <v>450</v>
      </c>
      <c r="C6" t="s">
        <v>448</v>
      </c>
      <c r="E6">
        <v>110584</v>
      </c>
      <c r="F6" t="s">
        <v>81</v>
      </c>
      <c r="G6" t="s">
        <v>605</v>
      </c>
      <c r="H6" s="531" t="s">
        <v>382</v>
      </c>
      <c r="I6" t="s">
        <v>494</v>
      </c>
      <c r="J6" t="str">
        <f t="shared" si="0"/>
        <v>P.58</v>
      </c>
      <c r="K6" s="531" t="s">
        <v>382</v>
      </c>
      <c r="L6" s="531" t="s">
        <v>382</v>
      </c>
      <c r="M6" t="s">
        <v>684</v>
      </c>
      <c r="N6" s="531" t="s">
        <v>382</v>
      </c>
      <c r="O6" t="s">
        <v>924</v>
      </c>
      <c r="P6" s="1218">
        <v>45628</v>
      </c>
      <c r="Q6" s="531" t="s">
        <v>382</v>
      </c>
      <c r="R6" s="531" t="s">
        <v>382</v>
      </c>
      <c r="S6" s="531" t="s">
        <v>382</v>
      </c>
      <c r="T6" s="531" t="s">
        <v>382</v>
      </c>
      <c r="U6" s="531" t="s">
        <v>382</v>
      </c>
      <c r="V6" t="s">
        <v>445</v>
      </c>
      <c r="W6" t="s">
        <v>383</v>
      </c>
      <c r="X6" t="s">
        <v>384</v>
      </c>
      <c r="Y6" t="s">
        <v>385</v>
      </c>
      <c r="Z6" t="s">
        <v>386</v>
      </c>
      <c r="AA6" t="s">
        <v>387</v>
      </c>
      <c r="AB6" t="s">
        <v>388</v>
      </c>
      <c r="AC6" t="s">
        <v>389</v>
      </c>
      <c r="AD6" t="s">
        <v>390</v>
      </c>
    </row>
    <row r="7" spans="1:30" x14ac:dyDescent="0.25">
      <c r="A7" t="s">
        <v>446</v>
      </c>
      <c r="B7" t="s">
        <v>838</v>
      </c>
      <c r="C7" t="s">
        <v>448</v>
      </c>
      <c r="E7">
        <v>110584</v>
      </c>
      <c r="F7" t="s">
        <v>81</v>
      </c>
      <c r="G7" t="s">
        <v>839</v>
      </c>
      <c r="H7" s="531" t="s">
        <v>382</v>
      </c>
      <c r="I7" t="s">
        <v>495</v>
      </c>
      <c r="J7" t="str">
        <f t="shared" si="0"/>
        <v>P.58</v>
      </c>
      <c r="K7" s="531" t="s">
        <v>382</v>
      </c>
      <c r="L7" s="531" t="s">
        <v>382</v>
      </c>
      <c r="M7" t="s">
        <v>684</v>
      </c>
      <c r="N7" s="531" t="s">
        <v>382</v>
      </c>
      <c r="O7" t="s">
        <v>924</v>
      </c>
      <c r="P7" s="1218">
        <v>45628</v>
      </c>
      <c r="Q7" s="531" t="s">
        <v>382</v>
      </c>
      <c r="R7" s="531" t="s">
        <v>382</v>
      </c>
      <c r="S7" s="531" t="s">
        <v>382</v>
      </c>
      <c r="T7" s="531" t="s">
        <v>382</v>
      </c>
      <c r="U7" s="531" t="s">
        <v>382</v>
      </c>
      <c r="V7" t="s">
        <v>445</v>
      </c>
      <c r="W7" t="s">
        <v>383</v>
      </c>
      <c r="X7" t="s">
        <v>384</v>
      </c>
      <c r="Y7" t="s">
        <v>385</v>
      </c>
      <c r="Z7" t="s">
        <v>386</v>
      </c>
      <c r="AA7" t="s">
        <v>387</v>
      </c>
      <c r="AB7" t="s">
        <v>388</v>
      </c>
      <c r="AC7" t="s">
        <v>389</v>
      </c>
      <c r="AD7" t="s">
        <v>390</v>
      </c>
    </row>
    <row r="8" spans="1:30" x14ac:dyDescent="0.25">
      <c r="A8" t="s">
        <v>446</v>
      </c>
      <c r="B8" t="s">
        <v>841</v>
      </c>
      <c r="C8" t="s">
        <v>448</v>
      </c>
      <c r="E8">
        <v>110584</v>
      </c>
      <c r="F8" t="s">
        <v>81</v>
      </c>
      <c r="G8" t="s">
        <v>842</v>
      </c>
      <c r="H8" s="531" t="s">
        <v>382</v>
      </c>
      <c r="I8" t="s">
        <v>496</v>
      </c>
      <c r="J8" t="str">
        <f t="shared" si="0"/>
        <v>P.58</v>
      </c>
      <c r="K8" s="531" t="s">
        <v>382</v>
      </c>
      <c r="L8" s="531" t="s">
        <v>382</v>
      </c>
      <c r="M8" t="s">
        <v>684</v>
      </c>
      <c r="N8" s="531" t="s">
        <v>382</v>
      </c>
      <c r="O8" t="s">
        <v>924</v>
      </c>
      <c r="P8" s="1218">
        <v>45628</v>
      </c>
      <c r="Q8" s="531" t="s">
        <v>382</v>
      </c>
      <c r="R8" s="531" t="s">
        <v>382</v>
      </c>
      <c r="S8" s="531" t="s">
        <v>382</v>
      </c>
      <c r="T8" s="531" t="s">
        <v>382</v>
      </c>
      <c r="U8" s="531" t="s">
        <v>382</v>
      </c>
      <c r="V8" t="s">
        <v>445</v>
      </c>
      <c r="W8" t="s">
        <v>383</v>
      </c>
      <c r="X8" t="s">
        <v>384</v>
      </c>
      <c r="Y8" t="s">
        <v>385</v>
      </c>
      <c r="Z8" t="s">
        <v>386</v>
      </c>
      <c r="AA8" t="s">
        <v>387</v>
      </c>
      <c r="AB8" t="s">
        <v>388</v>
      </c>
      <c r="AC8" t="s">
        <v>389</v>
      </c>
      <c r="AD8" t="s">
        <v>390</v>
      </c>
    </row>
    <row r="9" spans="1:30" x14ac:dyDescent="0.25">
      <c r="A9" t="s">
        <v>446</v>
      </c>
      <c r="B9" t="s">
        <v>844</v>
      </c>
      <c r="C9" t="s">
        <v>448</v>
      </c>
      <c r="E9">
        <v>110584</v>
      </c>
      <c r="F9" t="s">
        <v>81</v>
      </c>
      <c r="G9" t="s">
        <v>462</v>
      </c>
      <c r="H9" s="531" t="s">
        <v>382</v>
      </c>
      <c r="I9" t="s">
        <v>497</v>
      </c>
      <c r="J9" t="str">
        <f t="shared" si="0"/>
        <v>P.58</v>
      </c>
      <c r="K9" s="531" t="s">
        <v>382</v>
      </c>
      <c r="L9" s="531" t="s">
        <v>382</v>
      </c>
      <c r="M9" t="s">
        <v>684</v>
      </c>
      <c r="N9" s="531" t="s">
        <v>382</v>
      </c>
      <c r="O9" t="s">
        <v>924</v>
      </c>
      <c r="P9" s="1218">
        <v>45628</v>
      </c>
      <c r="Q9" s="531" t="s">
        <v>382</v>
      </c>
      <c r="R9" s="531" t="s">
        <v>382</v>
      </c>
      <c r="S9" s="531" t="s">
        <v>382</v>
      </c>
      <c r="T9" s="531" t="s">
        <v>382</v>
      </c>
      <c r="U9" s="531" t="s">
        <v>382</v>
      </c>
      <c r="V9" t="s">
        <v>445</v>
      </c>
      <c r="W9" t="s">
        <v>383</v>
      </c>
      <c r="X9" t="s">
        <v>384</v>
      </c>
      <c r="Y9" t="s">
        <v>385</v>
      </c>
      <c r="Z9" t="s">
        <v>386</v>
      </c>
      <c r="AA9" t="s">
        <v>387</v>
      </c>
      <c r="AB9" t="s">
        <v>388</v>
      </c>
      <c r="AC9" t="s">
        <v>389</v>
      </c>
      <c r="AD9" t="s">
        <v>390</v>
      </c>
    </row>
    <row r="10" spans="1:30" x14ac:dyDescent="0.25">
      <c r="A10" t="s">
        <v>446</v>
      </c>
      <c r="B10" t="s">
        <v>845</v>
      </c>
      <c r="C10" t="s">
        <v>448</v>
      </c>
      <c r="E10">
        <v>110584</v>
      </c>
      <c r="F10" t="s">
        <v>81</v>
      </c>
      <c r="G10" t="s">
        <v>462</v>
      </c>
      <c r="H10" s="531" t="s">
        <v>382</v>
      </c>
      <c r="I10" t="s">
        <v>498</v>
      </c>
      <c r="J10" t="str">
        <f t="shared" si="0"/>
        <v>P.58</v>
      </c>
      <c r="K10" s="531" t="s">
        <v>382</v>
      </c>
      <c r="L10" s="531" t="s">
        <v>382</v>
      </c>
      <c r="M10" t="s">
        <v>684</v>
      </c>
      <c r="N10" s="531" t="s">
        <v>382</v>
      </c>
      <c r="O10" t="s">
        <v>924</v>
      </c>
      <c r="P10" s="1218">
        <v>45628</v>
      </c>
      <c r="Q10" s="531" t="s">
        <v>382</v>
      </c>
      <c r="R10" s="531" t="s">
        <v>382</v>
      </c>
      <c r="S10" s="531" t="s">
        <v>382</v>
      </c>
      <c r="T10" s="531" t="s">
        <v>382</v>
      </c>
      <c r="U10" s="531" t="s">
        <v>382</v>
      </c>
      <c r="V10" t="s">
        <v>445</v>
      </c>
      <c r="W10" t="s">
        <v>383</v>
      </c>
      <c r="X10" t="s">
        <v>384</v>
      </c>
      <c r="Y10" t="s">
        <v>385</v>
      </c>
      <c r="Z10" t="s">
        <v>386</v>
      </c>
      <c r="AA10" t="s">
        <v>387</v>
      </c>
      <c r="AB10" t="s">
        <v>388</v>
      </c>
      <c r="AC10" t="s">
        <v>389</v>
      </c>
      <c r="AD10" t="s">
        <v>390</v>
      </c>
    </row>
    <row r="11" spans="1:30" x14ac:dyDescent="0.25">
      <c r="A11" t="s">
        <v>446</v>
      </c>
      <c r="B11" t="s">
        <v>992</v>
      </c>
      <c r="C11" t="s">
        <v>448</v>
      </c>
      <c r="E11">
        <v>110584</v>
      </c>
      <c r="F11" t="s">
        <v>81</v>
      </c>
      <c r="G11" t="s">
        <v>994</v>
      </c>
      <c r="H11" s="531" t="s">
        <v>382</v>
      </c>
      <c r="I11" t="s">
        <v>499</v>
      </c>
      <c r="J11" t="str">
        <f t="shared" si="0"/>
        <v>P.58</v>
      </c>
      <c r="K11" s="531" t="s">
        <v>382</v>
      </c>
      <c r="L11" s="531" t="s">
        <v>382</v>
      </c>
      <c r="M11" t="s">
        <v>684</v>
      </c>
      <c r="N11" s="531" t="s">
        <v>382</v>
      </c>
      <c r="O11" t="s">
        <v>924</v>
      </c>
      <c r="P11" s="1218">
        <v>45628</v>
      </c>
      <c r="Q11" s="531" t="s">
        <v>382</v>
      </c>
      <c r="R11" s="531" t="s">
        <v>382</v>
      </c>
      <c r="S11" s="531" t="s">
        <v>382</v>
      </c>
      <c r="T11" s="531" t="s">
        <v>382</v>
      </c>
      <c r="U11" s="531" t="s">
        <v>382</v>
      </c>
      <c r="V11" t="s">
        <v>445</v>
      </c>
      <c r="W11" t="s">
        <v>383</v>
      </c>
      <c r="X11" t="s">
        <v>384</v>
      </c>
      <c r="Y11" t="s">
        <v>385</v>
      </c>
      <c r="Z11" t="s">
        <v>386</v>
      </c>
      <c r="AA11" t="s">
        <v>387</v>
      </c>
      <c r="AB11" t="s">
        <v>388</v>
      </c>
      <c r="AC11" t="s">
        <v>389</v>
      </c>
      <c r="AD11" t="s">
        <v>390</v>
      </c>
    </row>
    <row r="12" spans="1:30" x14ac:dyDescent="0.25">
      <c r="A12" t="s">
        <v>446</v>
      </c>
      <c r="B12" t="s">
        <v>993</v>
      </c>
      <c r="C12" t="s">
        <v>448</v>
      </c>
      <c r="E12">
        <v>110584</v>
      </c>
      <c r="F12" t="s">
        <v>81</v>
      </c>
      <c r="G12" t="s">
        <v>995</v>
      </c>
      <c r="H12" s="531" t="s">
        <v>382</v>
      </c>
      <c r="I12" t="s">
        <v>500</v>
      </c>
      <c r="J12" t="str">
        <f t="shared" si="0"/>
        <v>P.58</v>
      </c>
      <c r="K12" s="531" t="s">
        <v>382</v>
      </c>
      <c r="L12" s="531" t="s">
        <v>382</v>
      </c>
      <c r="M12" t="s">
        <v>684</v>
      </c>
      <c r="N12" s="531" t="s">
        <v>382</v>
      </c>
      <c r="O12" t="s">
        <v>924</v>
      </c>
      <c r="P12" s="1218">
        <v>45628</v>
      </c>
      <c r="Q12" s="531" t="s">
        <v>382</v>
      </c>
      <c r="R12" s="531" t="s">
        <v>382</v>
      </c>
      <c r="S12" s="531" t="s">
        <v>382</v>
      </c>
      <c r="T12" s="531" t="s">
        <v>382</v>
      </c>
      <c r="U12" s="531" t="s">
        <v>382</v>
      </c>
      <c r="V12" t="s">
        <v>445</v>
      </c>
      <c r="W12" t="s">
        <v>383</v>
      </c>
      <c r="X12" t="s">
        <v>384</v>
      </c>
      <c r="Y12" t="s">
        <v>385</v>
      </c>
      <c r="Z12" t="s">
        <v>386</v>
      </c>
      <c r="AA12" t="s">
        <v>387</v>
      </c>
      <c r="AB12" t="s">
        <v>388</v>
      </c>
      <c r="AC12" t="s">
        <v>389</v>
      </c>
      <c r="AD12" t="s">
        <v>390</v>
      </c>
    </row>
    <row r="13" spans="1:30" x14ac:dyDescent="0.25">
      <c r="A13" t="s">
        <v>412</v>
      </c>
      <c r="B13" t="s">
        <v>413</v>
      </c>
      <c r="C13" t="s">
        <v>414</v>
      </c>
      <c r="E13">
        <v>110584</v>
      </c>
      <c r="F13" t="s">
        <v>82</v>
      </c>
      <c r="G13" s="531" t="s">
        <v>382</v>
      </c>
      <c r="H13" s="531" t="s">
        <v>382</v>
      </c>
      <c r="I13" t="s">
        <v>501</v>
      </c>
      <c r="J13" t="str">
        <f t="shared" si="0"/>
        <v>P.58</v>
      </c>
      <c r="K13" s="531" t="s">
        <v>382</v>
      </c>
      <c r="L13" s="531" t="s">
        <v>382</v>
      </c>
      <c r="M13" t="s">
        <v>684</v>
      </c>
      <c r="N13" s="531" t="s">
        <v>382</v>
      </c>
      <c r="O13" t="s">
        <v>924</v>
      </c>
      <c r="P13" s="1218">
        <v>45628</v>
      </c>
      <c r="Q13" s="531" t="s">
        <v>382</v>
      </c>
      <c r="R13" s="531" t="s">
        <v>382</v>
      </c>
      <c r="S13" s="531" t="s">
        <v>382</v>
      </c>
      <c r="T13" s="531" t="s">
        <v>382</v>
      </c>
      <c r="U13" s="531" t="s">
        <v>382</v>
      </c>
      <c r="V13" t="s">
        <v>445</v>
      </c>
      <c r="W13" t="s">
        <v>383</v>
      </c>
      <c r="X13" t="s">
        <v>384</v>
      </c>
      <c r="Y13" t="s">
        <v>385</v>
      </c>
      <c r="Z13" t="s">
        <v>386</v>
      </c>
      <c r="AA13" t="s">
        <v>387</v>
      </c>
      <c r="AB13" t="s">
        <v>388</v>
      </c>
      <c r="AC13" t="s">
        <v>389</v>
      </c>
      <c r="AD13" t="s">
        <v>390</v>
      </c>
    </row>
    <row r="14" spans="1:30" x14ac:dyDescent="0.25">
      <c r="A14" t="s">
        <v>412</v>
      </c>
      <c r="B14" t="s">
        <v>618</v>
      </c>
      <c r="C14" t="s">
        <v>414</v>
      </c>
      <c r="E14">
        <v>110584</v>
      </c>
      <c r="F14" t="s">
        <v>82</v>
      </c>
      <c r="G14" s="531" t="s">
        <v>382</v>
      </c>
      <c r="H14" s="531" t="s">
        <v>382</v>
      </c>
      <c r="I14" t="s">
        <v>502</v>
      </c>
      <c r="J14" t="str">
        <f t="shared" si="0"/>
        <v>P.58</v>
      </c>
      <c r="K14" s="531" t="s">
        <v>382</v>
      </c>
      <c r="L14" s="531" t="s">
        <v>382</v>
      </c>
      <c r="M14" t="s">
        <v>684</v>
      </c>
      <c r="N14" s="531" t="s">
        <v>382</v>
      </c>
      <c r="O14" t="s">
        <v>924</v>
      </c>
      <c r="P14" s="1218">
        <v>45628</v>
      </c>
      <c r="Q14" s="531" t="s">
        <v>382</v>
      </c>
      <c r="R14" s="531" t="s">
        <v>382</v>
      </c>
      <c r="S14" s="531" t="s">
        <v>382</v>
      </c>
      <c r="T14" s="531" t="s">
        <v>382</v>
      </c>
      <c r="U14" s="531" t="s">
        <v>382</v>
      </c>
      <c r="V14" t="s">
        <v>445</v>
      </c>
      <c r="W14" t="s">
        <v>383</v>
      </c>
      <c r="X14" t="s">
        <v>384</v>
      </c>
      <c r="Y14" t="s">
        <v>385</v>
      </c>
      <c r="Z14" t="s">
        <v>386</v>
      </c>
      <c r="AA14" t="s">
        <v>387</v>
      </c>
      <c r="AB14" t="s">
        <v>388</v>
      </c>
      <c r="AC14" t="s">
        <v>389</v>
      </c>
      <c r="AD14" t="s">
        <v>390</v>
      </c>
    </row>
    <row r="15" spans="1:30" x14ac:dyDescent="0.25">
      <c r="A15" t="s">
        <v>379</v>
      </c>
      <c r="B15" t="s">
        <v>380</v>
      </c>
      <c r="C15" t="s">
        <v>381</v>
      </c>
      <c r="E15">
        <v>110584</v>
      </c>
      <c r="F15" t="s">
        <v>83</v>
      </c>
      <c r="G15" s="531" t="s">
        <v>382</v>
      </c>
      <c r="H15" s="531" t="s">
        <v>382</v>
      </c>
      <c r="I15" t="s">
        <v>503</v>
      </c>
      <c r="J15" t="str">
        <f t="shared" si="0"/>
        <v>P.58</v>
      </c>
      <c r="K15" s="531" t="s">
        <v>382</v>
      </c>
      <c r="L15" s="531" t="s">
        <v>382</v>
      </c>
      <c r="M15" t="s">
        <v>684</v>
      </c>
      <c r="N15" s="531" t="s">
        <v>382</v>
      </c>
      <c r="O15" t="s">
        <v>924</v>
      </c>
      <c r="P15" s="1218">
        <v>45628</v>
      </c>
      <c r="Q15" s="531" t="s">
        <v>382</v>
      </c>
      <c r="R15" s="531" t="s">
        <v>382</v>
      </c>
      <c r="S15" s="531" t="s">
        <v>382</v>
      </c>
      <c r="T15" s="531" t="s">
        <v>382</v>
      </c>
      <c r="U15" s="531" t="s">
        <v>382</v>
      </c>
      <c r="V15" t="s">
        <v>445</v>
      </c>
      <c r="W15" t="s">
        <v>383</v>
      </c>
      <c r="X15" t="s">
        <v>384</v>
      </c>
      <c r="Y15" t="s">
        <v>385</v>
      </c>
      <c r="Z15" t="s">
        <v>386</v>
      </c>
      <c r="AA15" t="s">
        <v>387</v>
      </c>
      <c r="AB15" t="s">
        <v>388</v>
      </c>
      <c r="AC15" t="s">
        <v>389</v>
      </c>
      <c r="AD15" t="s">
        <v>390</v>
      </c>
    </row>
    <row r="16" spans="1:30" x14ac:dyDescent="0.25">
      <c r="A16" t="s">
        <v>379</v>
      </c>
      <c r="B16" t="s">
        <v>391</v>
      </c>
      <c r="C16" t="s">
        <v>381</v>
      </c>
      <c r="E16">
        <v>110584</v>
      </c>
      <c r="F16" t="s">
        <v>83</v>
      </c>
      <c r="G16" s="531" t="s">
        <v>382</v>
      </c>
      <c r="H16" s="531" t="s">
        <v>382</v>
      </c>
      <c r="I16" t="s">
        <v>504</v>
      </c>
      <c r="J16" t="str">
        <f t="shared" si="0"/>
        <v>P.58</v>
      </c>
      <c r="K16" s="531" t="s">
        <v>382</v>
      </c>
      <c r="L16" s="531" t="s">
        <v>382</v>
      </c>
      <c r="M16" t="s">
        <v>684</v>
      </c>
      <c r="N16" s="531" t="s">
        <v>382</v>
      </c>
      <c r="O16" t="s">
        <v>924</v>
      </c>
      <c r="P16" s="1218">
        <v>45628</v>
      </c>
      <c r="Q16" s="531" t="s">
        <v>382</v>
      </c>
      <c r="R16" s="531" t="s">
        <v>382</v>
      </c>
      <c r="S16" s="531" t="s">
        <v>382</v>
      </c>
      <c r="T16" s="531" t="s">
        <v>382</v>
      </c>
      <c r="U16" s="531" t="s">
        <v>382</v>
      </c>
      <c r="V16" t="s">
        <v>445</v>
      </c>
      <c r="W16" t="s">
        <v>383</v>
      </c>
      <c r="X16" t="s">
        <v>384</v>
      </c>
      <c r="Y16" t="s">
        <v>385</v>
      </c>
      <c r="Z16" t="s">
        <v>386</v>
      </c>
      <c r="AA16" t="s">
        <v>387</v>
      </c>
      <c r="AB16" t="s">
        <v>388</v>
      </c>
      <c r="AC16" t="s">
        <v>389</v>
      </c>
      <c r="AD16" t="s">
        <v>390</v>
      </c>
    </row>
    <row r="17" spans="1:30" x14ac:dyDescent="0.25">
      <c r="A17" t="s">
        <v>379</v>
      </c>
      <c r="B17" t="s">
        <v>392</v>
      </c>
      <c r="C17" t="s">
        <v>381</v>
      </c>
      <c r="E17">
        <v>110584</v>
      </c>
      <c r="F17" t="s">
        <v>83</v>
      </c>
      <c r="G17" s="531" t="s">
        <v>382</v>
      </c>
      <c r="H17" s="531" t="s">
        <v>382</v>
      </c>
      <c r="I17" t="s">
        <v>505</v>
      </c>
      <c r="J17" t="str">
        <f t="shared" si="0"/>
        <v>P.58</v>
      </c>
      <c r="K17" s="531" t="s">
        <v>382</v>
      </c>
      <c r="L17" s="531" t="s">
        <v>382</v>
      </c>
      <c r="M17" t="s">
        <v>684</v>
      </c>
      <c r="N17" s="531" t="s">
        <v>382</v>
      </c>
      <c r="O17" t="s">
        <v>924</v>
      </c>
      <c r="P17" s="1218">
        <v>45628</v>
      </c>
      <c r="Q17" s="531" t="s">
        <v>382</v>
      </c>
      <c r="R17" s="531" t="s">
        <v>382</v>
      </c>
      <c r="S17" s="531" t="s">
        <v>382</v>
      </c>
      <c r="T17" s="531" t="s">
        <v>382</v>
      </c>
      <c r="U17" s="531" t="s">
        <v>382</v>
      </c>
      <c r="V17" t="s">
        <v>445</v>
      </c>
      <c r="W17" t="s">
        <v>383</v>
      </c>
      <c r="X17" t="s">
        <v>384</v>
      </c>
      <c r="Y17" t="s">
        <v>385</v>
      </c>
      <c r="Z17" t="s">
        <v>386</v>
      </c>
      <c r="AA17" t="s">
        <v>387</v>
      </c>
      <c r="AB17" t="s">
        <v>388</v>
      </c>
      <c r="AC17" t="s">
        <v>389</v>
      </c>
      <c r="AD17" t="s">
        <v>390</v>
      </c>
    </row>
    <row r="18" spans="1:30" x14ac:dyDescent="0.25">
      <c r="A18" t="s">
        <v>399</v>
      </c>
      <c r="B18" t="s">
        <v>400</v>
      </c>
      <c r="C18" t="s">
        <v>401</v>
      </c>
      <c r="E18">
        <v>110584</v>
      </c>
      <c r="F18" t="s">
        <v>84</v>
      </c>
      <c r="G18" s="531" t="s">
        <v>382</v>
      </c>
      <c r="H18" s="531" t="s">
        <v>382</v>
      </c>
      <c r="I18" t="s">
        <v>506</v>
      </c>
      <c r="J18" t="str">
        <f t="shared" si="0"/>
        <v>P.58</v>
      </c>
      <c r="K18" s="531" t="s">
        <v>382</v>
      </c>
      <c r="L18" s="531" t="s">
        <v>382</v>
      </c>
      <c r="M18" t="s">
        <v>684</v>
      </c>
      <c r="N18" s="531" t="s">
        <v>382</v>
      </c>
      <c r="O18" t="s">
        <v>924</v>
      </c>
      <c r="P18" s="1218">
        <v>45628</v>
      </c>
      <c r="Q18" s="531" t="s">
        <v>382</v>
      </c>
      <c r="R18" s="531" t="s">
        <v>382</v>
      </c>
      <c r="S18" s="531" t="s">
        <v>382</v>
      </c>
      <c r="T18" s="531" t="s">
        <v>382</v>
      </c>
      <c r="U18" s="531" t="s">
        <v>382</v>
      </c>
      <c r="V18" t="s">
        <v>445</v>
      </c>
      <c r="W18" t="s">
        <v>383</v>
      </c>
      <c r="X18" t="s">
        <v>384</v>
      </c>
      <c r="Y18" t="s">
        <v>385</v>
      </c>
      <c r="Z18" t="s">
        <v>386</v>
      </c>
      <c r="AA18" t="s">
        <v>387</v>
      </c>
      <c r="AB18" t="s">
        <v>388</v>
      </c>
      <c r="AC18" t="s">
        <v>389</v>
      </c>
      <c r="AD18" t="s">
        <v>390</v>
      </c>
    </row>
    <row r="19" spans="1:30" x14ac:dyDescent="0.25">
      <c r="A19" t="s">
        <v>399</v>
      </c>
      <c r="B19" t="s">
        <v>804</v>
      </c>
      <c r="C19" t="s">
        <v>401</v>
      </c>
      <c r="E19">
        <v>110584</v>
      </c>
      <c r="F19" t="s">
        <v>84</v>
      </c>
      <c r="G19" s="531" t="s">
        <v>382</v>
      </c>
      <c r="H19" s="531" t="s">
        <v>382</v>
      </c>
      <c r="I19" t="s">
        <v>507</v>
      </c>
      <c r="J19" t="str">
        <f t="shared" si="0"/>
        <v>P.58</v>
      </c>
      <c r="K19" s="531" t="s">
        <v>382</v>
      </c>
      <c r="L19" s="531" t="s">
        <v>382</v>
      </c>
      <c r="M19" t="s">
        <v>684</v>
      </c>
      <c r="N19" s="531" t="s">
        <v>382</v>
      </c>
      <c r="O19" t="s">
        <v>924</v>
      </c>
      <c r="P19" s="1218">
        <v>45628</v>
      </c>
      <c r="Q19" s="531" t="s">
        <v>382</v>
      </c>
      <c r="R19" s="531" t="s">
        <v>382</v>
      </c>
      <c r="S19" s="531" t="s">
        <v>382</v>
      </c>
      <c r="T19" s="531" t="s">
        <v>382</v>
      </c>
      <c r="U19" s="531" t="s">
        <v>382</v>
      </c>
      <c r="V19" t="s">
        <v>445</v>
      </c>
      <c r="W19" t="s">
        <v>383</v>
      </c>
      <c r="X19" t="s">
        <v>384</v>
      </c>
      <c r="Y19" t="s">
        <v>385</v>
      </c>
      <c r="Z19" t="s">
        <v>386</v>
      </c>
      <c r="AA19" t="s">
        <v>387</v>
      </c>
      <c r="AB19" t="s">
        <v>388</v>
      </c>
      <c r="AC19" t="s">
        <v>389</v>
      </c>
      <c r="AD19" t="s">
        <v>390</v>
      </c>
    </row>
    <row r="20" spans="1:30" x14ac:dyDescent="0.25">
      <c r="A20" t="s">
        <v>453</v>
      </c>
      <c r="B20" t="s">
        <v>454</v>
      </c>
      <c r="C20" t="s">
        <v>455</v>
      </c>
      <c r="E20">
        <v>110584</v>
      </c>
      <c r="F20" t="s">
        <v>171</v>
      </c>
      <c r="G20" t="s">
        <v>458</v>
      </c>
      <c r="H20" s="531" t="s">
        <v>382</v>
      </c>
      <c r="I20" t="s">
        <v>508</v>
      </c>
      <c r="J20" t="str">
        <f t="shared" si="0"/>
        <v>P.58</v>
      </c>
      <c r="K20" s="531" t="s">
        <v>382</v>
      </c>
      <c r="L20" s="531" t="s">
        <v>382</v>
      </c>
      <c r="M20" t="s">
        <v>684</v>
      </c>
      <c r="N20" s="531" t="s">
        <v>382</v>
      </c>
      <c r="O20" t="s">
        <v>924</v>
      </c>
      <c r="P20" s="1218">
        <v>45628</v>
      </c>
      <c r="Q20" s="531" t="s">
        <v>382</v>
      </c>
      <c r="R20" s="531" t="s">
        <v>382</v>
      </c>
      <c r="S20" s="531" t="s">
        <v>382</v>
      </c>
      <c r="T20" s="531" t="s">
        <v>382</v>
      </c>
      <c r="U20" s="531" t="s">
        <v>382</v>
      </c>
      <c r="V20" t="s">
        <v>445</v>
      </c>
      <c r="W20" t="s">
        <v>383</v>
      </c>
      <c r="X20" t="s">
        <v>384</v>
      </c>
      <c r="Y20" t="s">
        <v>385</v>
      </c>
      <c r="Z20" t="s">
        <v>386</v>
      </c>
      <c r="AA20" t="s">
        <v>387</v>
      </c>
      <c r="AB20" t="s">
        <v>388</v>
      </c>
      <c r="AC20" t="s">
        <v>389</v>
      </c>
      <c r="AD20" t="s">
        <v>390</v>
      </c>
    </row>
    <row r="21" spans="1:30" x14ac:dyDescent="0.25">
      <c r="A21" t="s">
        <v>453</v>
      </c>
      <c r="B21" t="s">
        <v>457</v>
      </c>
      <c r="C21" t="s">
        <v>455</v>
      </c>
      <c r="E21">
        <v>110584</v>
      </c>
      <c r="F21" t="s">
        <v>171</v>
      </c>
      <c r="G21" t="s">
        <v>458</v>
      </c>
      <c r="H21" s="531" t="s">
        <v>382</v>
      </c>
      <c r="I21" t="s">
        <v>509</v>
      </c>
      <c r="J21" t="str">
        <f t="shared" si="0"/>
        <v>P.58</v>
      </c>
      <c r="K21" s="531" t="s">
        <v>382</v>
      </c>
      <c r="L21" s="531" t="s">
        <v>382</v>
      </c>
      <c r="M21" t="s">
        <v>684</v>
      </c>
      <c r="N21" s="531" t="s">
        <v>382</v>
      </c>
      <c r="O21" t="s">
        <v>924</v>
      </c>
      <c r="P21" s="1218">
        <v>45628</v>
      </c>
      <c r="Q21" s="531" t="s">
        <v>382</v>
      </c>
      <c r="R21" s="531" t="s">
        <v>382</v>
      </c>
      <c r="S21" s="531" t="s">
        <v>382</v>
      </c>
      <c r="T21" s="531" t="s">
        <v>382</v>
      </c>
      <c r="U21" s="531" t="s">
        <v>382</v>
      </c>
      <c r="V21" t="s">
        <v>445</v>
      </c>
      <c r="W21" t="s">
        <v>383</v>
      </c>
      <c r="X21" t="s">
        <v>384</v>
      </c>
      <c r="Y21" t="s">
        <v>385</v>
      </c>
      <c r="Z21" t="s">
        <v>386</v>
      </c>
      <c r="AA21" t="s">
        <v>387</v>
      </c>
      <c r="AB21" t="s">
        <v>388</v>
      </c>
      <c r="AC21" t="s">
        <v>389</v>
      </c>
      <c r="AD21" t="s">
        <v>390</v>
      </c>
    </row>
    <row r="22" spans="1:30" x14ac:dyDescent="0.25">
      <c r="A22" t="s">
        <v>453</v>
      </c>
      <c r="B22" t="s">
        <v>459</v>
      </c>
      <c r="C22" t="s">
        <v>455</v>
      </c>
      <c r="E22">
        <v>110584</v>
      </c>
      <c r="F22" t="s">
        <v>171</v>
      </c>
      <c r="G22" t="s">
        <v>456</v>
      </c>
      <c r="H22" s="531" t="s">
        <v>382</v>
      </c>
      <c r="I22" t="s">
        <v>510</v>
      </c>
      <c r="J22" t="str">
        <f t="shared" si="0"/>
        <v>P.58</v>
      </c>
      <c r="K22" s="531" t="s">
        <v>382</v>
      </c>
      <c r="L22" s="531" t="s">
        <v>382</v>
      </c>
      <c r="M22" t="s">
        <v>684</v>
      </c>
      <c r="N22" s="531" t="s">
        <v>382</v>
      </c>
      <c r="O22" t="s">
        <v>924</v>
      </c>
      <c r="P22" s="1218">
        <v>45628</v>
      </c>
      <c r="Q22" s="531" t="s">
        <v>382</v>
      </c>
      <c r="R22" s="531" t="s">
        <v>382</v>
      </c>
      <c r="S22" s="531" t="s">
        <v>382</v>
      </c>
      <c r="T22" s="531" t="s">
        <v>382</v>
      </c>
      <c r="U22" s="531" t="s">
        <v>382</v>
      </c>
      <c r="V22" t="s">
        <v>445</v>
      </c>
      <c r="W22" t="s">
        <v>383</v>
      </c>
      <c r="X22" t="s">
        <v>384</v>
      </c>
      <c r="Y22" t="s">
        <v>385</v>
      </c>
      <c r="Z22" t="s">
        <v>386</v>
      </c>
      <c r="AA22" t="s">
        <v>387</v>
      </c>
      <c r="AB22" t="s">
        <v>388</v>
      </c>
      <c r="AC22" t="s">
        <v>389</v>
      </c>
      <c r="AD22" t="s">
        <v>390</v>
      </c>
    </row>
    <row r="23" spans="1:30" x14ac:dyDescent="0.25">
      <c r="A23" t="s">
        <v>453</v>
      </c>
      <c r="B23" t="s">
        <v>460</v>
      </c>
      <c r="C23" t="s">
        <v>455</v>
      </c>
      <c r="E23">
        <v>110584</v>
      </c>
      <c r="F23" t="s">
        <v>171</v>
      </c>
      <c r="G23" t="s">
        <v>298</v>
      </c>
      <c r="H23" s="531" t="s">
        <v>382</v>
      </c>
      <c r="I23" t="s">
        <v>511</v>
      </c>
      <c r="J23" t="str">
        <f t="shared" si="0"/>
        <v>P.58</v>
      </c>
      <c r="K23" s="531" t="s">
        <v>382</v>
      </c>
      <c r="L23" s="531" t="s">
        <v>382</v>
      </c>
      <c r="M23" t="s">
        <v>684</v>
      </c>
      <c r="N23" s="531" t="s">
        <v>382</v>
      </c>
      <c r="O23" t="s">
        <v>924</v>
      </c>
      <c r="P23" s="1218">
        <v>45628</v>
      </c>
      <c r="Q23" s="531" t="s">
        <v>382</v>
      </c>
      <c r="R23" s="531" t="s">
        <v>382</v>
      </c>
      <c r="S23" s="531" t="s">
        <v>382</v>
      </c>
      <c r="T23" s="531" t="s">
        <v>382</v>
      </c>
      <c r="U23" s="531" t="s">
        <v>382</v>
      </c>
      <c r="V23" t="s">
        <v>445</v>
      </c>
      <c r="W23" t="s">
        <v>383</v>
      </c>
      <c r="X23" t="s">
        <v>384</v>
      </c>
      <c r="Y23" t="s">
        <v>385</v>
      </c>
      <c r="Z23" t="s">
        <v>386</v>
      </c>
      <c r="AA23" t="s">
        <v>387</v>
      </c>
      <c r="AB23" t="s">
        <v>388</v>
      </c>
      <c r="AC23" t="s">
        <v>389</v>
      </c>
      <c r="AD23" t="s">
        <v>390</v>
      </c>
    </row>
    <row r="24" spans="1:30" x14ac:dyDescent="0.25">
      <c r="A24" t="s">
        <v>453</v>
      </c>
      <c r="B24" t="s">
        <v>461</v>
      </c>
      <c r="C24" t="s">
        <v>455</v>
      </c>
      <c r="E24">
        <v>110584</v>
      </c>
      <c r="F24" t="s">
        <v>171</v>
      </c>
      <c r="G24" t="s">
        <v>440</v>
      </c>
      <c r="H24" s="531" t="s">
        <v>382</v>
      </c>
      <c r="I24" t="s">
        <v>512</v>
      </c>
      <c r="J24" t="str">
        <f t="shared" si="0"/>
        <v>P.58</v>
      </c>
      <c r="K24" s="531" t="s">
        <v>382</v>
      </c>
      <c r="L24" s="531" t="s">
        <v>382</v>
      </c>
      <c r="M24" t="s">
        <v>684</v>
      </c>
      <c r="N24" s="531" t="s">
        <v>382</v>
      </c>
      <c r="O24" t="s">
        <v>924</v>
      </c>
      <c r="P24" s="1218">
        <v>45628</v>
      </c>
      <c r="Q24" s="531" t="s">
        <v>382</v>
      </c>
      <c r="R24" s="531" t="s">
        <v>382</v>
      </c>
      <c r="S24" s="531" t="s">
        <v>382</v>
      </c>
      <c r="T24" s="531" t="s">
        <v>382</v>
      </c>
      <c r="U24" s="531" t="s">
        <v>382</v>
      </c>
      <c r="V24" t="s">
        <v>445</v>
      </c>
      <c r="W24" t="s">
        <v>383</v>
      </c>
      <c r="X24" t="s">
        <v>384</v>
      </c>
      <c r="Y24" t="s">
        <v>385</v>
      </c>
      <c r="Z24" t="s">
        <v>386</v>
      </c>
      <c r="AA24" t="s">
        <v>387</v>
      </c>
      <c r="AB24" t="s">
        <v>388</v>
      </c>
      <c r="AC24" t="s">
        <v>389</v>
      </c>
      <c r="AD24" t="s">
        <v>390</v>
      </c>
    </row>
    <row r="25" spans="1:30" x14ac:dyDescent="0.25">
      <c r="A25" t="s">
        <v>453</v>
      </c>
      <c r="B25" t="s">
        <v>463</v>
      </c>
      <c r="C25" t="s">
        <v>455</v>
      </c>
      <c r="E25">
        <v>110584</v>
      </c>
      <c r="F25" t="s">
        <v>347</v>
      </c>
      <c r="G25" t="s">
        <v>462</v>
      </c>
      <c r="H25" s="531" t="s">
        <v>382</v>
      </c>
      <c r="I25" t="s">
        <v>513</v>
      </c>
      <c r="J25" t="str">
        <f t="shared" si="0"/>
        <v>P.58</v>
      </c>
      <c r="K25" s="531" t="s">
        <v>382</v>
      </c>
      <c r="L25" s="531" t="s">
        <v>382</v>
      </c>
      <c r="M25" t="s">
        <v>684</v>
      </c>
      <c r="N25" s="531" t="s">
        <v>382</v>
      </c>
      <c r="O25" t="s">
        <v>924</v>
      </c>
      <c r="P25" s="1218">
        <v>45628</v>
      </c>
      <c r="Q25" s="531" t="s">
        <v>382</v>
      </c>
      <c r="R25" s="531" t="s">
        <v>382</v>
      </c>
      <c r="S25" s="531" t="s">
        <v>382</v>
      </c>
      <c r="T25" s="531" t="s">
        <v>382</v>
      </c>
      <c r="U25" s="531" t="s">
        <v>382</v>
      </c>
      <c r="V25" t="s">
        <v>445</v>
      </c>
      <c r="W25" t="s">
        <v>383</v>
      </c>
      <c r="X25" t="s">
        <v>384</v>
      </c>
      <c r="Y25" t="s">
        <v>385</v>
      </c>
      <c r="Z25" t="s">
        <v>386</v>
      </c>
      <c r="AA25" t="s">
        <v>387</v>
      </c>
      <c r="AB25" t="s">
        <v>388</v>
      </c>
      <c r="AC25" t="s">
        <v>389</v>
      </c>
      <c r="AD25" t="s">
        <v>390</v>
      </c>
    </row>
    <row r="26" spans="1:30" x14ac:dyDescent="0.25">
      <c r="A26" t="s">
        <v>453</v>
      </c>
      <c r="B26" t="s">
        <v>464</v>
      </c>
      <c r="C26" t="s">
        <v>455</v>
      </c>
      <c r="E26">
        <v>110584</v>
      </c>
      <c r="F26" t="s">
        <v>347</v>
      </c>
      <c r="G26" t="s">
        <v>32</v>
      </c>
      <c r="H26" s="531" t="s">
        <v>382</v>
      </c>
      <c r="I26" t="s">
        <v>514</v>
      </c>
      <c r="J26" t="str">
        <f t="shared" si="0"/>
        <v>P.58</v>
      </c>
      <c r="K26" s="531" t="s">
        <v>382</v>
      </c>
      <c r="L26" s="531" t="s">
        <v>382</v>
      </c>
      <c r="M26" t="s">
        <v>684</v>
      </c>
      <c r="N26" s="531" t="s">
        <v>382</v>
      </c>
      <c r="O26" t="s">
        <v>924</v>
      </c>
      <c r="P26" s="1218">
        <v>45628</v>
      </c>
      <c r="Q26" s="531" t="s">
        <v>382</v>
      </c>
      <c r="R26" s="531" t="s">
        <v>382</v>
      </c>
      <c r="S26" s="531" t="s">
        <v>382</v>
      </c>
      <c r="T26" s="531" t="s">
        <v>382</v>
      </c>
      <c r="U26" s="531" t="s">
        <v>382</v>
      </c>
      <c r="V26" t="s">
        <v>445</v>
      </c>
      <c r="W26" t="s">
        <v>383</v>
      </c>
      <c r="X26" t="s">
        <v>384</v>
      </c>
      <c r="Y26" t="s">
        <v>385</v>
      </c>
      <c r="Z26" t="s">
        <v>386</v>
      </c>
      <c r="AA26" t="s">
        <v>387</v>
      </c>
      <c r="AB26" t="s">
        <v>388</v>
      </c>
      <c r="AC26" t="s">
        <v>389</v>
      </c>
      <c r="AD26" t="s">
        <v>390</v>
      </c>
    </row>
    <row r="27" spans="1:30" x14ac:dyDescent="0.25">
      <c r="A27" t="s">
        <v>415</v>
      </c>
      <c r="B27" t="s">
        <v>416</v>
      </c>
      <c r="C27" t="s">
        <v>417</v>
      </c>
      <c r="E27">
        <v>110584</v>
      </c>
      <c r="F27" t="s">
        <v>172</v>
      </c>
      <c r="G27" t="s">
        <v>478</v>
      </c>
      <c r="H27" s="531" t="s">
        <v>382</v>
      </c>
      <c r="I27" t="s">
        <v>515</v>
      </c>
      <c r="J27" t="str">
        <f t="shared" si="0"/>
        <v>P.58</v>
      </c>
      <c r="K27" s="531" t="s">
        <v>382</v>
      </c>
      <c r="L27" s="531" t="s">
        <v>382</v>
      </c>
      <c r="M27" t="s">
        <v>684</v>
      </c>
      <c r="N27" s="531" t="s">
        <v>382</v>
      </c>
      <c r="O27" t="s">
        <v>924</v>
      </c>
      <c r="P27" s="1218">
        <v>45628</v>
      </c>
      <c r="Q27" s="531" t="s">
        <v>382</v>
      </c>
      <c r="R27" s="531" t="s">
        <v>382</v>
      </c>
      <c r="S27">
        <v>10</v>
      </c>
      <c r="T27">
        <v>20</v>
      </c>
      <c r="U27">
        <v>40</v>
      </c>
      <c r="V27" t="s">
        <v>445</v>
      </c>
      <c r="W27" t="s">
        <v>383</v>
      </c>
      <c r="X27" t="s">
        <v>384</v>
      </c>
      <c r="Y27" t="s">
        <v>385</v>
      </c>
      <c r="Z27" t="s">
        <v>386</v>
      </c>
      <c r="AA27" t="s">
        <v>387</v>
      </c>
      <c r="AB27" t="s">
        <v>388</v>
      </c>
      <c r="AC27" t="s">
        <v>389</v>
      </c>
      <c r="AD27" t="s">
        <v>390</v>
      </c>
    </row>
    <row r="28" spans="1:30" x14ac:dyDescent="0.25">
      <c r="A28" t="s">
        <v>415</v>
      </c>
      <c r="B28" t="s">
        <v>418</v>
      </c>
      <c r="C28" t="s">
        <v>417</v>
      </c>
      <c r="E28">
        <v>110584</v>
      </c>
      <c r="F28" t="s">
        <v>172</v>
      </c>
      <c r="G28" t="s">
        <v>479</v>
      </c>
      <c r="H28" s="531" t="s">
        <v>382</v>
      </c>
      <c r="I28" t="s">
        <v>516</v>
      </c>
      <c r="J28" t="str">
        <f t="shared" si="0"/>
        <v>P.58</v>
      </c>
      <c r="K28" s="531" t="s">
        <v>382</v>
      </c>
      <c r="L28" s="531" t="s">
        <v>382</v>
      </c>
      <c r="M28" t="s">
        <v>684</v>
      </c>
      <c r="N28" s="531" t="s">
        <v>382</v>
      </c>
      <c r="O28" t="s">
        <v>924</v>
      </c>
      <c r="P28" s="1218">
        <v>45628</v>
      </c>
      <c r="Q28" s="531" t="s">
        <v>382</v>
      </c>
      <c r="R28" s="531" t="s">
        <v>382</v>
      </c>
      <c r="S28">
        <v>10</v>
      </c>
      <c r="T28">
        <v>20</v>
      </c>
      <c r="U28">
        <v>40</v>
      </c>
      <c r="V28" t="s">
        <v>445</v>
      </c>
      <c r="W28" t="s">
        <v>383</v>
      </c>
      <c r="X28" t="s">
        <v>384</v>
      </c>
      <c r="Y28" t="s">
        <v>385</v>
      </c>
      <c r="Z28" t="s">
        <v>386</v>
      </c>
      <c r="AA28" t="s">
        <v>387</v>
      </c>
      <c r="AB28" t="s">
        <v>388</v>
      </c>
      <c r="AC28" t="s">
        <v>389</v>
      </c>
      <c r="AD28" t="s">
        <v>390</v>
      </c>
    </row>
    <row r="29" spans="1:30" x14ac:dyDescent="0.25">
      <c r="A29" t="s">
        <v>415</v>
      </c>
      <c r="B29" t="s">
        <v>419</v>
      </c>
      <c r="C29" t="s">
        <v>417</v>
      </c>
      <c r="E29">
        <v>110584</v>
      </c>
      <c r="F29" t="s">
        <v>172</v>
      </c>
      <c r="G29" t="s">
        <v>484</v>
      </c>
      <c r="H29" s="531" t="s">
        <v>382</v>
      </c>
      <c r="I29" t="s">
        <v>517</v>
      </c>
      <c r="J29" t="str">
        <f t="shared" si="0"/>
        <v>P.58</v>
      </c>
      <c r="K29" s="531" t="s">
        <v>382</v>
      </c>
      <c r="L29" s="531" t="s">
        <v>382</v>
      </c>
      <c r="M29" t="s">
        <v>684</v>
      </c>
      <c r="N29" s="531" t="s">
        <v>382</v>
      </c>
      <c r="O29" t="s">
        <v>924</v>
      </c>
      <c r="P29" s="1218">
        <v>45628</v>
      </c>
      <c r="Q29" s="531" t="s">
        <v>382</v>
      </c>
      <c r="R29" s="531" t="s">
        <v>382</v>
      </c>
      <c r="S29">
        <v>10</v>
      </c>
      <c r="T29">
        <v>20</v>
      </c>
      <c r="U29">
        <v>40</v>
      </c>
      <c r="V29" t="s">
        <v>445</v>
      </c>
      <c r="W29" t="s">
        <v>383</v>
      </c>
      <c r="X29" t="s">
        <v>384</v>
      </c>
      <c r="Y29" t="s">
        <v>385</v>
      </c>
      <c r="Z29" t="s">
        <v>386</v>
      </c>
      <c r="AA29" t="s">
        <v>387</v>
      </c>
      <c r="AB29" t="s">
        <v>388</v>
      </c>
      <c r="AC29" t="s">
        <v>389</v>
      </c>
      <c r="AD29" t="s">
        <v>390</v>
      </c>
    </row>
    <row r="30" spans="1:30" x14ac:dyDescent="0.25">
      <c r="A30" t="s">
        <v>415</v>
      </c>
      <c r="B30" t="s">
        <v>420</v>
      </c>
      <c r="C30" t="s">
        <v>417</v>
      </c>
      <c r="E30">
        <v>110584</v>
      </c>
      <c r="F30" t="s">
        <v>172</v>
      </c>
      <c r="G30" t="s">
        <v>485</v>
      </c>
      <c r="H30" s="531" t="s">
        <v>382</v>
      </c>
      <c r="I30" t="s">
        <v>518</v>
      </c>
      <c r="J30" t="str">
        <f t="shared" si="0"/>
        <v>P.58</v>
      </c>
      <c r="K30" s="531" t="s">
        <v>382</v>
      </c>
      <c r="L30" s="531" t="s">
        <v>382</v>
      </c>
      <c r="M30" t="s">
        <v>684</v>
      </c>
      <c r="N30" s="531" t="s">
        <v>382</v>
      </c>
      <c r="O30" t="s">
        <v>924</v>
      </c>
      <c r="P30" s="1218">
        <v>45628</v>
      </c>
      <c r="Q30" s="531" t="s">
        <v>382</v>
      </c>
      <c r="R30" s="531" t="s">
        <v>382</v>
      </c>
      <c r="S30">
        <v>10</v>
      </c>
      <c r="T30">
        <v>20</v>
      </c>
      <c r="U30">
        <v>40</v>
      </c>
      <c r="V30" t="s">
        <v>445</v>
      </c>
      <c r="W30" t="s">
        <v>383</v>
      </c>
      <c r="X30" t="s">
        <v>384</v>
      </c>
      <c r="Y30" t="s">
        <v>385</v>
      </c>
      <c r="Z30" t="s">
        <v>386</v>
      </c>
      <c r="AA30" t="s">
        <v>387</v>
      </c>
      <c r="AB30" t="s">
        <v>388</v>
      </c>
      <c r="AC30" t="s">
        <v>389</v>
      </c>
      <c r="AD30" t="s">
        <v>390</v>
      </c>
    </row>
    <row r="31" spans="1:30" x14ac:dyDescent="0.25">
      <c r="A31" t="s">
        <v>415</v>
      </c>
      <c r="B31" t="s">
        <v>421</v>
      </c>
      <c r="C31" t="s">
        <v>417</v>
      </c>
      <c r="E31">
        <v>110584</v>
      </c>
      <c r="F31" t="s">
        <v>172</v>
      </c>
      <c r="G31" t="s">
        <v>486</v>
      </c>
      <c r="H31" s="531" t="s">
        <v>382</v>
      </c>
      <c r="I31" t="s">
        <v>519</v>
      </c>
      <c r="J31" t="str">
        <f t="shared" si="0"/>
        <v>P.58</v>
      </c>
      <c r="K31" s="531" t="s">
        <v>382</v>
      </c>
      <c r="L31" s="531" t="s">
        <v>382</v>
      </c>
      <c r="M31" t="s">
        <v>684</v>
      </c>
      <c r="N31" s="531" t="s">
        <v>382</v>
      </c>
      <c r="O31" t="s">
        <v>924</v>
      </c>
      <c r="P31" s="1218">
        <v>45628</v>
      </c>
      <c r="Q31" s="531" t="s">
        <v>382</v>
      </c>
      <c r="R31" s="531" t="s">
        <v>382</v>
      </c>
      <c r="S31">
        <v>10</v>
      </c>
      <c r="T31">
        <v>20</v>
      </c>
      <c r="U31">
        <v>40</v>
      </c>
      <c r="V31" t="s">
        <v>445</v>
      </c>
      <c r="W31" t="s">
        <v>383</v>
      </c>
      <c r="X31" t="s">
        <v>384</v>
      </c>
      <c r="Y31" t="s">
        <v>385</v>
      </c>
      <c r="Z31" t="s">
        <v>386</v>
      </c>
      <c r="AA31" t="s">
        <v>387</v>
      </c>
      <c r="AB31" t="s">
        <v>388</v>
      </c>
      <c r="AC31" t="s">
        <v>389</v>
      </c>
      <c r="AD31" t="s">
        <v>390</v>
      </c>
    </row>
    <row r="32" spans="1:30" x14ac:dyDescent="0.25">
      <c r="A32" t="s">
        <v>415</v>
      </c>
      <c r="B32" t="s">
        <v>422</v>
      </c>
      <c r="C32" t="s">
        <v>417</v>
      </c>
      <c r="E32">
        <v>110584</v>
      </c>
      <c r="F32" t="s">
        <v>172</v>
      </c>
      <c r="G32" t="s">
        <v>487</v>
      </c>
      <c r="H32" s="531" t="s">
        <v>382</v>
      </c>
      <c r="I32" t="s">
        <v>520</v>
      </c>
      <c r="J32" t="str">
        <f t="shared" si="0"/>
        <v>P.58</v>
      </c>
      <c r="K32" s="531" t="s">
        <v>382</v>
      </c>
      <c r="L32" s="531" t="s">
        <v>382</v>
      </c>
      <c r="M32" t="s">
        <v>684</v>
      </c>
      <c r="N32" s="531" t="s">
        <v>382</v>
      </c>
      <c r="O32" t="s">
        <v>924</v>
      </c>
      <c r="P32" s="1218">
        <v>45628</v>
      </c>
      <c r="Q32" s="531" t="s">
        <v>382</v>
      </c>
      <c r="R32" s="531" t="s">
        <v>382</v>
      </c>
      <c r="S32">
        <v>10</v>
      </c>
      <c r="T32">
        <v>20</v>
      </c>
      <c r="U32">
        <v>40</v>
      </c>
      <c r="V32" t="s">
        <v>445</v>
      </c>
      <c r="W32" t="s">
        <v>383</v>
      </c>
      <c r="X32" t="s">
        <v>384</v>
      </c>
      <c r="Y32" t="s">
        <v>385</v>
      </c>
      <c r="Z32" t="s">
        <v>386</v>
      </c>
      <c r="AA32" t="s">
        <v>387</v>
      </c>
      <c r="AB32" t="s">
        <v>388</v>
      </c>
      <c r="AC32" t="s">
        <v>389</v>
      </c>
      <c r="AD32" t="s">
        <v>390</v>
      </c>
    </row>
    <row r="33" spans="1:30" x14ac:dyDescent="0.25">
      <c r="A33" t="s">
        <v>415</v>
      </c>
      <c r="B33" t="s">
        <v>423</v>
      </c>
      <c r="C33" t="s">
        <v>417</v>
      </c>
      <c r="E33">
        <v>110584</v>
      </c>
      <c r="F33" t="s">
        <v>172</v>
      </c>
      <c r="G33" t="s">
        <v>488</v>
      </c>
      <c r="H33" s="531" t="s">
        <v>382</v>
      </c>
      <c r="I33" t="s">
        <v>521</v>
      </c>
      <c r="J33" t="str">
        <f t="shared" si="0"/>
        <v>P.58</v>
      </c>
      <c r="K33" s="531" t="s">
        <v>382</v>
      </c>
      <c r="L33" s="531" t="s">
        <v>382</v>
      </c>
      <c r="M33" t="s">
        <v>684</v>
      </c>
      <c r="N33" s="531" t="s">
        <v>382</v>
      </c>
      <c r="O33" t="s">
        <v>924</v>
      </c>
      <c r="P33" s="1218">
        <v>45628</v>
      </c>
      <c r="Q33" s="531" t="s">
        <v>382</v>
      </c>
      <c r="R33" s="531" t="s">
        <v>382</v>
      </c>
      <c r="S33">
        <v>10</v>
      </c>
      <c r="T33">
        <v>20</v>
      </c>
      <c r="U33">
        <v>40</v>
      </c>
      <c r="V33" t="s">
        <v>445</v>
      </c>
      <c r="W33" t="s">
        <v>383</v>
      </c>
      <c r="X33" t="s">
        <v>384</v>
      </c>
      <c r="Y33" t="s">
        <v>385</v>
      </c>
      <c r="Z33" t="s">
        <v>386</v>
      </c>
      <c r="AA33" t="s">
        <v>387</v>
      </c>
      <c r="AB33" t="s">
        <v>388</v>
      </c>
      <c r="AC33" t="s">
        <v>389</v>
      </c>
      <c r="AD33" t="s">
        <v>390</v>
      </c>
    </row>
    <row r="34" spans="1:30" x14ac:dyDescent="0.25">
      <c r="A34" t="s">
        <v>415</v>
      </c>
      <c r="B34" t="s">
        <v>424</v>
      </c>
      <c r="C34" t="s">
        <v>417</v>
      </c>
      <c r="E34">
        <v>110584</v>
      </c>
      <c r="F34" t="s">
        <v>172</v>
      </c>
      <c r="G34" t="s">
        <v>489</v>
      </c>
      <c r="H34" s="531" t="s">
        <v>382</v>
      </c>
      <c r="I34" t="s">
        <v>522</v>
      </c>
      <c r="J34" t="str">
        <f t="shared" si="0"/>
        <v>P.58</v>
      </c>
      <c r="K34" s="531" t="s">
        <v>382</v>
      </c>
      <c r="L34" s="531" t="s">
        <v>382</v>
      </c>
      <c r="M34" t="s">
        <v>684</v>
      </c>
      <c r="N34" s="531" t="s">
        <v>382</v>
      </c>
      <c r="O34" t="s">
        <v>924</v>
      </c>
      <c r="P34" s="1218">
        <v>45628</v>
      </c>
      <c r="Q34" s="531" t="s">
        <v>382</v>
      </c>
      <c r="R34" s="531" t="s">
        <v>382</v>
      </c>
      <c r="S34">
        <v>10</v>
      </c>
      <c r="T34">
        <v>20</v>
      </c>
      <c r="U34">
        <v>40</v>
      </c>
      <c r="V34" t="s">
        <v>445</v>
      </c>
      <c r="W34" t="s">
        <v>383</v>
      </c>
      <c r="X34" t="s">
        <v>384</v>
      </c>
      <c r="Y34" t="s">
        <v>385</v>
      </c>
      <c r="Z34" t="s">
        <v>386</v>
      </c>
      <c r="AA34" t="s">
        <v>387</v>
      </c>
      <c r="AB34" t="s">
        <v>388</v>
      </c>
      <c r="AC34" t="s">
        <v>389</v>
      </c>
      <c r="AD34" t="s">
        <v>390</v>
      </c>
    </row>
    <row r="35" spans="1:30" x14ac:dyDescent="0.25">
      <c r="A35" t="s">
        <v>415</v>
      </c>
      <c r="B35" t="s">
        <v>425</v>
      </c>
      <c r="C35" t="s">
        <v>417</v>
      </c>
      <c r="E35">
        <v>110584</v>
      </c>
      <c r="F35" t="s">
        <v>172</v>
      </c>
      <c r="G35" t="s">
        <v>483</v>
      </c>
      <c r="H35" s="531" t="s">
        <v>382</v>
      </c>
      <c r="I35" t="s">
        <v>523</v>
      </c>
      <c r="J35" t="str">
        <f t="shared" si="0"/>
        <v>P.58</v>
      </c>
      <c r="K35" s="531" t="s">
        <v>382</v>
      </c>
      <c r="L35" s="531" t="s">
        <v>382</v>
      </c>
      <c r="M35" t="s">
        <v>684</v>
      </c>
      <c r="N35" s="531" t="s">
        <v>382</v>
      </c>
      <c r="O35" t="s">
        <v>924</v>
      </c>
      <c r="P35" s="1218">
        <v>45628</v>
      </c>
      <c r="Q35" s="531" t="s">
        <v>382</v>
      </c>
      <c r="R35" s="531" t="s">
        <v>382</v>
      </c>
      <c r="S35">
        <v>10</v>
      </c>
      <c r="T35">
        <v>20</v>
      </c>
      <c r="U35">
        <v>40</v>
      </c>
      <c r="V35" t="s">
        <v>445</v>
      </c>
      <c r="W35" t="s">
        <v>383</v>
      </c>
      <c r="X35" t="s">
        <v>384</v>
      </c>
      <c r="Y35" t="s">
        <v>385</v>
      </c>
      <c r="Z35" t="s">
        <v>386</v>
      </c>
      <c r="AA35" t="s">
        <v>387</v>
      </c>
      <c r="AB35" t="s">
        <v>388</v>
      </c>
      <c r="AC35" t="s">
        <v>389</v>
      </c>
      <c r="AD35" t="s">
        <v>390</v>
      </c>
    </row>
    <row r="36" spans="1:30" x14ac:dyDescent="0.25">
      <c r="A36" t="s">
        <v>415</v>
      </c>
      <c r="B36" t="s">
        <v>426</v>
      </c>
      <c r="C36" t="s">
        <v>417</v>
      </c>
      <c r="E36">
        <v>110584</v>
      </c>
      <c r="F36" t="s">
        <v>172</v>
      </c>
      <c r="G36" t="s">
        <v>482</v>
      </c>
      <c r="H36" s="531" t="s">
        <v>382</v>
      </c>
      <c r="I36" t="s">
        <v>524</v>
      </c>
      <c r="J36" t="str">
        <f t="shared" si="0"/>
        <v>P.58</v>
      </c>
      <c r="K36" s="531" t="s">
        <v>382</v>
      </c>
      <c r="L36" s="531" t="s">
        <v>382</v>
      </c>
      <c r="M36" t="s">
        <v>684</v>
      </c>
      <c r="N36" s="531" t="s">
        <v>382</v>
      </c>
      <c r="O36" t="s">
        <v>924</v>
      </c>
      <c r="P36" s="1218">
        <v>45628</v>
      </c>
      <c r="Q36" s="531" t="s">
        <v>382</v>
      </c>
      <c r="R36" s="531" t="s">
        <v>382</v>
      </c>
      <c r="S36">
        <v>10</v>
      </c>
      <c r="T36">
        <v>20</v>
      </c>
      <c r="U36">
        <v>40</v>
      </c>
      <c r="V36" t="s">
        <v>445</v>
      </c>
      <c r="W36" t="s">
        <v>383</v>
      </c>
      <c r="X36" t="s">
        <v>384</v>
      </c>
      <c r="Y36" t="s">
        <v>385</v>
      </c>
      <c r="Z36" t="s">
        <v>386</v>
      </c>
      <c r="AA36" t="s">
        <v>387</v>
      </c>
      <c r="AB36" t="s">
        <v>388</v>
      </c>
      <c r="AC36" t="s">
        <v>389</v>
      </c>
      <c r="AD36" t="s">
        <v>390</v>
      </c>
    </row>
    <row r="37" spans="1:30" x14ac:dyDescent="0.25">
      <c r="A37" t="s">
        <v>415</v>
      </c>
      <c r="B37" t="s">
        <v>427</v>
      </c>
      <c r="C37" t="s">
        <v>417</v>
      </c>
      <c r="E37">
        <v>110584</v>
      </c>
      <c r="F37" t="s">
        <v>172</v>
      </c>
      <c r="G37" t="s">
        <v>481</v>
      </c>
      <c r="H37" s="531" t="s">
        <v>382</v>
      </c>
      <c r="I37" t="s">
        <v>525</v>
      </c>
      <c r="J37" t="str">
        <f t="shared" si="0"/>
        <v>P.58</v>
      </c>
      <c r="K37" s="531" t="s">
        <v>382</v>
      </c>
      <c r="L37" s="531" t="s">
        <v>382</v>
      </c>
      <c r="M37" t="s">
        <v>684</v>
      </c>
      <c r="N37" s="531" t="s">
        <v>382</v>
      </c>
      <c r="O37" t="s">
        <v>924</v>
      </c>
      <c r="P37" s="1218">
        <v>45628</v>
      </c>
      <c r="Q37" s="531" t="s">
        <v>382</v>
      </c>
      <c r="R37" s="531" t="s">
        <v>382</v>
      </c>
      <c r="S37">
        <v>10</v>
      </c>
      <c r="T37">
        <v>20</v>
      </c>
      <c r="U37">
        <v>40</v>
      </c>
      <c r="V37" t="s">
        <v>445</v>
      </c>
      <c r="W37" t="s">
        <v>383</v>
      </c>
      <c r="X37" t="s">
        <v>384</v>
      </c>
      <c r="Y37" t="s">
        <v>385</v>
      </c>
      <c r="Z37" t="s">
        <v>386</v>
      </c>
      <c r="AA37" t="s">
        <v>387</v>
      </c>
      <c r="AB37" t="s">
        <v>388</v>
      </c>
      <c r="AC37" t="s">
        <v>389</v>
      </c>
      <c r="AD37" t="s">
        <v>390</v>
      </c>
    </row>
    <row r="38" spans="1:30" x14ac:dyDescent="0.25">
      <c r="A38" t="s">
        <v>415</v>
      </c>
      <c r="B38" t="s">
        <v>428</v>
      </c>
      <c r="C38" t="s">
        <v>417</v>
      </c>
      <c r="E38">
        <v>110584</v>
      </c>
      <c r="F38" t="s">
        <v>172</v>
      </c>
      <c r="G38" t="s">
        <v>480</v>
      </c>
      <c r="H38" s="531" t="s">
        <v>382</v>
      </c>
      <c r="I38" t="s">
        <v>526</v>
      </c>
      <c r="J38" t="str">
        <f t="shared" si="0"/>
        <v>P.58</v>
      </c>
      <c r="K38" s="531" t="s">
        <v>382</v>
      </c>
      <c r="L38" s="531" t="s">
        <v>382</v>
      </c>
      <c r="M38" t="s">
        <v>684</v>
      </c>
      <c r="N38" s="531" t="s">
        <v>382</v>
      </c>
      <c r="O38" t="s">
        <v>924</v>
      </c>
      <c r="P38" s="1218">
        <v>45628</v>
      </c>
      <c r="Q38" s="531" t="s">
        <v>382</v>
      </c>
      <c r="R38" s="531" t="s">
        <v>382</v>
      </c>
      <c r="S38">
        <v>10</v>
      </c>
      <c r="T38">
        <v>20</v>
      </c>
      <c r="U38">
        <v>40</v>
      </c>
      <c r="V38" t="s">
        <v>445</v>
      </c>
      <c r="W38" t="s">
        <v>383</v>
      </c>
      <c r="X38" t="s">
        <v>384</v>
      </c>
      <c r="Y38" t="s">
        <v>385</v>
      </c>
      <c r="Z38" t="s">
        <v>386</v>
      </c>
      <c r="AA38" t="s">
        <v>387</v>
      </c>
      <c r="AB38" t="s">
        <v>388</v>
      </c>
      <c r="AC38" t="s">
        <v>389</v>
      </c>
      <c r="AD38" t="s">
        <v>390</v>
      </c>
    </row>
    <row r="39" spans="1:30" x14ac:dyDescent="0.25">
      <c r="A39" t="s">
        <v>429</v>
      </c>
      <c r="B39" t="s">
        <v>431</v>
      </c>
      <c r="C39" t="s">
        <v>417</v>
      </c>
      <c r="E39">
        <v>110584</v>
      </c>
      <c r="F39" t="s">
        <v>173</v>
      </c>
      <c r="G39" t="s">
        <v>540</v>
      </c>
      <c r="H39" s="531" t="s">
        <v>382</v>
      </c>
      <c r="I39" t="s">
        <v>527</v>
      </c>
      <c r="J39" t="str">
        <f t="shared" si="0"/>
        <v>P.58</v>
      </c>
      <c r="K39" s="531" t="s">
        <v>382</v>
      </c>
      <c r="L39" s="531" t="s">
        <v>382</v>
      </c>
      <c r="M39" t="s">
        <v>684</v>
      </c>
      <c r="N39" s="531" t="s">
        <v>382</v>
      </c>
      <c r="O39" t="s">
        <v>924</v>
      </c>
      <c r="P39" s="1218">
        <v>45628</v>
      </c>
      <c r="Q39" s="531" t="s">
        <v>382</v>
      </c>
      <c r="R39" s="531" t="s">
        <v>382</v>
      </c>
      <c r="S39">
        <v>10</v>
      </c>
      <c r="T39">
        <v>20</v>
      </c>
      <c r="U39">
        <v>40</v>
      </c>
      <c r="V39" t="s">
        <v>445</v>
      </c>
      <c r="W39" t="s">
        <v>383</v>
      </c>
      <c r="X39" t="s">
        <v>384</v>
      </c>
      <c r="Y39" t="s">
        <v>385</v>
      </c>
      <c r="Z39" t="s">
        <v>386</v>
      </c>
      <c r="AA39" t="s">
        <v>387</v>
      </c>
      <c r="AB39" t="s">
        <v>388</v>
      </c>
      <c r="AC39" t="s">
        <v>389</v>
      </c>
      <c r="AD39" t="s">
        <v>390</v>
      </c>
    </row>
    <row r="40" spans="1:30" x14ac:dyDescent="0.25">
      <c r="A40" t="s">
        <v>429</v>
      </c>
      <c r="B40" t="s">
        <v>432</v>
      </c>
      <c r="C40" t="s">
        <v>417</v>
      </c>
      <c r="E40">
        <v>110584</v>
      </c>
      <c r="F40" t="s">
        <v>173</v>
      </c>
      <c r="G40" t="s">
        <v>539</v>
      </c>
      <c r="H40" s="531" t="s">
        <v>382</v>
      </c>
      <c r="I40" t="s">
        <v>528</v>
      </c>
      <c r="J40" t="str">
        <f t="shared" si="0"/>
        <v>P.58</v>
      </c>
      <c r="K40" s="531" t="s">
        <v>382</v>
      </c>
      <c r="L40" s="531" t="s">
        <v>382</v>
      </c>
      <c r="M40" t="s">
        <v>684</v>
      </c>
      <c r="N40" s="531" t="s">
        <v>382</v>
      </c>
      <c r="O40" t="s">
        <v>924</v>
      </c>
      <c r="P40" s="1218">
        <v>45628</v>
      </c>
      <c r="Q40" s="531" t="s">
        <v>382</v>
      </c>
      <c r="R40" s="531" t="s">
        <v>382</v>
      </c>
      <c r="S40">
        <v>10</v>
      </c>
      <c r="T40">
        <v>20</v>
      </c>
      <c r="U40">
        <v>40</v>
      </c>
      <c r="V40" t="s">
        <v>445</v>
      </c>
      <c r="W40" t="s">
        <v>383</v>
      </c>
      <c r="X40" t="s">
        <v>384</v>
      </c>
      <c r="Y40" t="s">
        <v>385</v>
      </c>
      <c r="Z40" t="s">
        <v>386</v>
      </c>
      <c r="AA40" t="s">
        <v>387</v>
      </c>
      <c r="AB40" t="s">
        <v>388</v>
      </c>
      <c r="AC40" t="s">
        <v>389</v>
      </c>
      <c r="AD40" t="s">
        <v>390</v>
      </c>
    </row>
    <row r="41" spans="1:30" x14ac:dyDescent="0.25">
      <c r="A41" t="s">
        <v>429</v>
      </c>
      <c r="B41" t="s">
        <v>433</v>
      </c>
      <c r="C41" t="s">
        <v>417</v>
      </c>
      <c r="E41">
        <v>110584</v>
      </c>
      <c r="F41" t="s">
        <v>173</v>
      </c>
      <c r="G41" t="s">
        <v>546</v>
      </c>
      <c r="H41" s="531" t="s">
        <v>382</v>
      </c>
      <c r="I41" t="s">
        <v>529</v>
      </c>
      <c r="J41" t="str">
        <f t="shared" si="0"/>
        <v>P.58</v>
      </c>
      <c r="K41" s="531" t="s">
        <v>382</v>
      </c>
      <c r="L41" s="531" t="s">
        <v>382</v>
      </c>
      <c r="M41" t="s">
        <v>684</v>
      </c>
      <c r="N41" s="531" t="s">
        <v>382</v>
      </c>
      <c r="O41" t="s">
        <v>924</v>
      </c>
      <c r="P41" s="1218">
        <v>45628</v>
      </c>
      <c r="Q41" s="531" t="s">
        <v>382</v>
      </c>
      <c r="R41" s="531" t="s">
        <v>382</v>
      </c>
      <c r="S41">
        <v>10</v>
      </c>
      <c r="T41">
        <v>20</v>
      </c>
      <c r="U41">
        <v>40</v>
      </c>
      <c r="V41" t="s">
        <v>445</v>
      </c>
      <c r="W41" t="s">
        <v>383</v>
      </c>
      <c r="X41" t="s">
        <v>384</v>
      </c>
      <c r="Y41" t="s">
        <v>385</v>
      </c>
      <c r="Z41" t="s">
        <v>386</v>
      </c>
      <c r="AA41" t="s">
        <v>387</v>
      </c>
      <c r="AB41" t="s">
        <v>388</v>
      </c>
      <c r="AC41" t="s">
        <v>389</v>
      </c>
      <c r="AD41" t="s">
        <v>390</v>
      </c>
    </row>
    <row r="42" spans="1:30" x14ac:dyDescent="0.25">
      <c r="A42" t="s">
        <v>429</v>
      </c>
      <c r="B42" t="s">
        <v>430</v>
      </c>
      <c r="C42" t="s">
        <v>417</v>
      </c>
      <c r="E42">
        <v>110584</v>
      </c>
      <c r="F42" t="s">
        <v>173</v>
      </c>
      <c r="G42" t="s">
        <v>547</v>
      </c>
      <c r="H42" s="531" t="s">
        <v>382</v>
      </c>
      <c r="I42" t="s">
        <v>530</v>
      </c>
      <c r="J42" t="str">
        <f t="shared" si="0"/>
        <v>P.58</v>
      </c>
      <c r="K42" s="531" t="s">
        <v>382</v>
      </c>
      <c r="L42" s="531" t="s">
        <v>382</v>
      </c>
      <c r="M42" t="s">
        <v>684</v>
      </c>
      <c r="N42" s="531" t="s">
        <v>382</v>
      </c>
      <c r="O42" t="s">
        <v>924</v>
      </c>
      <c r="P42" s="1218">
        <v>45628</v>
      </c>
      <c r="Q42" s="531" t="s">
        <v>382</v>
      </c>
      <c r="R42" s="531" t="s">
        <v>382</v>
      </c>
      <c r="S42">
        <v>10</v>
      </c>
      <c r="T42">
        <v>20</v>
      </c>
      <c r="U42">
        <v>40</v>
      </c>
      <c r="V42" t="s">
        <v>445</v>
      </c>
      <c r="W42" t="s">
        <v>383</v>
      </c>
      <c r="X42" t="s">
        <v>384</v>
      </c>
      <c r="Y42" t="s">
        <v>385</v>
      </c>
      <c r="Z42" t="s">
        <v>386</v>
      </c>
      <c r="AA42" t="s">
        <v>387</v>
      </c>
      <c r="AB42" t="s">
        <v>388</v>
      </c>
      <c r="AC42" t="s">
        <v>389</v>
      </c>
      <c r="AD42" t="s">
        <v>390</v>
      </c>
    </row>
    <row r="43" spans="1:30" x14ac:dyDescent="0.25">
      <c r="A43" t="s">
        <v>434</v>
      </c>
      <c r="B43" t="s">
        <v>435</v>
      </c>
      <c r="C43" t="s">
        <v>417</v>
      </c>
      <c r="E43">
        <v>110584</v>
      </c>
      <c r="F43" t="s">
        <v>174</v>
      </c>
      <c r="G43" t="s">
        <v>541</v>
      </c>
      <c r="H43" s="531" t="s">
        <v>382</v>
      </c>
      <c r="I43" t="s">
        <v>531</v>
      </c>
      <c r="J43" t="str">
        <f t="shared" si="0"/>
        <v>P.58</v>
      </c>
      <c r="K43" s="531" t="s">
        <v>382</v>
      </c>
      <c r="L43" s="531" t="s">
        <v>382</v>
      </c>
      <c r="M43" t="s">
        <v>684</v>
      </c>
      <c r="N43" s="531" t="s">
        <v>382</v>
      </c>
      <c r="O43" t="s">
        <v>924</v>
      </c>
      <c r="P43" s="1218">
        <v>45628</v>
      </c>
      <c r="Q43" s="531" t="s">
        <v>382</v>
      </c>
      <c r="R43" s="531" t="s">
        <v>382</v>
      </c>
      <c r="S43">
        <v>10</v>
      </c>
      <c r="T43">
        <v>20</v>
      </c>
      <c r="U43">
        <v>40</v>
      </c>
      <c r="V43" t="s">
        <v>445</v>
      </c>
      <c r="W43" t="s">
        <v>383</v>
      </c>
      <c r="X43" t="s">
        <v>384</v>
      </c>
      <c r="Y43" t="s">
        <v>385</v>
      </c>
      <c r="Z43" t="s">
        <v>386</v>
      </c>
      <c r="AA43" t="s">
        <v>387</v>
      </c>
      <c r="AB43" t="s">
        <v>388</v>
      </c>
      <c r="AC43" t="s">
        <v>389</v>
      </c>
      <c r="AD43" t="s">
        <v>390</v>
      </c>
    </row>
    <row r="44" spans="1:30" x14ac:dyDescent="0.25">
      <c r="A44" t="s">
        <v>434</v>
      </c>
      <c r="B44" t="s">
        <v>436</v>
      </c>
      <c r="C44" t="s">
        <v>417</v>
      </c>
      <c r="E44">
        <v>110584</v>
      </c>
      <c r="F44" t="s">
        <v>174</v>
      </c>
      <c r="G44" t="s">
        <v>542</v>
      </c>
      <c r="H44" s="531" t="s">
        <v>382</v>
      </c>
      <c r="I44" t="s">
        <v>532</v>
      </c>
      <c r="J44" t="str">
        <f t="shared" si="0"/>
        <v>P.58</v>
      </c>
      <c r="K44" s="531" t="s">
        <v>382</v>
      </c>
      <c r="L44" s="531" t="s">
        <v>382</v>
      </c>
      <c r="M44" t="s">
        <v>684</v>
      </c>
      <c r="N44" s="531" t="s">
        <v>382</v>
      </c>
      <c r="O44" t="s">
        <v>924</v>
      </c>
      <c r="P44" s="1218">
        <v>45628</v>
      </c>
      <c r="Q44" s="531" t="s">
        <v>382</v>
      </c>
      <c r="R44" s="531" t="s">
        <v>382</v>
      </c>
      <c r="S44">
        <v>10</v>
      </c>
      <c r="T44">
        <v>20</v>
      </c>
      <c r="U44">
        <v>40</v>
      </c>
      <c r="V44" t="s">
        <v>445</v>
      </c>
      <c r="W44" t="s">
        <v>383</v>
      </c>
      <c r="X44" t="s">
        <v>384</v>
      </c>
      <c r="Y44" t="s">
        <v>385</v>
      </c>
      <c r="Z44" t="s">
        <v>386</v>
      </c>
      <c r="AA44" t="s">
        <v>387</v>
      </c>
      <c r="AB44" t="s">
        <v>388</v>
      </c>
      <c r="AC44" t="s">
        <v>389</v>
      </c>
      <c r="AD44" t="s">
        <v>390</v>
      </c>
    </row>
    <row r="45" spans="1:30" x14ac:dyDescent="0.25">
      <c r="A45" t="s">
        <v>434</v>
      </c>
      <c r="B45" t="s">
        <v>437</v>
      </c>
      <c r="C45" t="s">
        <v>417</v>
      </c>
      <c r="E45">
        <v>110584</v>
      </c>
      <c r="F45" t="s">
        <v>174</v>
      </c>
      <c r="G45" t="s">
        <v>543</v>
      </c>
      <c r="H45" s="531" t="s">
        <v>382</v>
      </c>
      <c r="I45" t="s">
        <v>533</v>
      </c>
      <c r="J45" t="str">
        <f t="shared" si="0"/>
        <v>P.58</v>
      </c>
      <c r="K45" s="531" t="s">
        <v>382</v>
      </c>
      <c r="L45" s="531" t="s">
        <v>382</v>
      </c>
      <c r="M45" t="s">
        <v>684</v>
      </c>
      <c r="N45" s="531" t="s">
        <v>382</v>
      </c>
      <c r="O45" t="s">
        <v>924</v>
      </c>
      <c r="P45" s="1218">
        <v>45628</v>
      </c>
      <c r="Q45" s="531" t="s">
        <v>382</v>
      </c>
      <c r="R45" s="531" t="s">
        <v>382</v>
      </c>
      <c r="S45">
        <v>10</v>
      </c>
      <c r="T45">
        <v>20</v>
      </c>
      <c r="U45">
        <v>40</v>
      </c>
      <c r="V45" t="s">
        <v>445</v>
      </c>
      <c r="W45" t="s">
        <v>383</v>
      </c>
      <c r="X45" t="s">
        <v>384</v>
      </c>
      <c r="Y45" t="s">
        <v>385</v>
      </c>
      <c r="Z45" t="s">
        <v>386</v>
      </c>
      <c r="AA45" t="s">
        <v>387</v>
      </c>
      <c r="AB45" t="s">
        <v>388</v>
      </c>
      <c r="AC45" t="s">
        <v>389</v>
      </c>
      <c r="AD45" t="s">
        <v>390</v>
      </c>
    </row>
    <row r="46" spans="1:30" x14ac:dyDescent="0.25">
      <c r="A46" t="s">
        <v>434</v>
      </c>
      <c r="B46" t="s">
        <v>438</v>
      </c>
      <c r="C46" t="s">
        <v>417</v>
      </c>
      <c r="E46">
        <v>110584</v>
      </c>
      <c r="F46" t="s">
        <v>174</v>
      </c>
      <c r="G46" t="s">
        <v>544</v>
      </c>
      <c r="H46" s="531" t="s">
        <v>382</v>
      </c>
      <c r="I46" t="s">
        <v>534</v>
      </c>
      <c r="J46" t="str">
        <f t="shared" si="0"/>
        <v>P.58</v>
      </c>
      <c r="K46" s="531" t="s">
        <v>382</v>
      </c>
      <c r="L46" s="531" t="s">
        <v>382</v>
      </c>
      <c r="M46" t="s">
        <v>684</v>
      </c>
      <c r="N46" s="531" t="s">
        <v>382</v>
      </c>
      <c r="O46" t="s">
        <v>924</v>
      </c>
      <c r="P46" s="1218">
        <v>45628</v>
      </c>
      <c r="Q46" s="531" t="s">
        <v>382</v>
      </c>
      <c r="R46" s="531" t="s">
        <v>382</v>
      </c>
      <c r="S46">
        <v>10</v>
      </c>
      <c r="T46">
        <v>20</v>
      </c>
      <c r="U46">
        <v>40</v>
      </c>
      <c r="V46" t="s">
        <v>445</v>
      </c>
      <c r="W46" t="s">
        <v>383</v>
      </c>
      <c r="X46" t="s">
        <v>384</v>
      </c>
      <c r="Y46" t="s">
        <v>385</v>
      </c>
      <c r="Z46" t="s">
        <v>386</v>
      </c>
      <c r="AA46" t="s">
        <v>387</v>
      </c>
      <c r="AB46" t="s">
        <v>388</v>
      </c>
      <c r="AC46" t="s">
        <v>389</v>
      </c>
      <c r="AD46" t="s">
        <v>390</v>
      </c>
    </row>
    <row r="47" spans="1:30" x14ac:dyDescent="0.25">
      <c r="A47" t="s">
        <v>434</v>
      </c>
      <c r="B47" t="s">
        <v>439</v>
      </c>
      <c r="C47" t="s">
        <v>417</v>
      </c>
      <c r="E47">
        <v>110584</v>
      </c>
      <c r="F47" t="s">
        <v>174</v>
      </c>
      <c r="G47" t="s">
        <v>545</v>
      </c>
      <c r="H47" s="531" t="s">
        <v>382</v>
      </c>
      <c r="I47" t="s">
        <v>535</v>
      </c>
      <c r="J47" t="str">
        <f t="shared" si="0"/>
        <v>P.58</v>
      </c>
      <c r="K47" s="531" t="s">
        <v>382</v>
      </c>
      <c r="L47" s="531" t="s">
        <v>382</v>
      </c>
      <c r="M47" t="s">
        <v>684</v>
      </c>
      <c r="N47" s="531" t="s">
        <v>382</v>
      </c>
      <c r="O47" t="s">
        <v>924</v>
      </c>
      <c r="P47" s="1218">
        <v>45628</v>
      </c>
      <c r="Q47" s="531" t="s">
        <v>382</v>
      </c>
      <c r="R47" s="531" t="s">
        <v>382</v>
      </c>
      <c r="S47">
        <v>10</v>
      </c>
      <c r="T47">
        <v>20</v>
      </c>
      <c r="U47">
        <v>40</v>
      </c>
      <c r="V47" t="s">
        <v>445</v>
      </c>
      <c r="W47" t="s">
        <v>383</v>
      </c>
      <c r="X47" t="s">
        <v>384</v>
      </c>
      <c r="Y47" t="s">
        <v>385</v>
      </c>
      <c r="Z47" t="s">
        <v>386</v>
      </c>
      <c r="AA47" t="s">
        <v>387</v>
      </c>
      <c r="AB47" t="s">
        <v>388</v>
      </c>
      <c r="AC47" t="s">
        <v>389</v>
      </c>
      <c r="AD47" t="s">
        <v>390</v>
      </c>
    </row>
    <row r="48" spans="1:30" x14ac:dyDescent="0.25">
      <c r="A48" t="s">
        <v>453</v>
      </c>
      <c r="B48" t="s">
        <v>682</v>
      </c>
      <c r="C48" t="s">
        <v>455</v>
      </c>
      <c r="E48">
        <v>110584</v>
      </c>
      <c r="F48" t="s">
        <v>452</v>
      </c>
      <c r="G48" s="531" t="s">
        <v>382</v>
      </c>
      <c r="H48" s="531" t="s">
        <v>382</v>
      </c>
      <c r="I48" t="s">
        <v>536</v>
      </c>
      <c r="J48" t="str">
        <f t="shared" si="0"/>
        <v>P.58</v>
      </c>
      <c r="K48" s="531" t="s">
        <v>382</v>
      </c>
      <c r="L48" s="531" t="s">
        <v>382</v>
      </c>
      <c r="M48" t="s">
        <v>684</v>
      </c>
      <c r="N48" s="531" t="s">
        <v>382</v>
      </c>
      <c r="O48" t="s">
        <v>924</v>
      </c>
      <c r="P48" s="1218">
        <v>45628</v>
      </c>
      <c r="Q48" s="531" t="s">
        <v>382</v>
      </c>
      <c r="R48" s="531" t="s">
        <v>382</v>
      </c>
      <c r="S48" s="531" t="s">
        <v>382</v>
      </c>
      <c r="T48" s="531" t="s">
        <v>382</v>
      </c>
      <c r="U48" s="531" t="s">
        <v>382</v>
      </c>
      <c r="V48" t="s">
        <v>445</v>
      </c>
      <c r="W48" t="s">
        <v>383</v>
      </c>
      <c r="X48" t="s">
        <v>384</v>
      </c>
      <c r="Y48" t="s">
        <v>385</v>
      </c>
      <c r="Z48" t="s">
        <v>386</v>
      </c>
      <c r="AA48" t="s">
        <v>387</v>
      </c>
      <c r="AB48" t="s">
        <v>388</v>
      </c>
      <c r="AC48" t="s">
        <v>389</v>
      </c>
      <c r="AD48" t="s">
        <v>390</v>
      </c>
    </row>
    <row r="49" spans="1:30" x14ac:dyDescent="0.25">
      <c r="A49" t="s">
        <v>402</v>
      </c>
      <c r="B49" t="s">
        <v>403</v>
      </c>
      <c r="C49" t="s">
        <v>404</v>
      </c>
      <c r="E49">
        <v>110584</v>
      </c>
      <c r="F49" t="s">
        <v>451</v>
      </c>
      <c r="G49" t="s">
        <v>470</v>
      </c>
      <c r="H49" s="531" t="s">
        <v>382</v>
      </c>
      <c r="I49" t="s">
        <v>537</v>
      </c>
      <c r="J49" t="str">
        <f t="shared" si="0"/>
        <v>P.58</v>
      </c>
      <c r="K49" s="531" t="s">
        <v>382</v>
      </c>
      <c r="L49" s="531" t="s">
        <v>382</v>
      </c>
      <c r="M49" t="s">
        <v>684</v>
      </c>
      <c r="N49" s="531" t="s">
        <v>382</v>
      </c>
      <c r="O49" t="s">
        <v>924</v>
      </c>
      <c r="P49" s="1218">
        <v>45628</v>
      </c>
      <c r="Q49" s="531" t="s">
        <v>382</v>
      </c>
      <c r="R49" s="531" t="s">
        <v>382</v>
      </c>
      <c r="S49">
        <v>2.5</v>
      </c>
      <c r="T49">
        <v>5</v>
      </c>
      <c r="U49">
        <v>10</v>
      </c>
      <c r="V49" t="s">
        <v>445</v>
      </c>
      <c r="W49" t="s">
        <v>383</v>
      </c>
      <c r="X49" t="s">
        <v>384</v>
      </c>
      <c r="Y49" t="s">
        <v>385</v>
      </c>
      <c r="Z49" t="s">
        <v>386</v>
      </c>
      <c r="AA49" t="s">
        <v>387</v>
      </c>
      <c r="AB49" t="s">
        <v>388</v>
      </c>
      <c r="AC49" t="s">
        <v>389</v>
      </c>
      <c r="AD49" t="s">
        <v>390</v>
      </c>
    </row>
    <row r="50" spans="1:30" x14ac:dyDescent="0.25">
      <c r="A50" t="s">
        <v>402</v>
      </c>
      <c r="B50" t="s">
        <v>405</v>
      </c>
      <c r="C50" t="s">
        <v>404</v>
      </c>
      <c r="E50">
        <v>110584</v>
      </c>
      <c r="F50" t="s">
        <v>451</v>
      </c>
      <c r="G50" t="s">
        <v>471</v>
      </c>
      <c r="H50" s="531" t="s">
        <v>382</v>
      </c>
      <c r="I50" t="s">
        <v>538</v>
      </c>
      <c r="J50" t="str">
        <f t="shared" si="0"/>
        <v>P.58</v>
      </c>
      <c r="K50" s="531" t="s">
        <v>382</v>
      </c>
      <c r="L50" s="531" t="s">
        <v>382</v>
      </c>
      <c r="M50" t="s">
        <v>684</v>
      </c>
      <c r="N50" s="531" t="s">
        <v>382</v>
      </c>
      <c r="O50" t="s">
        <v>924</v>
      </c>
      <c r="P50" s="1218">
        <v>45628</v>
      </c>
      <c r="Q50" s="531" t="s">
        <v>382</v>
      </c>
      <c r="R50" s="531" t="s">
        <v>382</v>
      </c>
      <c r="S50">
        <v>2.5</v>
      </c>
      <c r="T50">
        <v>5</v>
      </c>
      <c r="U50">
        <v>10</v>
      </c>
      <c r="V50" t="s">
        <v>445</v>
      </c>
      <c r="W50" t="s">
        <v>383</v>
      </c>
      <c r="X50" t="s">
        <v>384</v>
      </c>
      <c r="Y50" t="s">
        <v>385</v>
      </c>
      <c r="Z50" t="s">
        <v>386</v>
      </c>
      <c r="AA50" t="s">
        <v>387</v>
      </c>
      <c r="AB50" t="s">
        <v>388</v>
      </c>
      <c r="AC50" t="s">
        <v>389</v>
      </c>
      <c r="AD50" t="s">
        <v>390</v>
      </c>
    </row>
    <row r="51" spans="1:30" x14ac:dyDescent="0.25">
      <c r="A51" t="s">
        <v>402</v>
      </c>
      <c r="B51" t="s">
        <v>406</v>
      </c>
      <c r="C51" t="s">
        <v>404</v>
      </c>
      <c r="E51">
        <v>110584</v>
      </c>
      <c r="F51" t="s">
        <v>451</v>
      </c>
      <c r="G51" t="s">
        <v>472</v>
      </c>
      <c r="H51" s="531" t="s">
        <v>382</v>
      </c>
      <c r="I51" t="s">
        <v>619</v>
      </c>
      <c r="J51" t="str">
        <f t="shared" si="0"/>
        <v>P.58</v>
      </c>
      <c r="K51" s="531" t="s">
        <v>382</v>
      </c>
      <c r="L51" s="531" t="s">
        <v>382</v>
      </c>
      <c r="M51" t="s">
        <v>684</v>
      </c>
      <c r="N51" s="531" t="s">
        <v>382</v>
      </c>
      <c r="O51" t="s">
        <v>924</v>
      </c>
      <c r="P51" s="1218">
        <v>45628</v>
      </c>
      <c r="Q51" s="531" t="s">
        <v>382</v>
      </c>
      <c r="R51" s="531" t="s">
        <v>382</v>
      </c>
      <c r="S51">
        <v>2.5</v>
      </c>
      <c r="T51">
        <v>5</v>
      </c>
      <c r="U51">
        <v>10</v>
      </c>
      <c r="V51" t="s">
        <v>445</v>
      </c>
      <c r="W51" t="s">
        <v>383</v>
      </c>
      <c r="X51" t="s">
        <v>384</v>
      </c>
      <c r="Y51" t="s">
        <v>385</v>
      </c>
      <c r="Z51" t="s">
        <v>386</v>
      </c>
      <c r="AA51" t="s">
        <v>387</v>
      </c>
      <c r="AB51" t="s">
        <v>388</v>
      </c>
      <c r="AC51" t="s">
        <v>389</v>
      </c>
      <c r="AD51" t="s">
        <v>390</v>
      </c>
    </row>
    <row r="52" spans="1:30" x14ac:dyDescent="0.25">
      <c r="A52" t="s">
        <v>402</v>
      </c>
      <c r="B52" t="s">
        <v>407</v>
      </c>
      <c r="C52" t="s">
        <v>404</v>
      </c>
      <c r="E52">
        <v>110584</v>
      </c>
      <c r="F52" t="s">
        <v>451</v>
      </c>
      <c r="G52" t="s">
        <v>473</v>
      </c>
      <c r="H52" s="531" t="s">
        <v>382</v>
      </c>
      <c r="I52" t="s">
        <v>683</v>
      </c>
      <c r="J52" t="str">
        <f t="shared" si="0"/>
        <v>P.58</v>
      </c>
      <c r="K52" s="531" t="s">
        <v>382</v>
      </c>
      <c r="L52" s="531" t="s">
        <v>382</v>
      </c>
      <c r="M52" t="s">
        <v>684</v>
      </c>
      <c r="N52" s="531" t="s">
        <v>382</v>
      </c>
      <c r="O52" t="s">
        <v>924</v>
      </c>
      <c r="P52" s="1218">
        <v>45628</v>
      </c>
      <c r="Q52" s="531" t="s">
        <v>382</v>
      </c>
      <c r="R52" s="531" t="s">
        <v>382</v>
      </c>
      <c r="S52">
        <v>2.5</v>
      </c>
      <c r="T52">
        <v>5</v>
      </c>
      <c r="U52">
        <v>10</v>
      </c>
      <c r="V52" t="s">
        <v>445</v>
      </c>
      <c r="W52" t="s">
        <v>383</v>
      </c>
      <c r="X52" t="s">
        <v>384</v>
      </c>
      <c r="Y52" t="s">
        <v>385</v>
      </c>
      <c r="Z52" t="s">
        <v>386</v>
      </c>
      <c r="AA52" t="s">
        <v>387</v>
      </c>
      <c r="AB52" t="s">
        <v>388</v>
      </c>
      <c r="AC52" t="s">
        <v>389</v>
      </c>
      <c r="AD52" t="s">
        <v>390</v>
      </c>
    </row>
    <row r="53" spans="1:30" x14ac:dyDescent="0.25">
      <c r="A53" t="s">
        <v>402</v>
      </c>
      <c r="B53" t="s">
        <v>408</v>
      </c>
      <c r="C53" t="s">
        <v>404</v>
      </c>
      <c r="E53">
        <v>110584</v>
      </c>
      <c r="F53" t="s">
        <v>451</v>
      </c>
      <c r="G53" t="s">
        <v>474</v>
      </c>
      <c r="H53" s="531" t="s">
        <v>382</v>
      </c>
      <c r="I53" t="s">
        <v>840</v>
      </c>
      <c r="J53" t="str">
        <f t="shared" si="0"/>
        <v>P.58</v>
      </c>
      <c r="K53" s="531" t="s">
        <v>382</v>
      </c>
      <c r="L53" s="531" t="s">
        <v>382</v>
      </c>
      <c r="M53" t="s">
        <v>684</v>
      </c>
      <c r="N53" s="531" t="s">
        <v>382</v>
      </c>
      <c r="O53" t="s">
        <v>924</v>
      </c>
      <c r="P53" s="1218">
        <v>45628</v>
      </c>
      <c r="Q53" s="531" t="s">
        <v>382</v>
      </c>
      <c r="R53" s="531" t="s">
        <v>382</v>
      </c>
      <c r="S53">
        <v>2.5</v>
      </c>
      <c r="T53">
        <v>5</v>
      </c>
      <c r="U53">
        <v>10</v>
      </c>
      <c r="V53" t="s">
        <v>445</v>
      </c>
      <c r="W53" t="s">
        <v>383</v>
      </c>
      <c r="X53" t="s">
        <v>384</v>
      </c>
      <c r="Y53" t="s">
        <v>385</v>
      </c>
      <c r="Z53" t="s">
        <v>386</v>
      </c>
      <c r="AA53" t="s">
        <v>387</v>
      </c>
      <c r="AB53" t="s">
        <v>388</v>
      </c>
      <c r="AC53" t="s">
        <v>389</v>
      </c>
      <c r="AD53" t="s">
        <v>390</v>
      </c>
    </row>
    <row r="54" spans="1:30" x14ac:dyDescent="0.25">
      <c r="A54" t="s">
        <v>402</v>
      </c>
      <c r="B54" t="s">
        <v>409</v>
      </c>
      <c r="C54" t="s">
        <v>404</v>
      </c>
      <c r="E54">
        <v>110584</v>
      </c>
      <c r="F54" t="s">
        <v>451</v>
      </c>
      <c r="G54" t="s">
        <v>475</v>
      </c>
      <c r="H54" s="531" t="s">
        <v>382</v>
      </c>
      <c r="I54" t="s">
        <v>843</v>
      </c>
      <c r="J54" t="str">
        <f t="shared" si="0"/>
        <v>P.58</v>
      </c>
      <c r="K54" s="531" t="s">
        <v>382</v>
      </c>
      <c r="L54" s="531" t="s">
        <v>382</v>
      </c>
      <c r="M54" t="s">
        <v>684</v>
      </c>
      <c r="N54" s="531" t="s">
        <v>382</v>
      </c>
      <c r="O54" t="s">
        <v>924</v>
      </c>
      <c r="P54" s="1218">
        <v>45628</v>
      </c>
      <c r="Q54" s="531" t="s">
        <v>382</v>
      </c>
      <c r="R54" s="531" t="s">
        <v>382</v>
      </c>
      <c r="S54">
        <v>2.5</v>
      </c>
      <c r="T54">
        <v>5</v>
      </c>
      <c r="U54">
        <v>10</v>
      </c>
      <c r="V54" t="s">
        <v>445</v>
      </c>
      <c r="W54" t="s">
        <v>383</v>
      </c>
      <c r="X54" t="s">
        <v>384</v>
      </c>
      <c r="Y54" t="s">
        <v>385</v>
      </c>
      <c r="Z54" t="s">
        <v>386</v>
      </c>
      <c r="AA54" t="s">
        <v>387</v>
      </c>
      <c r="AB54" t="s">
        <v>388</v>
      </c>
      <c r="AC54" t="s">
        <v>389</v>
      </c>
      <c r="AD54" t="s">
        <v>390</v>
      </c>
    </row>
    <row r="55" spans="1:30" x14ac:dyDescent="0.25">
      <c r="A55" t="s">
        <v>402</v>
      </c>
      <c r="B55" t="s">
        <v>410</v>
      </c>
      <c r="C55" t="s">
        <v>404</v>
      </c>
      <c r="E55">
        <v>110584</v>
      </c>
      <c r="F55" t="s">
        <v>451</v>
      </c>
      <c r="G55" t="s">
        <v>476</v>
      </c>
      <c r="H55" s="531" t="s">
        <v>382</v>
      </c>
      <c r="I55" t="s">
        <v>846</v>
      </c>
      <c r="J55" t="str">
        <f t="shared" si="0"/>
        <v>P.58</v>
      </c>
      <c r="K55" s="531" t="s">
        <v>382</v>
      </c>
      <c r="L55" s="531" t="s">
        <v>382</v>
      </c>
      <c r="M55" t="s">
        <v>684</v>
      </c>
      <c r="N55" s="531" t="s">
        <v>382</v>
      </c>
      <c r="O55" t="s">
        <v>924</v>
      </c>
      <c r="P55" s="1218">
        <v>45628</v>
      </c>
      <c r="Q55" s="531" t="s">
        <v>382</v>
      </c>
      <c r="R55" s="531" t="s">
        <v>382</v>
      </c>
      <c r="S55">
        <v>2.5</v>
      </c>
      <c r="T55">
        <v>5</v>
      </c>
      <c r="U55">
        <v>10</v>
      </c>
      <c r="V55" t="s">
        <v>445</v>
      </c>
      <c r="W55" t="s">
        <v>383</v>
      </c>
      <c r="X55" t="s">
        <v>384</v>
      </c>
      <c r="Y55" t="s">
        <v>385</v>
      </c>
      <c r="Z55" t="s">
        <v>386</v>
      </c>
      <c r="AA55" t="s">
        <v>387</v>
      </c>
      <c r="AB55" t="s">
        <v>388</v>
      </c>
      <c r="AC55" t="s">
        <v>389</v>
      </c>
      <c r="AD55" t="s">
        <v>390</v>
      </c>
    </row>
    <row r="56" spans="1:30" x14ac:dyDescent="0.25">
      <c r="A56" t="s">
        <v>402</v>
      </c>
      <c r="B56" t="s">
        <v>411</v>
      </c>
      <c r="C56" t="s">
        <v>404</v>
      </c>
      <c r="E56">
        <v>110584</v>
      </c>
      <c r="F56" t="s">
        <v>451</v>
      </c>
      <c r="G56" t="s">
        <v>477</v>
      </c>
      <c r="H56" s="531" t="s">
        <v>382</v>
      </c>
      <c r="I56" t="s">
        <v>847</v>
      </c>
      <c r="J56" t="str">
        <f t="shared" si="0"/>
        <v>P.58</v>
      </c>
      <c r="K56" s="531" t="s">
        <v>382</v>
      </c>
      <c r="L56" s="531" t="s">
        <v>382</v>
      </c>
      <c r="M56" t="s">
        <v>684</v>
      </c>
      <c r="N56" s="531" t="s">
        <v>382</v>
      </c>
      <c r="O56" t="s">
        <v>924</v>
      </c>
      <c r="P56" s="1218">
        <v>45628</v>
      </c>
      <c r="Q56" s="531" t="s">
        <v>382</v>
      </c>
      <c r="R56" s="531" t="s">
        <v>382</v>
      </c>
      <c r="S56">
        <v>2.5</v>
      </c>
      <c r="T56">
        <v>5</v>
      </c>
      <c r="U56">
        <v>10</v>
      </c>
      <c r="V56" t="s">
        <v>445</v>
      </c>
      <c r="W56" t="s">
        <v>383</v>
      </c>
      <c r="X56" t="s">
        <v>384</v>
      </c>
      <c r="Y56" t="s">
        <v>385</v>
      </c>
      <c r="Z56" t="s">
        <v>386</v>
      </c>
      <c r="AA56" t="s">
        <v>387</v>
      </c>
      <c r="AB56" t="s">
        <v>388</v>
      </c>
      <c r="AC56" t="s">
        <v>389</v>
      </c>
      <c r="AD56" t="s">
        <v>390</v>
      </c>
    </row>
    <row r="57" spans="1:30" x14ac:dyDescent="0.25">
      <c r="A57" t="s">
        <v>453</v>
      </c>
      <c r="B57" t="s">
        <v>467</v>
      </c>
      <c r="C57" t="s">
        <v>455</v>
      </c>
      <c r="E57">
        <v>110584</v>
      </c>
      <c r="F57" t="s">
        <v>465</v>
      </c>
      <c r="G57" t="s">
        <v>466</v>
      </c>
      <c r="H57" s="531" t="s">
        <v>382</v>
      </c>
      <c r="I57" t="s">
        <v>898</v>
      </c>
      <c r="J57" t="str">
        <f t="shared" si="0"/>
        <v>P.58</v>
      </c>
      <c r="K57" s="531" t="s">
        <v>382</v>
      </c>
      <c r="L57" s="531" t="s">
        <v>382</v>
      </c>
      <c r="M57" t="s">
        <v>684</v>
      </c>
      <c r="N57" s="531" t="s">
        <v>382</v>
      </c>
      <c r="O57" t="s">
        <v>924</v>
      </c>
      <c r="P57" s="1218">
        <v>45628</v>
      </c>
      <c r="Q57" s="531" t="s">
        <v>382</v>
      </c>
      <c r="R57" s="531" t="s">
        <v>382</v>
      </c>
      <c r="S57" s="531" t="s">
        <v>382</v>
      </c>
      <c r="T57" s="531" t="s">
        <v>382</v>
      </c>
      <c r="U57" s="531" t="s">
        <v>382</v>
      </c>
      <c r="V57" t="s">
        <v>445</v>
      </c>
      <c r="W57" t="s">
        <v>383</v>
      </c>
      <c r="X57" t="s">
        <v>384</v>
      </c>
      <c r="Y57" t="s">
        <v>385</v>
      </c>
      <c r="Z57" t="s">
        <v>386</v>
      </c>
      <c r="AA57" t="s">
        <v>387</v>
      </c>
      <c r="AB57" t="s">
        <v>388</v>
      </c>
      <c r="AC57" t="s">
        <v>389</v>
      </c>
      <c r="AD57" t="s">
        <v>390</v>
      </c>
    </row>
    <row r="58" spans="1:30" x14ac:dyDescent="0.25">
      <c r="A58" t="s">
        <v>453</v>
      </c>
      <c r="B58" t="s">
        <v>469</v>
      </c>
      <c r="C58" t="s">
        <v>455</v>
      </c>
      <c r="E58">
        <v>110584</v>
      </c>
      <c r="F58" t="s">
        <v>465</v>
      </c>
      <c r="G58" t="s">
        <v>468</v>
      </c>
      <c r="H58" s="531" t="s">
        <v>382</v>
      </c>
      <c r="I58" t="s">
        <v>996</v>
      </c>
      <c r="J58" t="str">
        <f t="shared" si="0"/>
        <v>P.58</v>
      </c>
      <c r="K58" s="531" t="s">
        <v>382</v>
      </c>
      <c r="L58" s="531" t="s">
        <v>382</v>
      </c>
      <c r="M58" t="s">
        <v>684</v>
      </c>
      <c r="N58" s="531" t="s">
        <v>382</v>
      </c>
      <c r="O58" t="s">
        <v>924</v>
      </c>
      <c r="P58" s="1218">
        <v>45628</v>
      </c>
      <c r="Q58" s="531" t="s">
        <v>382</v>
      </c>
      <c r="R58" s="531" t="s">
        <v>382</v>
      </c>
      <c r="S58" s="531" t="s">
        <v>382</v>
      </c>
      <c r="T58" s="531" t="s">
        <v>382</v>
      </c>
      <c r="U58" s="531" t="s">
        <v>382</v>
      </c>
      <c r="V58" t="s">
        <v>445</v>
      </c>
      <c r="W58" t="s">
        <v>383</v>
      </c>
      <c r="X58" t="s">
        <v>384</v>
      </c>
      <c r="Y58" t="s">
        <v>385</v>
      </c>
      <c r="Z58" t="s">
        <v>386</v>
      </c>
      <c r="AA58" t="s">
        <v>387</v>
      </c>
      <c r="AB58" t="s">
        <v>388</v>
      </c>
      <c r="AC58" t="s">
        <v>389</v>
      </c>
      <c r="AD58" t="s">
        <v>390</v>
      </c>
    </row>
    <row r="59" spans="1:30" x14ac:dyDescent="0.25">
      <c r="A59" t="s">
        <v>453</v>
      </c>
      <c r="B59" t="s">
        <v>896</v>
      </c>
      <c r="C59" t="s">
        <v>455</v>
      </c>
      <c r="E59">
        <v>110584</v>
      </c>
      <c r="F59" t="s">
        <v>897</v>
      </c>
      <c r="G59" s="531" t="s">
        <v>382</v>
      </c>
      <c r="H59" s="531" t="s">
        <v>382</v>
      </c>
      <c r="I59" t="s">
        <v>997</v>
      </c>
      <c r="J59" t="str">
        <f t="shared" si="0"/>
        <v>P.58</v>
      </c>
      <c r="K59" s="531" t="s">
        <v>382</v>
      </c>
      <c r="L59" s="531" t="s">
        <v>382</v>
      </c>
      <c r="M59" t="s">
        <v>684</v>
      </c>
      <c r="N59" s="531" t="s">
        <v>382</v>
      </c>
      <c r="O59" t="s">
        <v>924</v>
      </c>
      <c r="P59" s="1218">
        <v>45628</v>
      </c>
      <c r="Q59" s="531" t="s">
        <v>382</v>
      </c>
      <c r="R59" s="531" t="s">
        <v>382</v>
      </c>
      <c r="S59" s="531" t="s">
        <v>382</v>
      </c>
      <c r="T59" s="531" t="s">
        <v>382</v>
      </c>
      <c r="U59" s="531" t="s">
        <v>382</v>
      </c>
      <c r="V59" t="s">
        <v>445</v>
      </c>
      <c r="W59" t="s">
        <v>383</v>
      </c>
      <c r="X59" t="s">
        <v>384</v>
      </c>
      <c r="Y59" t="s">
        <v>385</v>
      </c>
      <c r="Z59" t="s">
        <v>386</v>
      </c>
      <c r="AA59" t="s">
        <v>387</v>
      </c>
      <c r="AB59" t="s">
        <v>388</v>
      </c>
      <c r="AC59" t="s">
        <v>389</v>
      </c>
      <c r="AD59" t="s">
        <v>390</v>
      </c>
    </row>
  </sheetData>
  <phoneticPr fontId="2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D1684-195D-4AC3-B7E4-5AD59E2B91ED}">
  <dimension ref="C4:E8"/>
  <sheetViews>
    <sheetView workbookViewId="0">
      <selection activeCell="G28" sqref="G28"/>
    </sheetView>
  </sheetViews>
  <sheetFormatPr defaultRowHeight="15" x14ac:dyDescent="0.25"/>
  <cols>
    <col min="3" max="3" width="29.7109375" bestFit="1" customWidth="1"/>
  </cols>
  <sheetData>
    <row r="4" spans="3:5" x14ac:dyDescent="0.25">
      <c r="D4" s="70"/>
    </row>
    <row r="5" spans="3:5" x14ac:dyDescent="0.25">
      <c r="C5" t="s">
        <v>805</v>
      </c>
      <c r="D5" s="70">
        <f>'GS007 - ADA'!Y68</f>
        <v>4</v>
      </c>
      <c r="E5" t="s">
        <v>7</v>
      </c>
    </row>
    <row r="6" spans="3:5" x14ac:dyDescent="0.25">
      <c r="C6" t="s">
        <v>806</v>
      </c>
      <c r="D6" s="915">
        <f>'GS006 - EC'!L28</f>
        <v>390.65888888888844</v>
      </c>
      <c r="E6" t="s">
        <v>7</v>
      </c>
    </row>
    <row r="7" spans="3:5" ht="15.75" thickBot="1" x14ac:dyDescent="0.3"/>
    <row r="8" spans="3:5" ht="15.75" thickBot="1" x14ac:dyDescent="0.3">
      <c r="C8" s="77" t="s">
        <v>117</v>
      </c>
      <c r="D8" s="78">
        <f>SUM(D4:D7)*0.000207</f>
        <v>8.1694389999999908E-2</v>
      </c>
      <c r="E8" s="79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8552A-8410-4266-9951-B31D6AC0221D}">
  <sheetPr>
    <tabColor rgb="FFFFFF00"/>
  </sheetPr>
  <dimension ref="A1:X68"/>
  <sheetViews>
    <sheetView topLeftCell="C1" workbookViewId="0">
      <selection activeCell="F17" sqref="F17:I31"/>
    </sheetView>
  </sheetViews>
  <sheetFormatPr defaultRowHeight="15" x14ac:dyDescent="0.25"/>
  <cols>
    <col min="2" max="2" width="37.140625" customWidth="1"/>
    <col min="3" max="5" width="18.7109375" customWidth="1"/>
    <col min="6" max="6" width="38.42578125" customWidth="1"/>
    <col min="7" max="7" width="4.28515625" customWidth="1"/>
    <col min="8" max="8" width="2.140625" bestFit="1" customWidth="1"/>
    <col min="9" max="9" width="4.28515625" customWidth="1"/>
    <col min="10" max="10" width="13.42578125" bestFit="1" customWidth="1"/>
    <col min="11" max="11" width="14.28515625" bestFit="1" customWidth="1"/>
    <col min="13" max="16" width="8.7109375" style="20" customWidth="1"/>
    <col min="17" max="17" width="10.28515625" style="20" bestFit="1" customWidth="1"/>
    <col min="18" max="20" width="8.7109375" style="20" customWidth="1"/>
    <col min="21" max="21" width="9.140625" style="20" bestFit="1" customWidth="1"/>
    <col min="22" max="22" width="10.28515625" style="20" bestFit="1" customWidth="1"/>
    <col min="23" max="23" width="9.7109375" style="20" customWidth="1"/>
    <col min="24" max="24" width="9.5703125" style="20" customWidth="1"/>
  </cols>
  <sheetData>
    <row r="1" spans="1:24" ht="15.75" x14ac:dyDescent="0.25">
      <c r="A1" s="37"/>
      <c r="B1" s="38"/>
      <c r="C1" s="1294"/>
      <c r="D1" s="1294"/>
      <c r="E1" s="1294"/>
    </row>
    <row r="2" spans="1:24" x14ac:dyDescent="0.25">
      <c r="A2" s="96"/>
      <c r="B2" s="97"/>
      <c r="C2" s="563" t="s">
        <v>167</v>
      </c>
      <c r="D2" s="563" t="s">
        <v>168</v>
      </c>
      <c r="E2" s="564" t="s">
        <v>169</v>
      </c>
    </row>
    <row r="3" spans="1:24" x14ac:dyDescent="0.25">
      <c r="A3" s="1303" t="s">
        <v>548</v>
      </c>
      <c r="B3" s="1303"/>
      <c r="C3" s="559">
        <v>6800</v>
      </c>
      <c r="D3" s="559">
        <v>750</v>
      </c>
      <c r="E3" s="559">
        <v>2100</v>
      </c>
    </row>
    <row r="4" spans="1:24" x14ac:dyDescent="0.25">
      <c r="A4" s="1303" t="s">
        <v>549</v>
      </c>
      <c r="B4" s="1303"/>
      <c r="C4" s="559">
        <v>7100</v>
      </c>
      <c r="D4" s="559">
        <v>800</v>
      </c>
      <c r="E4" s="559">
        <v>2300</v>
      </c>
    </row>
    <row r="5" spans="1:24" x14ac:dyDescent="0.25">
      <c r="A5" s="1303" t="s">
        <v>550</v>
      </c>
      <c r="B5" s="1303"/>
      <c r="C5" s="559">
        <v>950</v>
      </c>
      <c r="D5" s="559">
        <v>100</v>
      </c>
      <c r="E5" s="559">
        <v>450</v>
      </c>
    </row>
    <row r="6" spans="1:24" x14ac:dyDescent="0.25">
      <c r="A6" s="1303" t="s">
        <v>72</v>
      </c>
      <c r="B6" s="1303"/>
      <c r="C6" s="560">
        <v>0.66</v>
      </c>
      <c r="D6" s="560">
        <v>0.59</v>
      </c>
      <c r="E6" s="560">
        <v>0.71</v>
      </c>
    </row>
    <row r="7" spans="1:24" ht="15" customHeight="1" x14ac:dyDescent="0.25">
      <c r="A7" s="1303" t="s">
        <v>73</v>
      </c>
      <c r="B7" s="1303"/>
      <c r="C7" s="560">
        <v>0.34</v>
      </c>
      <c r="D7" s="560">
        <v>0.1</v>
      </c>
      <c r="E7" s="560">
        <v>0.11</v>
      </c>
    </row>
    <row r="8" spans="1:24" ht="15" customHeight="1" x14ac:dyDescent="0.25">
      <c r="A8" s="1303" t="s">
        <v>74</v>
      </c>
      <c r="B8" s="1303"/>
      <c r="C8" s="1305" t="s">
        <v>554</v>
      </c>
      <c r="D8" s="1305"/>
      <c r="E8" s="1305"/>
    </row>
    <row r="9" spans="1:24" ht="15" customHeight="1" x14ac:dyDescent="0.25">
      <c r="A9" s="1303" t="s">
        <v>75</v>
      </c>
      <c r="B9" s="1303"/>
      <c r="C9" s="1305" t="s">
        <v>554</v>
      </c>
      <c r="D9" s="1305"/>
      <c r="E9" s="1305"/>
    </row>
    <row r="10" spans="1:24" ht="33" customHeight="1" x14ac:dyDescent="0.25">
      <c r="A10" s="1304" t="s">
        <v>76</v>
      </c>
      <c r="B10" s="1304"/>
      <c r="C10" s="561" t="s">
        <v>552</v>
      </c>
      <c r="D10" s="561" t="s">
        <v>553</v>
      </c>
      <c r="E10" s="561" t="s">
        <v>552</v>
      </c>
    </row>
    <row r="11" spans="1:24" x14ac:dyDescent="0.25">
      <c r="A11" s="1303" t="s">
        <v>77</v>
      </c>
      <c r="B11" s="1303"/>
      <c r="C11" s="562" t="s">
        <v>551</v>
      </c>
      <c r="D11" s="562" t="s">
        <v>551</v>
      </c>
      <c r="E11" s="562" t="s">
        <v>551</v>
      </c>
    </row>
    <row r="12" spans="1:24" x14ac:dyDescent="0.25">
      <c r="A12" s="95"/>
      <c r="B12" s="95"/>
      <c r="C12" s="95"/>
      <c r="D12" s="95"/>
      <c r="E12" s="95"/>
    </row>
    <row r="13" spans="1:24" x14ac:dyDescent="0.25">
      <c r="A13" s="95"/>
      <c r="B13" s="95"/>
      <c r="C13" s="95"/>
      <c r="D13" s="95"/>
      <c r="E13" s="95"/>
    </row>
    <row r="14" spans="1:24" ht="15.75" thickBot="1" x14ac:dyDescent="0.3"/>
    <row r="15" spans="1:24" ht="15.75" x14ac:dyDescent="0.25">
      <c r="F15" s="82" t="s">
        <v>78</v>
      </c>
      <c r="G15" s="83"/>
      <c r="H15" s="83"/>
      <c r="I15" s="83"/>
      <c r="J15" s="84"/>
      <c r="K15" s="84"/>
      <c r="L15" s="84"/>
      <c r="M15" s="1297" t="s">
        <v>66</v>
      </c>
      <c r="N15" s="1298"/>
      <c r="O15" s="1298"/>
      <c r="P15" s="1298"/>
      <c r="Q15" s="1298"/>
      <c r="R15" s="1298"/>
      <c r="S15" s="1298"/>
      <c r="T15" s="1298"/>
      <c r="U15" s="1297" t="s">
        <v>67</v>
      </c>
      <c r="V15" s="1301"/>
      <c r="W15" s="1297" t="s">
        <v>31</v>
      </c>
      <c r="X15" s="1301"/>
    </row>
    <row r="16" spans="1:24" ht="16.5" thickBot="1" x14ac:dyDescent="0.3">
      <c r="F16" s="228"/>
      <c r="G16" s="229"/>
      <c r="H16" s="229"/>
      <c r="I16" s="229"/>
      <c r="J16" s="84" t="s">
        <v>807</v>
      </c>
      <c r="K16" s="84" t="s">
        <v>808</v>
      </c>
      <c r="L16" s="84"/>
      <c r="M16" s="1299"/>
      <c r="N16" s="1300"/>
      <c r="O16" s="1300"/>
      <c r="P16" s="1300"/>
      <c r="Q16" s="1300"/>
      <c r="R16" s="1300"/>
      <c r="S16" s="1300"/>
      <c r="T16" s="1300"/>
      <c r="U16" s="1299" t="s">
        <v>68</v>
      </c>
      <c r="V16" s="1302"/>
      <c r="W16" s="1299" t="s">
        <v>69</v>
      </c>
      <c r="X16" s="1302"/>
    </row>
    <row r="17" spans="6:24" ht="15" customHeight="1" x14ac:dyDescent="0.25">
      <c r="F17" s="86" t="s">
        <v>79</v>
      </c>
      <c r="G17" s="230"/>
      <c r="H17" s="230"/>
      <c r="I17" s="230" t="str">
        <f>VLOOKUP(K17,'Sheet Mgr'!$B$2:$J$59,8,FALSE)</f>
        <v>P.1</v>
      </c>
      <c r="J17" s="84"/>
      <c r="K17" s="84" t="str">
        <f>'Sheet Mgr'!B2</f>
        <v>110584_GT001</v>
      </c>
      <c r="L17" s="84"/>
      <c r="M17" s="1205" t="s">
        <v>829</v>
      </c>
      <c r="N17" s="1206">
        <v>45310</v>
      </c>
      <c r="O17" s="1205" t="s">
        <v>919</v>
      </c>
      <c r="P17" s="1206">
        <v>44398</v>
      </c>
      <c r="Q17" s="1205" t="s">
        <v>823</v>
      </c>
      <c r="R17" s="1206">
        <v>43574</v>
      </c>
      <c r="S17" s="1205" t="s">
        <v>907</v>
      </c>
      <c r="T17" s="1206">
        <v>41565</v>
      </c>
      <c r="U17" s="1202">
        <v>800</v>
      </c>
      <c r="V17" s="1203">
        <v>45492</v>
      </c>
      <c r="W17" s="1295"/>
      <c r="X17" s="1296"/>
    </row>
    <row r="18" spans="6:24" ht="15" customHeight="1" x14ac:dyDescent="0.25">
      <c r="F18" s="548" t="s">
        <v>170</v>
      </c>
      <c r="G18" s="230"/>
      <c r="H18" s="230"/>
      <c r="I18" s="230" t="str">
        <f>VLOOKUP(K18,'Sheet Mgr'!$B$2:$J$59,8,FALSE)</f>
        <v>P.2</v>
      </c>
      <c r="J18" s="84"/>
      <c r="K18" s="84" t="str">
        <f>'Sheet Mgr'!B3</f>
        <v>110584_GB001</v>
      </c>
      <c r="L18" s="84"/>
      <c r="M18" s="1205" t="s">
        <v>903</v>
      </c>
      <c r="N18" s="1206">
        <v>41474</v>
      </c>
      <c r="O18" s="1205" t="s">
        <v>920</v>
      </c>
      <c r="P18" s="1206">
        <v>43119</v>
      </c>
      <c r="Q18" s="1205" t="s">
        <v>824</v>
      </c>
      <c r="R18" s="1206">
        <v>42755</v>
      </c>
      <c r="S18" s="1205" t="s">
        <v>908</v>
      </c>
      <c r="T18" s="1206">
        <v>41565</v>
      </c>
      <c r="U18" s="1200">
        <v>821</v>
      </c>
      <c r="V18" s="1201">
        <v>41019</v>
      </c>
      <c r="W18" s="1295"/>
      <c r="X18" s="1296"/>
    </row>
    <row r="19" spans="6:24" x14ac:dyDescent="0.25">
      <c r="F19" s="558" t="s">
        <v>80</v>
      </c>
      <c r="G19" s="230"/>
      <c r="H19" s="230"/>
      <c r="I19" s="230" t="str">
        <f>VLOOKUP(K19,'Sheet Mgr'!$B$2:$J$59,8,FALSE)</f>
        <v>P.3</v>
      </c>
      <c r="K19" s="84" t="str">
        <f>'Sheet Mgr'!B4</f>
        <v>110584_GY001</v>
      </c>
      <c r="L19" s="84"/>
      <c r="M19" s="1205" t="s">
        <v>904</v>
      </c>
      <c r="N19" s="1206">
        <v>44757</v>
      </c>
      <c r="O19" s="1205" t="s">
        <v>921</v>
      </c>
      <c r="P19" s="1206">
        <v>41474</v>
      </c>
      <c r="Q19" s="1205" t="s">
        <v>959</v>
      </c>
      <c r="R19" s="1206">
        <v>43574</v>
      </c>
      <c r="S19" s="1205" t="s">
        <v>909</v>
      </c>
      <c r="T19" s="1206">
        <v>41565</v>
      </c>
      <c r="U19" s="1200">
        <v>832</v>
      </c>
      <c r="V19" s="1201">
        <v>45492</v>
      </c>
      <c r="W19" s="1295"/>
      <c r="X19" s="1296"/>
    </row>
    <row r="20" spans="6:24" x14ac:dyDescent="0.25">
      <c r="F20" s="558" t="s">
        <v>81</v>
      </c>
      <c r="G20" s="230" t="str">
        <f>VLOOKUP(J20,'Sheet Mgr'!$B$2:$J$58,8,FALSE)</f>
        <v>P.4</v>
      </c>
      <c r="H20" s="1" t="s">
        <v>190</v>
      </c>
      <c r="I20" s="230" t="str">
        <f>VLOOKUP(K20,'Sheet Mgr'!$B$2:$J$59,8,FALSE)</f>
        <v>P.11</v>
      </c>
      <c r="J20" s="84" t="s">
        <v>449</v>
      </c>
      <c r="K20" s="84" t="s">
        <v>993</v>
      </c>
      <c r="L20" s="84"/>
      <c r="M20" s="1205" t="s">
        <v>905</v>
      </c>
      <c r="N20" s="1206">
        <v>45492</v>
      </c>
      <c r="O20" s="1216" t="s">
        <v>923</v>
      </c>
      <c r="P20" s="1217">
        <v>41292</v>
      </c>
      <c r="Q20" s="1205" t="s">
        <v>916</v>
      </c>
      <c r="R20" s="1206">
        <v>43574</v>
      </c>
      <c r="S20" s="1205" t="s">
        <v>910</v>
      </c>
      <c r="T20" s="1206">
        <v>41565</v>
      </c>
      <c r="U20" s="1200">
        <v>872</v>
      </c>
      <c r="V20" s="1201">
        <v>44582</v>
      </c>
      <c r="W20" s="1295"/>
      <c r="X20" s="1296"/>
    </row>
    <row r="21" spans="6:24" x14ac:dyDescent="0.25">
      <c r="F21" s="86" t="s">
        <v>82</v>
      </c>
      <c r="G21" s="230" t="str">
        <f>VLOOKUP(J21,'Sheet Mgr'!$B$2:$J$58,8,FALSE)</f>
        <v>P.12</v>
      </c>
      <c r="H21" s="230" t="s">
        <v>190</v>
      </c>
      <c r="I21" s="230" t="str">
        <f>VLOOKUP(K21,'Sheet Mgr'!$B$2:$J$59,8,FALSE)</f>
        <v>P.13</v>
      </c>
      <c r="J21" s="84" t="str">
        <f>'Sheet Mgr'!B13</f>
        <v>110584_GN001</v>
      </c>
      <c r="K21" s="84" t="str">
        <f>'Sheet Mgr'!B14</f>
        <v>110584_GN002</v>
      </c>
      <c r="L21" s="84"/>
      <c r="M21" s="1205"/>
      <c r="N21" s="1206"/>
      <c r="O21" s="1205" t="s">
        <v>922</v>
      </c>
      <c r="P21" s="1206">
        <v>42566</v>
      </c>
      <c r="Q21" s="1205" t="s">
        <v>822</v>
      </c>
      <c r="R21" s="1206">
        <v>44029</v>
      </c>
      <c r="S21" s="1205" t="s">
        <v>911</v>
      </c>
      <c r="T21" s="1206">
        <v>44211</v>
      </c>
      <c r="U21" s="1204">
        <v>875</v>
      </c>
      <c r="V21" s="1206">
        <v>43483</v>
      </c>
      <c r="W21" s="1295"/>
      <c r="X21" s="1296"/>
    </row>
    <row r="22" spans="6:24" x14ac:dyDescent="0.25">
      <c r="F22" s="86" t="s">
        <v>83</v>
      </c>
      <c r="G22" s="230" t="str">
        <f>VLOOKUP(J22,'Sheet Mgr'!$B$2:$J$58,8,FALSE)</f>
        <v>P.14</v>
      </c>
      <c r="H22" s="230" t="s">
        <v>190</v>
      </c>
      <c r="I22" s="230" t="str">
        <f>VLOOKUP(K22,'Sheet Mgr'!$B$2:$J$59,8,FALSE)</f>
        <v>P.16</v>
      </c>
      <c r="J22" s="84" t="str">
        <f>'Sheet Mgr'!B15</f>
        <v>110584_MN001</v>
      </c>
      <c r="K22" s="84" t="str">
        <f>'Sheet Mgr'!B17</f>
        <v>110584_MN003</v>
      </c>
      <c r="L22" s="84"/>
      <c r="M22" s="1205" t="s">
        <v>906</v>
      </c>
      <c r="N22" s="1206">
        <v>42384</v>
      </c>
      <c r="O22" s="1205"/>
      <c r="P22" s="1206"/>
      <c r="Q22" s="1205" t="s">
        <v>917</v>
      </c>
      <c r="R22" s="1206">
        <v>43847</v>
      </c>
      <c r="S22" s="1205" t="s">
        <v>912</v>
      </c>
      <c r="T22" s="1206">
        <v>41656</v>
      </c>
      <c r="U22" s="1204">
        <v>921</v>
      </c>
      <c r="V22" s="1206">
        <v>45492</v>
      </c>
      <c r="W22" s="1295"/>
      <c r="X22" s="1296"/>
    </row>
    <row r="23" spans="6:24" ht="15" customHeight="1" x14ac:dyDescent="0.25">
      <c r="F23" s="86" t="s">
        <v>84</v>
      </c>
      <c r="G23" s="230" t="str">
        <f>VLOOKUP(J23,'Sheet Mgr'!$B$2:$J$58,8,FALSE)</f>
        <v>P.17</v>
      </c>
      <c r="H23" s="230" t="s">
        <v>190</v>
      </c>
      <c r="I23" s="230" t="str">
        <f>VLOOKUP(K23,'Sheet Mgr'!$B$2:$J$59,8,FALSE)</f>
        <v>P.18</v>
      </c>
      <c r="J23" s="84" t="str">
        <f>'Sheet Mgr'!B18</f>
        <v>110584_GG001</v>
      </c>
      <c r="K23" s="84" t="str">
        <f>'Sheet Mgr'!B19</f>
        <v>110584_GG002</v>
      </c>
      <c r="L23" s="84"/>
      <c r="M23" s="1205"/>
      <c r="N23" s="1206"/>
      <c r="O23" s="1205"/>
      <c r="P23" s="1206"/>
      <c r="Q23" s="1205" t="s">
        <v>918</v>
      </c>
      <c r="R23" s="1206">
        <v>41474</v>
      </c>
      <c r="S23" s="1205" t="s">
        <v>913</v>
      </c>
      <c r="T23" s="1206">
        <v>45310</v>
      </c>
      <c r="U23" s="1204"/>
      <c r="V23" s="1206"/>
      <c r="W23" s="1295"/>
      <c r="X23" s="1296"/>
    </row>
    <row r="24" spans="6:24" ht="15" customHeight="1" x14ac:dyDescent="0.25">
      <c r="F24" s="86" t="s">
        <v>171</v>
      </c>
      <c r="G24" s="230" t="str">
        <f>VLOOKUP(J24,'Sheet Mgr'!$B$2:$J$58,8,FALSE)</f>
        <v>P.19</v>
      </c>
      <c r="H24" s="230" t="s">
        <v>190</v>
      </c>
      <c r="I24" s="230" t="str">
        <f>VLOOKUP(K24,'Sheet Mgr'!$B$2:$J$59,8,FALSE)</f>
        <v>P.23</v>
      </c>
      <c r="J24" s="84" t="str">
        <f>'Sheet Mgr'!B20</f>
        <v>110584_GS001</v>
      </c>
      <c r="K24" s="84" t="str">
        <f>'Sheet Mgr'!B24</f>
        <v>110584_GS005</v>
      </c>
      <c r="L24" s="84"/>
      <c r="M24" s="1205"/>
      <c r="N24" s="1206"/>
      <c r="O24" s="1205"/>
      <c r="P24" s="1206"/>
      <c r="Q24" s="1205"/>
      <c r="R24" s="1206"/>
      <c r="S24" s="1205" t="s">
        <v>914</v>
      </c>
      <c r="T24" s="1206">
        <v>45037</v>
      </c>
      <c r="U24" s="1204"/>
      <c r="V24" s="1206"/>
      <c r="W24" s="1295"/>
      <c r="X24" s="1296"/>
    </row>
    <row r="25" spans="6:24" x14ac:dyDescent="0.25">
      <c r="F25" s="86" t="s">
        <v>347</v>
      </c>
      <c r="G25" s="230" t="str">
        <f>VLOOKUP(J25,'Sheet Mgr'!$B$2:$J$58,8,FALSE)</f>
        <v>P.24</v>
      </c>
      <c r="H25" s="231" t="s">
        <v>190</v>
      </c>
      <c r="I25" s="230" t="str">
        <f>VLOOKUP(K25,'Sheet Mgr'!$B$2:$J$59,8,FALSE)</f>
        <v>P.25</v>
      </c>
      <c r="J25" s="84" t="str">
        <f>'Sheet Mgr'!B25</f>
        <v>110584_GS006</v>
      </c>
      <c r="K25" s="84" t="str">
        <f>'Sheet Mgr'!B26</f>
        <v>110584_GS007</v>
      </c>
      <c r="L25" s="84"/>
      <c r="M25" s="1205"/>
      <c r="N25" s="1206"/>
      <c r="O25" s="1205"/>
      <c r="P25" s="1206"/>
      <c r="Q25" s="1205"/>
      <c r="R25" s="1206"/>
      <c r="S25" s="1205" t="s">
        <v>915</v>
      </c>
      <c r="T25" s="1206">
        <v>45128</v>
      </c>
      <c r="U25" s="1204"/>
      <c r="V25" s="1206"/>
      <c r="W25" s="1295"/>
      <c r="X25" s="1296"/>
    </row>
    <row r="26" spans="6:24" x14ac:dyDescent="0.25">
      <c r="F26" s="86" t="s">
        <v>172</v>
      </c>
      <c r="G26" s="230" t="str">
        <f>VLOOKUP(J26,'Sheet Mgr'!$B$2:$J$58,8,FALSE)</f>
        <v>P.26</v>
      </c>
      <c r="H26" s="231" t="s">
        <v>190</v>
      </c>
      <c r="I26" s="230" t="str">
        <f>VLOOKUP(K26,'Sheet Mgr'!$B$2:$J$59,8,FALSE)</f>
        <v>P.37</v>
      </c>
      <c r="J26" s="84" t="str">
        <f>'Sheet Mgr'!B27</f>
        <v>110584_GP001</v>
      </c>
      <c r="K26" s="84" t="str">
        <f>'Sheet Mgr'!B38</f>
        <v>110584_GP012</v>
      </c>
      <c r="L26" s="84"/>
      <c r="M26" s="1205"/>
      <c r="N26" s="1206"/>
      <c r="O26" s="1205"/>
      <c r="P26" s="1206"/>
      <c r="Q26" s="1205"/>
      <c r="R26" s="1206"/>
      <c r="S26" s="1209"/>
      <c r="T26" s="1210"/>
      <c r="U26" s="1204"/>
      <c r="V26" s="1210"/>
      <c r="W26" s="1295"/>
      <c r="X26" s="1296"/>
    </row>
    <row r="27" spans="6:24" x14ac:dyDescent="0.25">
      <c r="F27" s="86" t="s">
        <v>173</v>
      </c>
      <c r="G27" s="230" t="str">
        <f>VLOOKUP(J27,'Sheet Mgr'!$B$2:$J$58,8,FALSE)</f>
        <v>P.38</v>
      </c>
      <c r="H27" s="231" t="s">
        <v>190</v>
      </c>
      <c r="I27" s="230" t="str">
        <f>VLOOKUP(K27,'Sheet Mgr'!$B$2:$J$59,8,FALSE)</f>
        <v>P.41</v>
      </c>
      <c r="J27" s="84" t="str">
        <f>'Sheet Mgr'!B39</f>
        <v>110584_GP013</v>
      </c>
      <c r="K27" s="84" t="str">
        <f>'Sheet Mgr'!B42</f>
        <v>110584_GP016</v>
      </c>
      <c r="L27" s="84"/>
      <c r="M27" s="1205"/>
      <c r="N27" s="1206"/>
      <c r="O27" s="1205"/>
      <c r="P27" s="1206"/>
      <c r="Q27" s="1205"/>
      <c r="R27" s="1206"/>
      <c r="S27" s="1209"/>
      <c r="T27" s="1210"/>
      <c r="U27" s="1204"/>
      <c r="V27" s="1210"/>
      <c r="W27" s="1295"/>
      <c r="X27" s="1296"/>
    </row>
    <row r="28" spans="6:24" x14ac:dyDescent="0.25">
      <c r="F28" s="86" t="s">
        <v>174</v>
      </c>
      <c r="G28" s="230" t="str">
        <f>VLOOKUP(J28,'Sheet Mgr'!$B$2:$J$58,8,FALSE)</f>
        <v>P.42</v>
      </c>
      <c r="H28" s="231" t="s">
        <v>190</v>
      </c>
      <c r="I28" s="230" t="str">
        <f>VLOOKUP(K28,'Sheet Mgr'!$B$2:$J$59,8,FALSE)</f>
        <v>P.46</v>
      </c>
      <c r="J28" s="84" t="str">
        <f>'Sheet Mgr'!B43</f>
        <v>110584_GP017</v>
      </c>
      <c r="K28" s="84" t="str">
        <f>'Sheet Mgr'!B47</f>
        <v>110584_GP021</v>
      </c>
      <c r="L28" s="84"/>
      <c r="M28" s="1205"/>
      <c r="N28" s="1206"/>
      <c r="O28" s="1205"/>
      <c r="P28" s="1206"/>
      <c r="Q28" s="1205"/>
      <c r="R28" s="1206"/>
      <c r="S28" s="1209"/>
      <c r="T28" s="1210"/>
      <c r="U28" s="1204"/>
      <c r="V28" s="1210"/>
      <c r="W28" s="1295"/>
      <c r="X28" s="1296"/>
    </row>
    <row r="29" spans="6:24" x14ac:dyDescent="0.25">
      <c r="F29" s="86" t="s">
        <v>452</v>
      </c>
      <c r="G29" s="230"/>
      <c r="H29" s="231"/>
      <c r="I29" s="230" t="str">
        <f>VLOOKUP(K29,'Sheet Mgr'!$B$2:$J$59,8,FALSE)</f>
        <v>P.47</v>
      </c>
      <c r="J29" s="84"/>
      <c r="K29" s="84" t="str">
        <f>'Sheet Mgr'!B48</f>
        <v>110584_GS010</v>
      </c>
      <c r="L29" s="84"/>
      <c r="M29" s="1205"/>
      <c r="N29" s="1206"/>
      <c r="O29" s="1205"/>
      <c r="P29" s="1206"/>
      <c r="Q29" s="1205"/>
      <c r="R29" s="1206"/>
      <c r="S29" s="1205"/>
      <c r="T29" s="1206"/>
      <c r="U29" s="1204"/>
      <c r="V29" s="1210"/>
      <c r="W29" s="87"/>
      <c r="X29" s="88"/>
    </row>
    <row r="30" spans="6:24" x14ac:dyDescent="0.25">
      <c r="F30" s="86" t="s">
        <v>451</v>
      </c>
      <c r="G30" s="230" t="str">
        <f>VLOOKUP(J30,'Sheet Mgr'!$B$2:$J$58,8,FALSE)</f>
        <v>P.48</v>
      </c>
      <c r="H30" s="231" t="s">
        <v>190</v>
      </c>
      <c r="I30" s="230" t="str">
        <f>VLOOKUP(K30,'Sheet Mgr'!$B$2:$J$59,8,FALSE)</f>
        <v>P.55</v>
      </c>
      <c r="J30" s="84" t="str">
        <f>'Sheet Mgr'!B49</f>
        <v>110584_GM001</v>
      </c>
      <c r="K30" s="84" t="str">
        <f>'Sheet Mgr'!B56</f>
        <v>110584_GM008</v>
      </c>
      <c r="L30" s="84"/>
      <c r="M30" s="1205"/>
      <c r="N30" s="1206"/>
      <c r="O30" s="1205"/>
      <c r="P30" s="1206"/>
      <c r="Q30" s="1205"/>
      <c r="R30" s="1206"/>
      <c r="S30" s="1205"/>
      <c r="T30" s="1206"/>
      <c r="U30" s="1204"/>
      <c r="V30" s="1210"/>
      <c r="W30" s="89"/>
      <c r="X30" s="90"/>
    </row>
    <row r="31" spans="6:24" x14ac:dyDescent="0.25">
      <c r="F31" s="86" t="s">
        <v>348</v>
      </c>
      <c r="G31" s="230" t="str">
        <f>VLOOKUP(J31,'Sheet Mgr'!$B$2:$J$58,8,FALSE)</f>
        <v>P.56</v>
      </c>
      <c r="H31" s="231" t="s">
        <v>190</v>
      </c>
      <c r="I31" s="230" t="str">
        <f>VLOOKUP(K31,'Sheet Mgr'!$B$2:$J$59,8,FALSE)</f>
        <v>P.58</v>
      </c>
      <c r="J31" s="84" t="str">
        <f>'Sheet Mgr'!B57</f>
        <v>110584_GS008</v>
      </c>
      <c r="K31" s="84" t="str">
        <f>'Sheet Mgr'!B59</f>
        <v>110584_GS011</v>
      </c>
      <c r="L31" s="84"/>
      <c r="M31" s="1205"/>
      <c r="N31" s="1206"/>
      <c r="O31" s="1205"/>
      <c r="P31" s="1206"/>
      <c r="Q31" s="1211"/>
      <c r="R31" s="1212"/>
      <c r="S31" s="1205"/>
      <c r="T31" s="1206"/>
      <c r="U31" s="1204"/>
      <c r="V31" s="1206"/>
      <c r="W31" s="91"/>
      <c r="X31" s="92"/>
    </row>
    <row r="32" spans="6:24" ht="15.75" thickBot="1" x14ac:dyDescent="0.3">
      <c r="F32" s="86"/>
      <c r="G32" s="232"/>
      <c r="H32" s="231"/>
      <c r="I32" s="232"/>
      <c r="J32" s="84"/>
      <c r="K32" s="84"/>
      <c r="L32" s="84"/>
      <c r="M32" s="1207"/>
      <c r="N32" s="1208"/>
      <c r="O32" s="1207"/>
      <c r="P32" s="1208"/>
      <c r="Q32" s="1213"/>
      <c r="R32" s="1214"/>
      <c r="S32" s="1207"/>
      <c r="T32" s="1208"/>
      <c r="U32" s="1215"/>
      <c r="V32" s="1208"/>
      <c r="W32" s="93"/>
      <c r="X32" s="94"/>
    </row>
    <row r="33" spans="6:24" x14ac:dyDescent="0.25">
      <c r="F33" s="86"/>
      <c r="G33" s="230"/>
      <c r="H33" s="231"/>
      <c r="I33" s="230"/>
      <c r="M33" s="21"/>
      <c r="N33" s="21"/>
      <c r="O33" s="22"/>
      <c r="P33" s="22"/>
      <c r="Q33" s="22"/>
      <c r="R33" s="22"/>
      <c r="S33" s="24"/>
      <c r="T33" s="25"/>
      <c r="U33" s="26"/>
      <c r="V33" s="25"/>
      <c r="W33" s="22"/>
      <c r="X33" s="23"/>
    </row>
    <row r="34" spans="6:24" x14ac:dyDescent="0.25">
      <c r="F34" s="86"/>
      <c r="G34" s="230"/>
      <c r="H34" s="231"/>
      <c r="I34" s="230"/>
      <c r="M34" s="21"/>
      <c r="N34" s="21"/>
      <c r="O34" s="21"/>
      <c r="P34" s="21"/>
      <c r="Q34" s="21"/>
      <c r="R34" s="21"/>
      <c r="S34" s="80"/>
      <c r="T34" s="81"/>
      <c r="U34" s="26"/>
      <c r="V34" s="32"/>
      <c r="W34" s="22"/>
      <c r="X34" s="23"/>
    </row>
    <row r="35" spans="6:24" x14ac:dyDescent="0.25">
      <c r="F35" s="85"/>
      <c r="M35" s="21"/>
      <c r="N35" s="21"/>
      <c r="O35" s="21"/>
      <c r="P35" s="21"/>
      <c r="Q35" s="21"/>
      <c r="R35" s="25"/>
      <c r="S35" s="22"/>
      <c r="T35" s="22"/>
      <c r="U35" s="26"/>
      <c r="V35" s="32"/>
      <c r="W35" s="21"/>
      <c r="X35" s="21"/>
    </row>
    <row r="36" spans="6:24" x14ac:dyDescent="0.25">
      <c r="F36" s="84"/>
      <c r="M36" s="21"/>
      <c r="N36" s="21"/>
      <c r="O36" s="24"/>
      <c r="P36" s="25"/>
      <c r="Q36" s="24"/>
      <c r="R36" s="25"/>
      <c r="S36" s="21"/>
      <c r="T36" s="21"/>
      <c r="U36" s="26"/>
      <c r="V36" s="32"/>
      <c r="W36" s="21"/>
      <c r="X36" s="21"/>
    </row>
    <row r="37" spans="6:24" x14ac:dyDescent="0.25">
      <c r="K37" s="84"/>
      <c r="M37" s="24"/>
      <c r="N37" s="25"/>
      <c r="O37" s="24"/>
      <c r="P37" s="25"/>
      <c r="Q37" s="24"/>
      <c r="R37" s="25"/>
      <c r="S37" s="24"/>
      <c r="T37" s="25"/>
      <c r="U37" s="22"/>
      <c r="V37" s="23"/>
      <c r="W37" s="26"/>
      <c r="X37" s="25"/>
    </row>
    <row r="38" spans="6:24" x14ac:dyDescent="0.25">
      <c r="K38" s="84"/>
      <c r="M38" s="24"/>
      <c r="N38" s="25"/>
      <c r="O38" s="24"/>
      <c r="P38" s="25"/>
      <c r="Q38" s="24"/>
      <c r="R38" s="25"/>
      <c r="S38" s="24"/>
      <c r="T38" s="25"/>
      <c r="U38" s="22"/>
      <c r="V38" s="23"/>
      <c r="W38" s="26"/>
      <c r="X38" s="25"/>
    </row>
    <row r="39" spans="6:24" x14ac:dyDescent="0.25">
      <c r="K39" s="84"/>
      <c r="M39" s="24"/>
      <c r="N39" s="25"/>
      <c r="O39" s="24"/>
      <c r="P39" s="25"/>
      <c r="Q39" s="24"/>
      <c r="R39" s="25"/>
      <c r="S39" s="24"/>
      <c r="T39" s="25"/>
      <c r="U39" s="21"/>
      <c r="V39" s="21"/>
      <c r="W39" s="26"/>
      <c r="X39" s="25"/>
    </row>
    <row r="40" spans="6:24" x14ac:dyDescent="0.25">
      <c r="K40" s="84"/>
      <c r="M40" s="24"/>
      <c r="N40" s="25"/>
      <c r="O40" s="24"/>
      <c r="P40" s="25"/>
      <c r="Q40" s="24"/>
      <c r="R40" s="25"/>
      <c r="S40" s="24"/>
      <c r="T40" s="25"/>
      <c r="U40" s="21"/>
      <c r="V40" s="21"/>
      <c r="W40" s="26"/>
      <c r="X40" s="25"/>
    </row>
    <row r="41" spans="6:24" x14ac:dyDescent="0.25">
      <c r="K41" s="84"/>
      <c r="M41" s="24"/>
      <c r="N41" s="25"/>
      <c r="O41" s="24"/>
      <c r="P41" s="25"/>
      <c r="Q41" s="24"/>
      <c r="R41" s="25"/>
      <c r="S41" s="24"/>
      <c r="T41" s="25"/>
      <c r="U41" s="26"/>
      <c r="V41" s="25"/>
      <c r="W41" s="26"/>
      <c r="X41" s="25"/>
    </row>
    <row r="42" spans="6:24" x14ac:dyDescent="0.25">
      <c r="K42" s="84"/>
      <c r="M42" s="24"/>
      <c r="N42" s="25"/>
      <c r="O42" s="24"/>
      <c r="P42" s="25"/>
      <c r="Q42" s="24"/>
      <c r="R42" s="25"/>
      <c r="S42" s="24"/>
      <c r="T42" s="25"/>
      <c r="U42" s="26"/>
      <c r="V42" s="25"/>
      <c r="W42" s="26"/>
      <c r="X42" s="25"/>
    </row>
    <row r="43" spans="6:24" x14ac:dyDescent="0.25">
      <c r="M43" s="24"/>
      <c r="N43" s="25"/>
      <c r="O43" s="24"/>
      <c r="P43" s="25"/>
      <c r="Q43" s="24"/>
      <c r="R43" s="34"/>
      <c r="S43" s="24"/>
      <c r="T43" s="25"/>
      <c r="U43" s="26"/>
      <c r="V43" s="25"/>
      <c r="W43" s="26"/>
      <c r="X43" s="25"/>
    </row>
    <row r="44" spans="6:24" x14ac:dyDescent="0.25">
      <c r="M44" s="24"/>
      <c r="N44" s="25"/>
      <c r="O44" s="24"/>
      <c r="P44" s="25"/>
      <c r="Q44" s="24"/>
      <c r="R44" s="21"/>
      <c r="S44" s="24"/>
      <c r="T44" s="25"/>
      <c r="U44" s="26"/>
      <c r="V44" s="25"/>
      <c r="W44" s="26"/>
      <c r="X44" s="25"/>
    </row>
    <row r="45" spans="6:24" x14ac:dyDescent="0.25">
      <c r="M45" s="24"/>
      <c r="N45" s="25"/>
      <c r="O45" s="24"/>
      <c r="P45" s="25"/>
      <c r="Q45" s="24"/>
      <c r="R45" s="21"/>
      <c r="S45" s="33"/>
      <c r="T45" s="34"/>
      <c r="U45" s="26"/>
      <c r="V45" s="25"/>
      <c r="W45" s="26"/>
      <c r="X45" s="25"/>
    </row>
    <row r="46" spans="6:24" x14ac:dyDescent="0.25">
      <c r="K46" s="84"/>
      <c r="M46" s="24"/>
      <c r="N46" s="25"/>
      <c r="O46" s="24"/>
      <c r="P46" s="25"/>
      <c r="Q46" s="24"/>
      <c r="S46" s="21"/>
      <c r="T46" s="21"/>
      <c r="U46" s="26"/>
      <c r="V46" s="25"/>
      <c r="W46" s="27"/>
      <c r="X46" s="27"/>
    </row>
    <row r="47" spans="6:24" x14ac:dyDescent="0.25">
      <c r="M47" s="24"/>
      <c r="N47" s="25"/>
      <c r="O47" s="24"/>
      <c r="P47" s="25"/>
      <c r="Q47" s="24"/>
      <c r="S47" s="21"/>
      <c r="T47" s="21"/>
      <c r="U47" s="26"/>
      <c r="V47" s="25"/>
      <c r="W47" s="27"/>
      <c r="X47" s="27"/>
    </row>
    <row r="48" spans="6:24" x14ac:dyDescent="0.25">
      <c r="M48" s="24"/>
      <c r="N48" s="25"/>
      <c r="O48" s="24"/>
      <c r="P48" s="25"/>
      <c r="Q48" s="24"/>
      <c r="U48" s="26"/>
      <c r="V48" s="25"/>
      <c r="W48" s="28"/>
      <c r="X48" s="29"/>
    </row>
    <row r="49" spans="11:24" x14ac:dyDescent="0.25">
      <c r="K49" s="84"/>
      <c r="M49" s="24"/>
      <c r="N49" s="25"/>
      <c r="O49" s="24"/>
      <c r="P49" s="25"/>
      <c r="Q49" s="24"/>
      <c r="U49" s="26"/>
      <c r="V49" s="25"/>
      <c r="W49" s="30"/>
      <c r="X49" s="31"/>
    </row>
    <row r="50" spans="11:24" x14ac:dyDescent="0.25">
      <c r="K50" s="84"/>
      <c r="M50" s="24"/>
      <c r="N50" s="25"/>
      <c r="O50" s="24"/>
      <c r="P50" s="25"/>
      <c r="Q50" s="24"/>
      <c r="U50" s="27"/>
      <c r="V50" s="27"/>
      <c r="W50" s="30"/>
      <c r="X50" s="32"/>
    </row>
    <row r="51" spans="11:24" x14ac:dyDescent="0.25">
      <c r="M51" s="33"/>
      <c r="N51" s="34"/>
      <c r="O51" s="35"/>
      <c r="P51" s="36"/>
      <c r="Q51" s="33"/>
      <c r="U51" s="27"/>
      <c r="V51" s="27"/>
      <c r="W51" s="30"/>
      <c r="X51" s="32"/>
    </row>
    <row r="52" spans="11:24" x14ac:dyDescent="0.25">
      <c r="M52" s="21"/>
      <c r="N52" s="21"/>
      <c r="O52" s="21"/>
      <c r="P52" s="21"/>
      <c r="Q52" s="21"/>
      <c r="U52" s="28"/>
      <c r="V52" s="29"/>
      <c r="W52" s="21"/>
      <c r="X52" s="21"/>
    </row>
    <row r="53" spans="11:24" x14ac:dyDescent="0.25">
      <c r="K53" s="84"/>
      <c r="M53" s="21"/>
      <c r="N53" s="21"/>
      <c r="O53" s="21"/>
      <c r="P53" s="21"/>
      <c r="Q53" s="21"/>
      <c r="U53" s="30"/>
      <c r="V53" s="31"/>
      <c r="W53" s="21"/>
      <c r="X53" s="21"/>
    </row>
    <row r="54" spans="11:24" x14ac:dyDescent="0.25">
      <c r="K54" s="84"/>
      <c r="U54" s="30"/>
      <c r="V54" s="32"/>
    </row>
    <row r="55" spans="11:24" x14ac:dyDescent="0.25">
      <c r="K55" s="84"/>
      <c r="U55" s="30"/>
      <c r="V55" s="32"/>
    </row>
    <row r="56" spans="11:24" x14ac:dyDescent="0.25">
      <c r="U56" s="21"/>
      <c r="V56" s="21"/>
    </row>
    <row r="57" spans="11:24" x14ac:dyDescent="0.25">
      <c r="U57" s="21"/>
      <c r="V57" s="21"/>
    </row>
    <row r="68" spans="11:11" x14ac:dyDescent="0.25">
      <c r="K68" s="84"/>
    </row>
  </sheetData>
  <mergeCells count="29">
    <mergeCell ref="A3:B3"/>
    <mergeCell ref="A4:B4"/>
    <mergeCell ref="A5:B5"/>
    <mergeCell ref="A6:B6"/>
    <mergeCell ref="A7:B7"/>
    <mergeCell ref="W18:X18"/>
    <mergeCell ref="W19:X19"/>
    <mergeCell ref="A8:B8"/>
    <mergeCell ref="A9:B9"/>
    <mergeCell ref="A10:B10"/>
    <mergeCell ref="A11:B11"/>
    <mergeCell ref="C8:E8"/>
    <mergeCell ref="C9:E9"/>
    <mergeCell ref="C1:E1"/>
    <mergeCell ref="W25:X25"/>
    <mergeCell ref="W26:X26"/>
    <mergeCell ref="W27:X27"/>
    <mergeCell ref="W28:X28"/>
    <mergeCell ref="W23:X23"/>
    <mergeCell ref="W24:X24"/>
    <mergeCell ref="M15:T16"/>
    <mergeCell ref="U15:V15"/>
    <mergeCell ref="U16:V16"/>
    <mergeCell ref="W22:X22"/>
    <mergeCell ref="W15:X15"/>
    <mergeCell ref="W16:X16"/>
    <mergeCell ref="W20:X20"/>
    <mergeCell ref="W21:X21"/>
    <mergeCell ref="W17:X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88915-3C5B-460D-85A2-F1FF1F53B8DE}">
  <sheetPr>
    <tabColor rgb="FF00B050"/>
  </sheetPr>
  <dimension ref="A1:D16"/>
  <sheetViews>
    <sheetView workbookViewId="0">
      <selection activeCell="D18" sqref="D18"/>
    </sheetView>
  </sheetViews>
  <sheetFormatPr defaultRowHeight="15" x14ac:dyDescent="0.25"/>
  <cols>
    <col min="2" max="2" width="32" bestFit="1" customWidth="1"/>
    <col min="3" max="3" width="18.42578125" bestFit="1" customWidth="1"/>
    <col min="4" max="4" width="58.140625" customWidth="1"/>
  </cols>
  <sheetData>
    <row r="1" spans="1:4" x14ac:dyDescent="0.25">
      <c r="A1" s="615" t="s">
        <v>91</v>
      </c>
      <c r="B1" s="616" t="s">
        <v>85</v>
      </c>
      <c r="C1" s="616" t="s">
        <v>86</v>
      </c>
      <c r="D1" s="617" t="s">
        <v>24</v>
      </c>
    </row>
    <row r="2" spans="1:4" x14ac:dyDescent="0.25">
      <c r="A2" s="341">
        <v>1</v>
      </c>
      <c r="B2" s="107" t="s">
        <v>90</v>
      </c>
      <c r="C2" s="107" t="s">
        <v>142</v>
      </c>
      <c r="D2" s="618" t="s">
        <v>188</v>
      </c>
    </row>
    <row r="3" spans="1:4" x14ac:dyDescent="0.25">
      <c r="A3" s="341">
        <v>2</v>
      </c>
      <c r="B3" s="107" t="s">
        <v>175</v>
      </c>
      <c r="C3" s="107" t="s">
        <v>176</v>
      </c>
      <c r="D3" s="619" t="s">
        <v>189</v>
      </c>
    </row>
    <row r="4" spans="1:4" ht="30.75" thickBot="1" x14ac:dyDescent="0.3">
      <c r="A4" s="916">
        <v>3</v>
      </c>
      <c r="B4" s="917" t="s">
        <v>90</v>
      </c>
      <c r="C4" s="917" t="s">
        <v>621</v>
      </c>
      <c r="D4" s="620" t="s">
        <v>809</v>
      </c>
    </row>
    <row r="6" spans="1:4" ht="12.6" customHeight="1" x14ac:dyDescent="0.25"/>
    <row r="7" spans="1:4" ht="12.6" customHeight="1" x14ac:dyDescent="0.25"/>
    <row r="8" spans="1:4" ht="12.6" customHeight="1" x14ac:dyDescent="0.25"/>
    <row r="9" spans="1:4" ht="12.6" customHeight="1" x14ac:dyDescent="0.25"/>
    <row r="10" spans="1:4" ht="12.6" customHeight="1" x14ac:dyDescent="0.25"/>
    <row r="11" spans="1:4" ht="12.6" customHeight="1" x14ac:dyDescent="0.25"/>
    <row r="12" spans="1:4" ht="12.6" customHeight="1" x14ac:dyDescent="0.25"/>
    <row r="13" spans="1:4" ht="12.6" customHeight="1" x14ac:dyDescent="0.25"/>
    <row r="14" spans="1:4" ht="12.6" customHeight="1" x14ac:dyDescent="0.25"/>
    <row r="15" spans="1:4" ht="12.6" customHeight="1" x14ac:dyDescent="0.25"/>
    <row r="16" spans="1:4" ht="12.6" customHeight="1" x14ac:dyDescent="0.25"/>
  </sheetData>
  <phoneticPr fontId="22" type="noConversion"/>
  <pageMargins left="0.7" right="0.7" top="0.75" bottom="0.75" header="0.3" footer="0.3"/>
  <pageSetup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E10AE-C32C-42A4-B907-932DC2711EC2}">
  <sheetPr>
    <tabColor rgb="FF00B050"/>
  </sheetPr>
  <dimension ref="A1:G36"/>
  <sheetViews>
    <sheetView workbookViewId="0">
      <selection activeCell="A2" sqref="A2:G13"/>
    </sheetView>
  </sheetViews>
  <sheetFormatPr defaultRowHeight="15" x14ac:dyDescent="0.25"/>
  <cols>
    <col min="1" max="1" width="5.85546875" bestFit="1" customWidth="1"/>
    <col min="2" max="2" width="11.28515625" bestFit="1" customWidth="1"/>
    <col min="3" max="3" width="9" bestFit="1" customWidth="1"/>
    <col min="4" max="4" width="11.28515625" bestFit="1" customWidth="1"/>
    <col min="5" max="5" width="2.7109375" bestFit="1" customWidth="1"/>
    <col min="6" max="6" width="6.5703125" bestFit="1" customWidth="1"/>
    <col min="7" max="7" width="3.85546875" bestFit="1" customWidth="1"/>
    <col min="8" max="8" width="1.85546875" customWidth="1"/>
    <col min="10" max="10" width="10.28515625" bestFit="1" customWidth="1"/>
    <col min="12" max="12" width="10.28515625" bestFit="1" customWidth="1"/>
    <col min="13" max="13" width="2.7109375" bestFit="1" customWidth="1"/>
    <col min="14" max="14" width="5.5703125" bestFit="1" customWidth="1"/>
  </cols>
  <sheetData>
    <row r="1" spans="1:7" ht="15" customHeight="1" x14ac:dyDescent="0.25"/>
    <row r="2" spans="1:7" ht="15" customHeight="1" x14ac:dyDescent="0.25">
      <c r="A2" s="1306" t="s">
        <v>177</v>
      </c>
      <c r="B2" s="1306"/>
      <c r="C2" s="1306"/>
      <c r="D2" s="1306"/>
      <c r="E2" s="1306"/>
      <c r="F2" s="1306"/>
      <c r="G2" s="1306"/>
    </row>
    <row r="3" spans="1:7" ht="15" customHeight="1" x14ac:dyDescent="0.25">
      <c r="A3" s="1306" t="s">
        <v>167</v>
      </c>
      <c r="B3" s="1306"/>
      <c r="C3" s="1306"/>
      <c r="D3" s="1306"/>
      <c r="E3" s="1306"/>
      <c r="F3" s="1306"/>
      <c r="G3" s="1306"/>
    </row>
    <row r="4" spans="1:7" ht="15" customHeight="1" x14ac:dyDescent="0.25">
      <c r="A4" s="72" t="s">
        <v>88</v>
      </c>
      <c r="B4" s="73">
        <f>'GS001 - MAIN'!G11</f>
        <v>117463.91</v>
      </c>
      <c r="C4" s="72" t="s">
        <v>89</v>
      </c>
      <c r="D4" s="73">
        <f>'GS001 - MAIN'!H29</f>
        <v>122223.54</v>
      </c>
      <c r="E4" s="74" t="s">
        <v>71</v>
      </c>
      <c r="F4" s="75">
        <f>D4-B4</f>
        <v>4759.6299999999901</v>
      </c>
      <c r="G4" s="76" t="s">
        <v>3</v>
      </c>
    </row>
    <row r="5" spans="1:7" ht="15" customHeight="1" x14ac:dyDescent="0.25">
      <c r="A5" s="72" t="s">
        <v>88</v>
      </c>
      <c r="B5" s="73">
        <f>'GS001 - MAIN'!G31</f>
        <v>122236.78</v>
      </c>
      <c r="C5" s="72" t="s">
        <v>89</v>
      </c>
      <c r="D5" s="73">
        <f>'GS001 - MAIN'!H40</f>
        <v>125099.82</v>
      </c>
      <c r="E5" s="74" t="s">
        <v>71</v>
      </c>
      <c r="F5" s="75">
        <f>D5-B5</f>
        <v>2863.0400000000081</v>
      </c>
      <c r="G5" s="76" t="s">
        <v>3</v>
      </c>
    </row>
    <row r="6" spans="1:7" ht="15" customHeight="1" x14ac:dyDescent="0.25">
      <c r="A6" s="72" t="s">
        <v>88</v>
      </c>
      <c r="B6" s="73">
        <f>'GS001 - MAIN'!G42</f>
        <v>125220.32</v>
      </c>
      <c r="C6" s="72" t="s">
        <v>89</v>
      </c>
      <c r="D6" s="73">
        <f>'GS001 - MAIN'!H49</f>
        <v>129079.09</v>
      </c>
      <c r="E6" s="74" t="s">
        <v>71</v>
      </c>
      <c r="F6" s="75">
        <f>D6-B6</f>
        <v>3858.7699999999895</v>
      </c>
      <c r="G6" s="76" t="s">
        <v>3</v>
      </c>
    </row>
    <row r="7" spans="1:7" ht="15" customHeight="1" x14ac:dyDescent="0.25">
      <c r="A7" s="1306" t="s">
        <v>168</v>
      </c>
      <c r="B7" s="1306"/>
      <c r="C7" s="1306"/>
      <c r="D7" s="1306"/>
      <c r="E7" s="1306"/>
      <c r="F7" s="1306"/>
      <c r="G7" s="1306"/>
    </row>
    <row r="8" spans="1:7" ht="15" customHeight="1" x14ac:dyDescent="0.25">
      <c r="A8" s="72" t="s">
        <v>88</v>
      </c>
      <c r="B8" s="73">
        <f>'GS001 - MAIN'!G52</f>
        <v>51055.9</v>
      </c>
      <c r="C8" s="72" t="s">
        <v>89</v>
      </c>
      <c r="D8" s="73">
        <f>'GS001 - MAIN'!H53</f>
        <v>52002.04</v>
      </c>
      <c r="E8" s="74" t="s">
        <v>71</v>
      </c>
      <c r="F8" s="75">
        <f>D8-B8</f>
        <v>946.13999999999942</v>
      </c>
      <c r="G8" s="76" t="s">
        <v>3</v>
      </c>
    </row>
    <row r="9" spans="1:7" ht="15" customHeight="1" x14ac:dyDescent="0.25">
      <c r="A9" s="72" t="s">
        <v>88</v>
      </c>
      <c r="B9" s="73">
        <f>'GS001 - MAIN'!G55</f>
        <v>53699.76</v>
      </c>
      <c r="C9" s="72" t="s">
        <v>89</v>
      </c>
      <c r="D9" s="73">
        <f>'GS001 - MAIN'!H57</f>
        <v>54416.52</v>
      </c>
      <c r="E9" s="74" t="s">
        <v>71</v>
      </c>
      <c r="F9" s="75">
        <f>D9-B9</f>
        <v>716.75999999999476</v>
      </c>
      <c r="G9" s="76" t="s">
        <v>3</v>
      </c>
    </row>
    <row r="10" spans="1:7" ht="15" customHeight="1" x14ac:dyDescent="0.25">
      <c r="A10" s="72" t="s">
        <v>88</v>
      </c>
      <c r="B10" s="73">
        <f>'GS001 - MAIN'!G59</f>
        <v>54459.360000000001</v>
      </c>
      <c r="C10" s="72" t="s">
        <v>89</v>
      </c>
      <c r="D10" s="73">
        <f>'GS001 - MAIN'!H62</f>
        <v>55506.14</v>
      </c>
      <c r="E10" s="74" t="s">
        <v>71</v>
      </c>
      <c r="F10" s="75">
        <f>D10-B10</f>
        <v>1046.7799999999988</v>
      </c>
      <c r="G10" s="76" t="s">
        <v>3</v>
      </c>
    </row>
    <row r="11" spans="1:7" ht="15" customHeight="1" x14ac:dyDescent="0.25">
      <c r="A11" s="1306" t="s">
        <v>169</v>
      </c>
      <c r="B11" s="1306"/>
      <c r="C11" s="1306"/>
      <c r="D11" s="1306"/>
      <c r="E11" s="1306"/>
      <c r="F11" s="1306"/>
      <c r="G11" s="1306"/>
    </row>
    <row r="12" spans="1:7" ht="15" customHeight="1" x14ac:dyDescent="0.25">
      <c r="A12" s="72" t="s">
        <v>88</v>
      </c>
      <c r="B12" s="73">
        <f>'GS001 - MAIN 2'!G12</f>
        <v>23396.16</v>
      </c>
      <c r="C12" s="72" t="s">
        <v>89</v>
      </c>
      <c r="D12" s="73">
        <f>'GS001 - MAIN 2'!H20</f>
        <v>26815.82</v>
      </c>
      <c r="E12" s="74" t="s">
        <v>71</v>
      </c>
      <c r="F12" s="75">
        <f>D12-B12</f>
        <v>3419.66</v>
      </c>
      <c r="G12" s="76" t="s">
        <v>3</v>
      </c>
    </row>
    <row r="13" spans="1:7" ht="15" customHeight="1" x14ac:dyDescent="0.25">
      <c r="A13" s="72" t="s">
        <v>88</v>
      </c>
      <c r="B13" s="73">
        <f>'GS001 - MAIN 2'!G22</f>
        <v>26951.34</v>
      </c>
      <c r="C13" s="72" t="s">
        <v>89</v>
      </c>
      <c r="D13" s="73">
        <f>'GS001 - MAIN 2'!H25</f>
        <v>27546.55</v>
      </c>
      <c r="E13" s="74" t="s">
        <v>71</v>
      </c>
      <c r="F13" s="75">
        <f>D13-B13</f>
        <v>595.20999999999913</v>
      </c>
      <c r="G13" s="76" t="s">
        <v>3</v>
      </c>
    </row>
    <row r="14" spans="1:7" ht="15" customHeight="1" x14ac:dyDescent="0.25"/>
    <row r="15" spans="1:7" ht="15" customHeight="1" x14ac:dyDescent="0.25"/>
    <row r="16" spans="1:7" ht="15" customHeight="1" x14ac:dyDescent="0.25"/>
    <row r="17" spans="1:7" ht="15" customHeight="1" x14ac:dyDescent="0.25"/>
    <row r="18" spans="1:7" ht="15" customHeight="1" x14ac:dyDescent="0.25"/>
    <row r="19" spans="1:7" ht="15" customHeight="1" x14ac:dyDescent="0.25"/>
    <row r="20" spans="1:7" ht="15" customHeight="1" x14ac:dyDescent="0.25">
      <c r="A20" s="72"/>
      <c r="B20" s="73"/>
      <c r="C20" s="74"/>
      <c r="D20" s="73"/>
      <c r="E20" s="74"/>
      <c r="F20" s="75"/>
      <c r="G20" s="76"/>
    </row>
    <row r="21" spans="1:7" ht="15" customHeight="1" x14ac:dyDescent="0.25"/>
    <row r="22" spans="1:7" ht="15" customHeight="1" x14ac:dyDescent="0.25"/>
    <row r="23" spans="1:7" ht="15" customHeight="1" x14ac:dyDescent="0.25"/>
    <row r="24" spans="1:7" ht="15" customHeight="1" x14ac:dyDescent="0.25"/>
    <row r="25" spans="1:7" ht="15" customHeight="1" x14ac:dyDescent="0.25"/>
    <row r="26" spans="1:7" ht="15" customHeight="1" x14ac:dyDescent="0.25"/>
    <row r="27" spans="1:7" ht="15" customHeight="1" x14ac:dyDescent="0.25"/>
    <row r="28" spans="1:7" ht="15" customHeight="1" x14ac:dyDescent="0.25"/>
    <row r="29" spans="1:7" ht="15" customHeight="1" x14ac:dyDescent="0.25"/>
    <row r="30" spans="1:7" ht="15" customHeight="1" x14ac:dyDescent="0.25"/>
    <row r="31" spans="1:7" ht="15" customHeight="1" x14ac:dyDescent="0.25"/>
    <row r="32" spans="1:7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</sheetData>
  <mergeCells count="4">
    <mergeCell ref="A2:G2"/>
    <mergeCell ref="A3:G3"/>
    <mergeCell ref="A7:G7"/>
    <mergeCell ref="A11:G11"/>
  </mergeCells>
  <pageMargins left="0.7" right="0.7" top="0.75" bottom="0.75" header="0.3" footer="0.3"/>
  <pageSetup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27D65-AE76-4D4E-882B-C57F4ECB7C80}">
  <sheetPr>
    <tabColor rgb="FF00B050"/>
  </sheetPr>
  <dimension ref="A1:F28"/>
  <sheetViews>
    <sheetView workbookViewId="0">
      <selection sqref="A1:B7"/>
    </sheetView>
  </sheetViews>
  <sheetFormatPr defaultRowHeight="15" x14ac:dyDescent="0.25"/>
  <cols>
    <col min="2" max="2" width="71.5703125" customWidth="1"/>
    <col min="3" max="3" width="3.85546875" bestFit="1" customWidth="1"/>
    <col min="4" max="4" width="88.85546875" customWidth="1"/>
    <col min="5" max="5" width="3.5703125" customWidth="1"/>
    <col min="6" max="6" width="84.140625" customWidth="1"/>
  </cols>
  <sheetData>
    <row r="1" spans="1:6" x14ac:dyDescent="0.25">
      <c r="A1" s="238" t="s">
        <v>87</v>
      </c>
      <c r="B1" s="239"/>
      <c r="C1" s="239"/>
      <c r="D1" s="84"/>
    </row>
    <row r="2" spans="1:6" ht="24.95" customHeight="1" x14ac:dyDescent="0.25">
      <c r="A2" s="233" t="s">
        <v>139</v>
      </c>
      <c r="B2" s="234" t="s">
        <v>140</v>
      </c>
      <c r="C2" s="233"/>
      <c r="D2" s="235"/>
    </row>
    <row r="3" spans="1:6" ht="24.95" customHeight="1" x14ac:dyDescent="0.25">
      <c r="A3" s="233">
        <v>1</v>
      </c>
      <c r="B3" s="235" t="s">
        <v>810</v>
      </c>
      <c r="C3" s="233"/>
      <c r="D3" s="235"/>
      <c r="E3" s="40"/>
      <c r="F3" s="71"/>
    </row>
    <row r="4" spans="1:6" ht="24.95" customHeight="1" x14ac:dyDescent="0.25">
      <c r="A4" s="233">
        <v>2</v>
      </c>
      <c r="B4" s="235" t="s">
        <v>161</v>
      </c>
      <c r="C4" s="233"/>
      <c r="D4" s="235"/>
      <c r="E4" s="40"/>
      <c r="F4" s="41"/>
    </row>
    <row r="5" spans="1:6" ht="24.95" customHeight="1" x14ac:dyDescent="0.25">
      <c r="A5" s="233">
        <v>3</v>
      </c>
      <c r="B5" s="235" t="s">
        <v>141</v>
      </c>
      <c r="C5" s="233"/>
      <c r="D5" s="235"/>
      <c r="E5" s="40"/>
      <c r="F5" s="41"/>
    </row>
    <row r="6" spans="1:6" ht="24.95" customHeight="1" x14ac:dyDescent="0.25">
      <c r="A6" s="233">
        <v>4</v>
      </c>
      <c r="B6" s="235" t="s">
        <v>146</v>
      </c>
      <c r="C6" s="233"/>
      <c r="D6" s="235"/>
      <c r="E6" s="40"/>
      <c r="F6" s="41"/>
    </row>
    <row r="7" spans="1:6" ht="24.95" customHeight="1" x14ac:dyDescent="0.25">
      <c r="A7" s="233">
        <v>5</v>
      </c>
      <c r="B7" s="235" t="s">
        <v>604</v>
      </c>
      <c r="C7" s="233"/>
      <c r="D7" s="235"/>
      <c r="E7" s="40"/>
      <c r="F7" s="41"/>
    </row>
    <row r="8" spans="1:6" ht="24.95" customHeight="1" x14ac:dyDescent="0.25">
      <c r="A8" s="233"/>
      <c r="B8" s="235"/>
      <c r="C8" s="233"/>
      <c r="D8" s="235"/>
      <c r="E8" s="39"/>
      <c r="F8" s="41"/>
    </row>
    <row r="9" spans="1:6" ht="18" customHeight="1" x14ac:dyDescent="0.25">
      <c r="A9" s="233"/>
      <c r="B9" s="234"/>
      <c r="C9" s="233"/>
      <c r="D9" s="235"/>
      <c r="E9" s="39"/>
      <c r="F9" s="41"/>
    </row>
    <row r="10" spans="1:6" ht="18" customHeight="1" x14ac:dyDescent="0.25">
      <c r="A10" s="233"/>
      <c r="B10" s="234"/>
      <c r="C10" s="233"/>
      <c r="D10" s="234"/>
      <c r="E10" s="39"/>
      <c r="F10" s="41"/>
    </row>
    <row r="11" spans="1:6" ht="18" customHeight="1" x14ac:dyDescent="0.25">
      <c r="A11" s="233"/>
      <c r="B11" s="234"/>
      <c r="C11" s="233"/>
      <c r="D11" s="236"/>
      <c r="E11" s="39"/>
      <c r="F11" s="41"/>
    </row>
    <row r="12" spans="1:6" ht="18" customHeight="1" x14ac:dyDescent="0.25">
      <c r="A12" s="84"/>
      <c r="B12" s="84"/>
      <c r="C12" s="84"/>
      <c r="D12" s="237"/>
      <c r="F12" s="41"/>
    </row>
    <row r="13" spans="1:6" ht="18" customHeight="1" x14ac:dyDescent="0.25">
      <c r="A13" s="84"/>
      <c r="B13" s="84"/>
      <c r="C13" s="84"/>
      <c r="D13" s="84"/>
      <c r="F13" s="41"/>
    </row>
    <row r="14" spans="1:6" x14ac:dyDescent="0.25">
      <c r="A14" s="84"/>
      <c r="B14" s="84"/>
      <c r="C14" s="84"/>
      <c r="D14" s="84"/>
    </row>
    <row r="15" spans="1:6" x14ac:dyDescent="0.25">
      <c r="A15" s="84"/>
      <c r="B15" s="84"/>
      <c r="C15" s="84"/>
      <c r="D15" s="84"/>
    </row>
    <row r="16" spans="1:6" x14ac:dyDescent="0.25">
      <c r="A16" s="84"/>
      <c r="B16" s="84"/>
      <c r="C16" s="84"/>
      <c r="D16" s="84"/>
    </row>
    <row r="17" spans="1:4" x14ac:dyDescent="0.25">
      <c r="A17" s="84"/>
      <c r="B17" s="84"/>
      <c r="C17" s="84"/>
      <c r="D17" s="84"/>
    </row>
    <row r="18" spans="1:4" x14ac:dyDescent="0.25">
      <c r="A18" s="84"/>
      <c r="B18" s="84"/>
      <c r="C18" s="84"/>
      <c r="D18" s="84"/>
    </row>
    <row r="19" spans="1:4" x14ac:dyDescent="0.25">
      <c r="A19" s="84"/>
      <c r="B19" s="84"/>
      <c r="C19" s="84"/>
      <c r="D19" s="84"/>
    </row>
    <row r="20" spans="1:4" x14ac:dyDescent="0.25">
      <c r="A20" s="84"/>
      <c r="B20" s="84"/>
      <c r="C20" s="233"/>
      <c r="D20" s="84"/>
    </row>
    <row r="21" spans="1:4" x14ac:dyDescent="0.25">
      <c r="A21" s="84"/>
      <c r="B21" s="84"/>
      <c r="C21" s="233"/>
      <c r="D21" s="84"/>
    </row>
    <row r="22" spans="1:4" x14ac:dyDescent="0.25">
      <c r="A22" s="84"/>
      <c r="B22" s="84"/>
      <c r="C22" s="233"/>
      <c r="D22" s="84"/>
    </row>
    <row r="23" spans="1:4" x14ac:dyDescent="0.25">
      <c r="A23" s="84"/>
      <c r="B23" s="84"/>
      <c r="C23" s="233"/>
      <c r="D23" s="84"/>
    </row>
    <row r="24" spans="1:4" x14ac:dyDescent="0.25">
      <c r="A24" s="84"/>
      <c r="B24" s="84"/>
      <c r="C24" s="233"/>
      <c r="D24" s="84"/>
    </row>
    <row r="25" spans="1:4" x14ac:dyDescent="0.25">
      <c r="A25" s="84"/>
      <c r="B25" s="84"/>
      <c r="C25" s="84"/>
      <c r="D25" s="84"/>
    </row>
    <row r="26" spans="1:4" x14ac:dyDescent="0.25">
      <c r="A26" s="84"/>
      <c r="B26" s="84"/>
      <c r="C26" s="84"/>
      <c r="D26" s="84"/>
    </row>
    <row r="27" spans="1:4" x14ac:dyDescent="0.25">
      <c r="A27" s="84"/>
      <c r="B27" s="84"/>
      <c r="C27" s="84"/>
      <c r="D27" s="84"/>
    </row>
    <row r="28" spans="1:4" x14ac:dyDescent="0.25">
      <c r="D28" s="84"/>
    </row>
  </sheetData>
  <pageMargins left="0.7" right="0.7" top="0.75" bottom="0.75" header="0.3" footer="0.3"/>
  <pageSetup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9C80F-322E-4BD7-8064-5E280CC7FFAD}">
  <sheetPr>
    <tabColor rgb="FF00B050"/>
  </sheetPr>
  <dimension ref="A1:C3"/>
  <sheetViews>
    <sheetView workbookViewId="0">
      <selection sqref="A1:C3"/>
    </sheetView>
  </sheetViews>
  <sheetFormatPr defaultRowHeight="15" x14ac:dyDescent="0.25"/>
  <cols>
    <col min="1" max="1" width="42.85546875" customWidth="1"/>
    <col min="2" max="2" width="2.140625" customWidth="1"/>
    <col min="3" max="3" width="9.28515625" customWidth="1"/>
  </cols>
  <sheetData>
    <row r="1" spans="1:3" x14ac:dyDescent="0.25">
      <c r="A1" s="641" t="s">
        <v>819</v>
      </c>
      <c r="B1" s="930" t="s">
        <v>71</v>
      </c>
      <c r="C1" s="929">
        <v>4</v>
      </c>
    </row>
    <row r="2" spans="1:3" x14ac:dyDescent="0.25">
      <c r="A2" s="641" t="s">
        <v>820</v>
      </c>
      <c r="B2" s="930" t="s">
        <v>71</v>
      </c>
      <c r="C2" s="929">
        <v>4</v>
      </c>
    </row>
    <row r="3" spans="1:3" x14ac:dyDescent="0.25">
      <c r="A3" s="641" t="s">
        <v>821</v>
      </c>
      <c r="B3" s="930" t="s">
        <v>71</v>
      </c>
      <c r="C3" s="929">
        <v>4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DBF1A-F5D3-4FC7-91C8-25BD6A95ED57}">
  <sheetPr codeName="Sheet18">
    <tabColor rgb="FFFFFF00"/>
  </sheetPr>
  <dimension ref="A1:Q68"/>
  <sheetViews>
    <sheetView workbookViewId="0">
      <selection activeCell="J9" sqref="H9:J9"/>
    </sheetView>
  </sheetViews>
  <sheetFormatPr defaultRowHeight="15" x14ac:dyDescent="0.25"/>
  <cols>
    <col min="2" max="2" width="15" customWidth="1"/>
    <col min="3" max="3" width="15.7109375" customWidth="1"/>
    <col min="4" max="4" width="16.140625" customWidth="1"/>
    <col min="5" max="5" width="10.7109375" bestFit="1" customWidth="1"/>
    <col min="6" max="6" width="10.140625" bestFit="1" customWidth="1"/>
    <col min="7" max="7" width="11.140625" bestFit="1" customWidth="1"/>
    <col min="8" max="8" width="45.7109375" customWidth="1"/>
    <col min="9" max="9" width="2" customWidth="1"/>
    <col min="10" max="10" width="10" customWidth="1"/>
    <col min="11" max="12" width="16.28515625" bestFit="1" customWidth="1"/>
    <col min="13" max="13" width="18.85546875" customWidth="1"/>
    <col min="14" max="14" width="15" customWidth="1"/>
    <col min="15" max="15" width="13.5703125" bestFit="1" customWidth="1"/>
    <col min="16" max="16" width="16.28515625" bestFit="1" customWidth="1"/>
    <col min="17" max="17" width="19.42578125" bestFit="1" customWidth="1"/>
  </cols>
  <sheetData>
    <row r="1" spans="1:17" x14ac:dyDescent="0.25">
      <c r="A1" s="1309" t="s">
        <v>51</v>
      </c>
      <c r="B1" s="778" t="s">
        <v>627</v>
      </c>
      <c r="C1" s="778" t="s">
        <v>162</v>
      </c>
      <c r="D1" s="829" t="s">
        <v>163</v>
      </c>
      <c r="L1" t="s">
        <v>654</v>
      </c>
      <c r="N1" t="s">
        <v>655</v>
      </c>
      <c r="O1" t="s">
        <v>656</v>
      </c>
      <c r="P1" t="s">
        <v>657</v>
      </c>
    </row>
    <row r="2" spans="1:17" x14ac:dyDescent="0.25">
      <c r="A2" s="1310"/>
      <c r="B2" s="199" t="s">
        <v>628</v>
      </c>
      <c r="C2" s="199" t="s">
        <v>164</v>
      </c>
      <c r="D2" s="204" t="s">
        <v>165</v>
      </c>
      <c r="H2" s="678" t="s">
        <v>674</v>
      </c>
      <c r="I2" s="679" t="s">
        <v>71</v>
      </c>
      <c r="J2" s="680">
        <f>SUM(B4:D6)</f>
        <v>32</v>
      </c>
      <c r="L2" t="s">
        <v>658</v>
      </c>
      <c r="M2" t="s">
        <v>659</v>
      </c>
      <c r="N2" s="677">
        <v>0</v>
      </c>
      <c r="O2">
        <f>ROUNDUP(N2/400,0)</f>
        <v>0</v>
      </c>
      <c r="P2">
        <f>O2*12</f>
        <v>0</v>
      </c>
      <c r="Q2" t="s">
        <v>660</v>
      </c>
    </row>
    <row r="3" spans="1:17" x14ac:dyDescent="0.25">
      <c r="A3" s="1311"/>
      <c r="B3" s="199" t="s">
        <v>166</v>
      </c>
      <c r="C3" s="640" t="s">
        <v>166</v>
      </c>
      <c r="D3" s="932" t="s">
        <v>30</v>
      </c>
      <c r="H3" s="643"/>
      <c r="I3" s="681"/>
      <c r="J3" s="682"/>
      <c r="L3" t="s">
        <v>661</v>
      </c>
      <c r="M3" t="s">
        <v>662</v>
      </c>
      <c r="N3" s="677">
        <v>0</v>
      </c>
      <c r="O3" s="675">
        <f>ROUNDUP(N3/500,0)</f>
        <v>0</v>
      </c>
      <c r="P3" s="675">
        <f t="shared" ref="P3" si="0">O3*10</f>
        <v>0</v>
      </c>
      <c r="Q3" s="675" t="s">
        <v>663</v>
      </c>
    </row>
    <row r="4" spans="1:17" x14ac:dyDescent="0.25">
      <c r="A4" s="931" t="s">
        <v>629</v>
      </c>
      <c r="B4" s="645">
        <f>SUM(D16:F16)</f>
        <v>14</v>
      </c>
      <c r="C4" s="646">
        <f>COUNTIF(E26:F28, "D")</f>
        <v>2</v>
      </c>
      <c r="D4" s="933" t="s">
        <v>190</v>
      </c>
      <c r="H4" s="683" t="s">
        <v>675</v>
      </c>
      <c r="I4" s="684" t="s">
        <v>71</v>
      </c>
      <c r="J4" s="685">
        <f>[3]TS001!U42*2</f>
        <v>0</v>
      </c>
      <c r="L4" t="s">
        <v>664</v>
      </c>
      <c r="M4" t="s">
        <v>665</v>
      </c>
      <c r="N4" s="70">
        <v>0</v>
      </c>
      <c r="O4">
        <f>ROUNDUP(N4/12,0)</f>
        <v>0</v>
      </c>
      <c r="P4">
        <f>O4*12</f>
        <v>0</v>
      </c>
      <c r="Q4" t="s">
        <v>666</v>
      </c>
    </row>
    <row r="5" spans="1:17" x14ac:dyDescent="0.25">
      <c r="A5" s="931" t="s">
        <v>630</v>
      </c>
      <c r="B5" s="645">
        <f>SUM(D17:F18)</f>
        <v>4</v>
      </c>
      <c r="C5" s="645">
        <f>COUNTIF(E30:F35, "D")</f>
        <v>5</v>
      </c>
      <c r="D5" s="934">
        <f>COUNTIF(E30:F35, "P")</f>
        <v>3</v>
      </c>
      <c r="H5" s="683" t="s">
        <v>676</v>
      </c>
      <c r="I5" s="684" t="s">
        <v>71</v>
      </c>
      <c r="J5" s="685">
        <f>[3]TS001!T42*2</f>
        <v>0</v>
      </c>
      <c r="L5" t="s">
        <v>667</v>
      </c>
      <c r="M5" t="s">
        <v>668</v>
      </c>
      <c r="N5" s="676">
        <f>2*2</f>
        <v>4</v>
      </c>
      <c r="O5">
        <v>1</v>
      </c>
      <c r="P5">
        <f>N5*O5*12</f>
        <v>48</v>
      </c>
    </row>
    <row r="6" spans="1:17" ht="15.75" thickBot="1" x14ac:dyDescent="0.3">
      <c r="A6" s="935" t="s">
        <v>631</v>
      </c>
      <c r="B6" s="936">
        <f>SUM(D19:F19)</f>
        <v>2</v>
      </c>
      <c r="C6" s="937">
        <f>COUNTIF(E37:F37, "D")</f>
        <v>2</v>
      </c>
      <c r="D6" s="938" t="s">
        <v>190</v>
      </c>
      <c r="H6" s="683" t="s">
        <v>677</v>
      </c>
      <c r="I6" s="684" t="s">
        <v>71</v>
      </c>
      <c r="J6" s="686">
        <f>[3]TS001!W48*2</f>
        <v>0</v>
      </c>
      <c r="L6" t="s">
        <v>669</v>
      </c>
      <c r="M6" t="s">
        <v>670</v>
      </c>
      <c r="N6" s="676">
        <v>0</v>
      </c>
      <c r="O6">
        <v>2</v>
      </c>
      <c r="P6">
        <f>N6*O6*10</f>
        <v>0</v>
      </c>
    </row>
    <row r="7" spans="1:17" ht="15" customHeight="1" x14ac:dyDescent="0.25">
      <c r="B7" s="1308" t="s">
        <v>625</v>
      </c>
      <c r="C7" s="1308" t="s">
        <v>774</v>
      </c>
      <c r="D7" s="1308" t="s">
        <v>626</v>
      </c>
      <c r="H7" s="678" t="s">
        <v>678</v>
      </c>
      <c r="I7" s="679" t="s">
        <v>71</v>
      </c>
      <c r="J7" s="687">
        <f>[3]TS001!Y48*2</f>
        <v>0</v>
      </c>
      <c r="L7" t="s">
        <v>671</v>
      </c>
      <c r="M7" t="s">
        <v>672</v>
      </c>
      <c r="N7" s="677">
        <v>0</v>
      </c>
      <c r="O7">
        <f>ROUNDUP(N7/200,0)</f>
        <v>0</v>
      </c>
      <c r="P7">
        <f>O7*10</f>
        <v>0</v>
      </c>
      <c r="Q7" t="s">
        <v>673</v>
      </c>
    </row>
    <row r="8" spans="1:17" x14ac:dyDescent="0.25">
      <c r="B8" s="1308"/>
      <c r="C8" s="1308"/>
      <c r="D8" s="1308"/>
      <c r="H8" s="643"/>
      <c r="I8" s="681"/>
      <c r="J8" s="688"/>
    </row>
    <row r="9" spans="1:17" x14ac:dyDescent="0.25">
      <c r="B9" s="1308"/>
      <c r="H9" s="678" t="s">
        <v>956</v>
      </c>
      <c r="I9" s="1224" t="s">
        <v>958</v>
      </c>
      <c r="J9" s="689">
        <f>2*4</f>
        <v>8</v>
      </c>
      <c r="O9" t="s">
        <v>657</v>
      </c>
      <c r="P9">
        <f>ROUND(SUM(P2:P7), 0)</f>
        <v>48</v>
      </c>
    </row>
    <row r="10" spans="1:17" x14ac:dyDescent="0.25">
      <c r="B10" s="1308"/>
      <c r="H10" s="678" t="s">
        <v>957</v>
      </c>
    </row>
    <row r="11" spans="1:17" x14ac:dyDescent="0.25">
      <c r="B11" s="1308"/>
    </row>
    <row r="12" spans="1:17" x14ac:dyDescent="0.25">
      <c r="H12" s="678" t="s">
        <v>679</v>
      </c>
      <c r="I12" s="679"/>
      <c r="J12" s="689"/>
    </row>
    <row r="13" spans="1:17" x14ac:dyDescent="0.25">
      <c r="H13" s="678" t="s">
        <v>680</v>
      </c>
      <c r="I13" s="679" t="s">
        <v>71</v>
      </c>
      <c r="J13" s="690">
        <f>P9</f>
        <v>48</v>
      </c>
    </row>
    <row r="14" spans="1:17" x14ac:dyDescent="0.25">
      <c r="A14" t="s">
        <v>775</v>
      </c>
    </row>
    <row r="15" spans="1:17" ht="60" x14ac:dyDescent="0.25">
      <c r="A15" t="s">
        <v>651</v>
      </c>
      <c r="B15" t="s">
        <v>633</v>
      </c>
      <c r="C15" t="s">
        <v>634</v>
      </c>
      <c r="D15" s="647" t="s">
        <v>777</v>
      </c>
      <c r="E15" s="647" t="s">
        <v>778</v>
      </c>
      <c r="F15" s="647" t="s">
        <v>652</v>
      </c>
    </row>
    <row r="16" spans="1:17" x14ac:dyDescent="0.25">
      <c r="A16" t="s">
        <v>167</v>
      </c>
      <c r="B16">
        <v>22.18</v>
      </c>
      <c r="C16">
        <v>24.448</v>
      </c>
      <c r="D16">
        <f>ROUNDUP((C16-B16)/2+1, 0)*2</f>
        <v>6</v>
      </c>
      <c r="E16">
        <f>2*(1)</f>
        <v>2</v>
      </c>
      <c r="F16">
        <f>2*(3)</f>
        <v>6</v>
      </c>
    </row>
    <row r="17" spans="1:7" x14ac:dyDescent="0.25">
      <c r="A17" t="s">
        <v>168</v>
      </c>
      <c r="B17">
        <v>9.6679999999999993</v>
      </c>
      <c r="C17">
        <v>9.8580000000000005</v>
      </c>
      <c r="D17">
        <f>ROUNDUP((C17-B17)/2+1, 0)</f>
        <v>2</v>
      </c>
    </row>
    <row r="18" spans="1:7" x14ac:dyDescent="0.25">
      <c r="B18">
        <v>10.167</v>
      </c>
      <c r="C18" s="672">
        <v>10.51</v>
      </c>
      <c r="D18">
        <f>ROUNDUP((C18-B18)/2+1, 0)</f>
        <v>2</v>
      </c>
    </row>
    <row r="19" spans="1:7" x14ac:dyDescent="0.25">
      <c r="A19" t="s">
        <v>169</v>
      </c>
      <c r="B19" s="672">
        <v>4.43</v>
      </c>
      <c r="C19">
        <v>5.2240000000000002</v>
      </c>
      <c r="D19">
        <f>ROUNDUP((C19-B19)/2+1, 0)</f>
        <v>2</v>
      </c>
    </row>
    <row r="22" spans="1:7" x14ac:dyDescent="0.25">
      <c r="A22" t="s">
        <v>776</v>
      </c>
    </row>
    <row r="24" spans="1:7" x14ac:dyDescent="0.25">
      <c r="A24" s="641"/>
      <c r="B24" s="1307" t="s">
        <v>632</v>
      </c>
      <c r="C24" s="1307"/>
      <c r="D24" s="641"/>
      <c r="E24" s="641"/>
      <c r="F24" s="641"/>
    </row>
    <row r="25" spans="1:7" x14ac:dyDescent="0.25">
      <c r="A25" s="648"/>
      <c r="B25" s="649" t="s">
        <v>633</v>
      </c>
      <c r="C25" s="649" t="s">
        <v>634</v>
      </c>
      <c r="D25" s="650"/>
      <c r="E25" s="649" t="s">
        <v>590</v>
      </c>
      <c r="F25" s="664" t="s">
        <v>589</v>
      </c>
      <c r="G25" s="643" t="s">
        <v>639</v>
      </c>
    </row>
    <row r="26" spans="1:7" ht="15" customHeight="1" x14ac:dyDescent="0.25">
      <c r="A26" s="651" t="s">
        <v>167</v>
      </c>
      <c r="B26" s="642">
        <v>22.18</v>
      </c>
      <c r="C26" s="642">
        <v>22.483000000000001</v>
      </c>
      <c r="D26" s="641" t="s">
        <v>641</v>
      </c>
      <c r="E26" s="665" t="s">
        <v>637</v>
      </c>
      <c r="F26" s="666"/>
      <c r="G26" s="643" t="s">
        <v>641</v>
      </c>
    </row>
    <row r="27" spans="1:7" x14ac:dyDescent="0.25">
      <c r="A27" s="652"/>
      <c r="B27" s="642">
        <f>C26</f>
        <v>22.483000000000001</v>
      </c>
      <c r="C27" s="642">
        <v>22.510999999999999</v>
      </c>
      <c r="D27" s="641" t="s">
        <v>648</v>
      </c>
      <c r="E27" s="665"/>
      <c r="F27" s="666"/>
      <c r="G27" s="641" t="s">
        <v>640</v>
      </c>
    </row>
    <row r="28" spans="1:7" x14ac:dyDescent="0.25">
      <c r="A28" s="653"/>
      <c r="B28" s="642">
        <f t="shared" ref="B28" si="1">C27</f>
        <v>22.510999999999999</v>
      </c>
      <c r="C28" s="642">
        <v>24.448</v>
      </c>
      <c r="D28" s="641" t="s">
        <v>641</v>
      </c>
      <c r="E28" s="665"/>
      <c r="F28" s="666" t="s">
        <v>637</v>
      </c>
      <c r="G28" s="643" t="s">
        <v>635</v>
      </c>
    </row>
    <row r="29" spans="1:7" x14ac:dyDescent="0.25">
      <c r="A29" s="654"/>
      <c r="B29" s="655" t="s">
        <v>633</v>
      </c>
      <c r="C29" s="655" t="s">
        <v>634</v>
      </c>
      <c r="D29" s="656"/>
      <c r="E29" s="655" t="s">
        <v>590</v>
      </c>
      <c r="F29" s="667" t="s">
        <v>589</v>
      </c>
      <c r="G29" s="643" t="s">
        <v>638</v>
      </c>
    </row>
    <row r="30" spans="1:7" x14ac:dyDescent="0.25">
      <c r="A30" s="658" t="s">
        <v>168</v>
      </c>
      <c r="B30" s="642">
        <v>9.6120000000000001</v>
      </c>
      <c r="C30" s="642">
        <v>9.6539999999999999</v>
      </c>
      <c r="D30" s="641" t="s">
        <v>649</v>
      </c>
      <c r="E30" s="665" t="s">
        <v>637</v>
      </c>
      <c r="F30" s="666" t="s">
        <v>636</v>
      </c>
      <c r="G30" s="643" t="s">
        <v>642</v>
      </c>
    </row>
    <row r="31" spans="1:7" x14ac:dyDescent="0.25">
      <c r="A31" s="653"/>
      <c r="B31" s="642">
        <f>C30</f>
        <v>9.6539999999999999</v>
      </c>
      <c r="C31" s="642">
        <v>9.8170000000000002</v>
      </c>
      <c r="D31" s="641" t="s">
        <v>641</v>
      </c>
      <c r="E31" s="665"/>
      <c r="F31" s="666" t="s">
        <v>637</v>
      </c>
      <c r="G31" s="643" t="s">
        <v>643</v>
      </c>
    </row>
    <row r="32" spans="1:7" x14ac:dyDescent="0.25">
      <c r="A32" s="653"/>
      <c r="B32" s="642">
        <v>10.159000000000001</v>
      </c>
      <c r="C32" s="642">
        <v>10.305999999999999</v>
      </c>
      <c r="D32" s="641" t="s">
        <v>641</v>
      </c>
      <c r="E32" s="665" t="s">
        <v>637</v>
      </c>
      <c r="F32" s="666"/>
      <c r="G32" s="643" t="s">
        <v>644</v>
      </c>
    </row>
    <row r="33" spans="1:14" x14ac:dyDescent="0.25">
      <c r="A33" s="652"/>
      <c r="B33" s="642">
        <f>C32</f>
        <v>10.305999999999999</v>
      </c>
      <c r="C33" s="642">
        <v>10.391</v>
      </c>
      <c r="D33" s="641" t="s">
        <v>650</v>
      </c>
      <c r="E33" s="665" t="s">
        <v>636</v>
      </c>
      <c r="F33" s="666" t="s">
        <v>637</v>
      </c>
    </row>
    <row r="34" spans="1:14" x14ac:dyDescent="0.25">
      <c r="A34" s="659"/>
      <c r="B34" s="642">
        <f t="shared" ref="B34:B35" si="2">C33</f>
        <v>10.391</v>
      </c>
      <c r="C34" s="642">
        <v>10.438000000000001</v>
      </c>
      <c r="D34" s="641" t="s">
        <v>638</v>
      </c>
      <c r="E34" s="668"/>
      <c r="F34" s="669"/>
      <c r="G34" s="643" t="s">
        <v>645</v>
      </c>
    </row>
    <row r="35" spans="1:14" x14ac:dyDescent="0.25">
      <c r="A35" s="659"/>
      <c r="B35" s="642">
        <f t="shared" si="2"/>
        <v>10.438000000000001</v>
      </c>
      <c r="C35" s="642">
        <v>10.493</v>
      </c>
      <c r="D35" s="641" t="s">
        <v>649</v>
      </c>
      <c r="E35" s="665" t="s">
        <v>637</v>
      </c>
      <c r="F35" s="666" t="s">
        <v>636</v>
      </c>
      <c r="G35" s="643" t="s">
        <v>646</v>
      </c>
    </row>
    <row r="36" spans="1:14" x14ac:dyDescent="0.25">
      <c r="A36" s="660"/>
      <c r="B36" s="655" t="s">
        <v>633</v>
      </c>
      <c r="C36" s="655" t="s">
        <v>634</v>
      </c>
      <c r="D36" s="657"/>
      <c r="E36" s="655" t="s">
        <v>572</v>
      </c>
      <c r="F36" s="667" t="s">
        <v>573</v>
      </c>
      <c r="G36" s="643" t="s">
        <v>647</v>
      </c>
    </row>
    <row r="37" spans="1:14" x14ac:dyDescent="0.25">
      <c r="A37" s="661" t="s">
        <v>169</v>
      </c>
      <c r="B37" s="662">
        <v>4.43</v>
      </c>
      <c r="C37" s="662">
        <v>5.2370000000000001</v>
      </c>
      <c r="D37" s="663" t="s">
        <v>641</v>
      </c>
      <c r="E37" s="670" t="s">
        <v>637</v>
      </c>
      <c r="F37" s="671" t="s">
        <v>637</v>
      </c>
    </row>
    <row r="39" spans="1:14" x14ac:dyDescent="0.25">
      <c r="I39" s="641"/>
      <c r="J39" s="642"/>
      <c r="K39" s="642"/>
      <c r="L39" s="641"/>
      <c r="M39" s="641"/>
      <c r="N39" s="641"/>
    </row>
    <row r="40" spans="1:14" x14ac:dyDescent="0.25">
      <c r="I40" s="641"/>
      <c r="J40" s="642"/>
      <c r="K40" s="642"/>
      <c r="L40" s="641"/>
      <c r="M40" s="641"/>
      <c r="N40" s="641"/>
    </row>
    <row r="41" spans="1:14" x14ac:dyDescent="0.25">
      <c r="I41" s="641"/>
      <c r="J41" s="642"/>
      <c r="K41" s="642"/>
      <c r="L41" s="641"/>
      <c r="M41" s="641"/>
      <c r="N41" s="641"/>
    </row>
    <row r="42" spans="1:14" x14ac:dyDescent="0.25">
      <c r="I42" s="641"/>
      <c r="J42" s="642"/>
      <c r="K42" s="642"/>
      <c r="L42" s="641"/>
      <c r="M42" s="641"/>
      <c r="N42" s="641"/>
    </row>
    <row r="43" spans="1:14" x14ac:dyDescent="0.25">
      <c r="I43" s="641"/>
      <c r="J43" s="642"/>
      <c r="K43" s="642"/>
      <c r="L43" s="641"/>
      <c r="M43" s="641"/>
      <c r="N43" s="641"/>
    </row>
    <row r="44" spans="1:14" x14ac:dyDescent="0.25">
      <c r="I44" s="641"/>
      <c r="J44" s="642"/>
      <c r="K44" s="642"/>
      <c r="L44" s="641"/>
      <c r="M44" s="641"/>
      <c r="N44" s="641"/>
    </row>
    <row r="45" spans="1:14" x14ac:dyDescent="0.25">
      <c r="I45" s="641"/>
      <c r="J45" s="642"/>
      <c r="K45" s="642"/>
      <c r="L45" s="641"/>
      <c r="M45" s="641"/>
      <c r="N45" s="641"/>
    </row>
    <row r="46" spans="1:14" x14ac:dyDescent="0.25">
      <c r="I46" s="641"/>
      <c r="J46" s="642"/>
      <c r="K46" s="642"/>
      <c r="L46" s="641"/>
      <c r="M46" s="641"/>
      <c r="N46" s="641"/>
    </row>
    <row r="47" spans="1:14" x14ac:dyDescent="0.25">
      <c r="I47" s="641"/>
      <c r="J47" s="642"/>
      <c r="K47" s="642"/>
      <c r="L47" s="641"/>
      <c r="M47" s="641"/>
      <c r="N47" s="641"/>
    </row>
    <row r="48" spans="1:14" x14ac:dyDescent="0.25">
      <c r="I48" s="641"/>
      <c r="J48" s="642"/>
      <c r="K48" s="642"/>
      <c r="L48" s="641"/>
      <c r="M48" s="641"/>
      <c r="N48" s="641"/>
    </row>
    <row r="49" spans="9:14" x14ac:dyDescent="0.25">
      <c r="I49" s="641"/>
      <c r="J49" s="642"/>
      <c r="K49" s="642"/>
      <c r="L49" s="641"/>
      <c r="M49" s="641"/>
      <c r="N49" s="641"/>
    </row>
    <row r="50" spans="9:14" x14ac:dyDescent="0.25">
      <c r="I50" s="641"/>
      <c r="J50" s="642"/>
      <c r="K50" s="642"/>
      <c r="L50" s="641"/>
      <c r="M50" s="641"/>
      <c r="N50" s="641"/>
    </row>
    <row r="51" spans="9:14" x14ac:dyDescent="0.25">
      <c r="I51" s="641"/>
      <c r="J51" s="642"/>
      <c r="K51" s="642"/>
      <c r="L51" s="641"/>
      <c r="M51" s="641"/>
      <c r="N51" s="641"/>
    </row>
    <row r="52" spans="9:14" x14ac:dyDescent="0.25">
      <c r="I52" s="641"/>
      <c r="J52" s="642"/>
      <c r="K52" s="642"/>
      <c r="L52" s="641"/>
      <c r="M52" s="641"/>
      <c r="N52" s="641"/>
    </row>
    <row r="53" spans="9:14" x14ac:dyDescent="0.25">
      <c r="I53" s="641"/>
      <c r="J53" s="642"/>
      <c r="K53" s="642"/>
      <c r="L53" s="641"/>
      <c r="M53" s="641"/>
      <c r="N53" s="641"/>
    </row>
    <row r="54" spans="9:14" x14ac:dyDescent="0.25">
      <c r="I54" s="641"/>
      <c r="J54" s="642"/>
      <c r="K54" s="642"/>
      <c r="L54" s="641"/>
      <c r="M54" s="641"/>
      <c r="N54" s="641"/>
    </row>
    <row r="55" spans="9:14" x14ac:dyDescent="0.25">
      <c r="I55" s="641"/>
      <c r="J55" s="642"/>
      <c r="K55" s="642"/>
      <c r="L55" s="641"/>
      <c r="M55" s="641"/>
      <c r="N55" s="641"/>
    </row>
    <row r="56" spans="9:14" x14ac:dyDescent="0.25">
      <c r="I56" s="641"/>
      <c r="J56" s="642"/>
      <c r="K56" s="642"/>
      <c r="L56" s="641"/>
      <c r="M56" s="641"/>
      <c r="N56" s="641"/>
    </row>
    <row r="57" spans="9:14" x14ac:dyDescent="0.25">
      <c r="I57" s="641"/>
      <c r="J57" s="642"/>
      <c r="K57" s="642"/>
      <c r="L57" s="641"/>
      <c r="M57" s="641"/>
      <c r="N57" s="641"/>
    </row>
    <row r="58" spans="9:14" x14ac:dyDescent="0.25">
      <c r="I58" s="641"/>
      <c r="J58" s="642"/>
      <c r="K58" s="642"/>
      <c r="L58" s="641"/>
      <c r="M58" s="641"/>
      <c r="N58" s="641"/>
    </row>
    <row r="59" spans="9:14" x14ac:dyDescent="0.25">
      <c r="I59" s="641"/>
      <c r="J59" s="642"/>
      <c r="K59" s="642"/>
      <c r="L59" s="641"/>
      <c r="M59" s="641"/>
      <c r="N59" s="641"/>
    </row>
    <row r="60" spans="9:14" x14ac:dyDescent="0.25">
      <c r="I60" s="641"/>
      <c r="J60" s="642"/>
      <c r="K60" s="642"/>
      <c r="L60" s="641"/>
      <c r="M60" s="641"/>
      <c r="N60" s="641"/>
    </row>
    <row r="61" spans="9:14" x14ac:dyDescent="0.25">
      <c r="I61" s="641"/>
      <c r="J61" s="642"/>
      <c r="K61" s="642"/>
      <c r="L61" s="641"/>
      <c r="M61" s="641"/>
      <c r="N61" s="641"/>
    </row>
    <row r="62" spans="9:14" x14ac:dyDescent="0.25">
      <c r="I62" s="641"/>
      <c r="J62" s="642"/>
      <c r="K62" s="642"/>
      <c r="L62" s="641"/>
      <c r="M62" s="641"/>
      <c r="N62" s="641"/>
    </row>
    <row r="63" spans="9:14" x14ac:dyDescent="0.25">
      <c r="I63" s="641"/>
      <c r="J63" s="642"/>
      <c r="K63" s="642"/>
      <c r="L63" s="641"/>
      <c r="M63" s="641"/>
      <c r="N63" s="641"/>
    </row>
    <row r="64" spans="9:14" x14ac:dyDescent="0.25">
      <c r="I64" s="641"/>
      <c r="J64" s="642"/>
      <c r="K64" s="642"/>
      <c r="L64" s="641"/>
      <c r="M64" s="641"/>
      <c r="N64" s="641"/>
    </row>
    <row r="65" spans="9:14" x14ac:dyDescent="0.25">
      <c r="I65" s="641"/>
      <c r="J65" s="642"/>
      <c r="K65" s="642"/>
      <c r="L65" s="641"/>
      <c r="M65" s="641"/>
      <c r="N65" s="641"/>
    </row>
    <row r="66" spans="9:14" x14ac:dyDescent="0.25">
      <c r="I66" s="641"/>
      <c r="J66" s="642"/>
      <c r="K66" s="642"/>
      <c r="L66" s="641"/>
      <c r="M66" s="641"/>
      <c r="N66" s="641"/>
    </row>
    <row r="67" spans="9:14" x14ac:dyDescent="0.25">
      <c r="I67" s="641"/>
      <c r="J67" s="641"/>
      <c r="K67" s="641"/>
      <c r="L67" s="641"/>
      <c r="M67" s="641"/>
      <c r="N67" s="641"/>
    </row>
    <row r="68" spans="9:14" x14ac:dyDescent="0.25">
      <c r="I68" s="641"/>
      <c r="J68" s="641"/>
      <c r="K68" s="644"/>
      <c r="L68" s="641"/>
      <c r="M68" s="641"/>
      <c r="N68" s="641"/>
    </row>
  </sheetData>
  <mergeCells count="5">
    <mergeCell ref="B24:C24"/>
    <mergeCell ref="B7:B11"/>
    <mergeCell ref="D7:D8"/>
    <mergeCell ref="C7:C8"/>
    <mergeCell ref="A1:A3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AE72A-CD52-4154-8E5F-662A2DD409AF}">
  <sheetPr>
    <tabColor rgb="FFFFFF00"/>
  </sheetPr>
  <dimension ref="A1:AB71"/>
  <sheetViews>
    <sheetView workbookViewId="0">
      <selection activeCell="I22" sqref="I22:T65"/>
    </sheetView>
  </sheetViews>
  <sheetFormatPr defaultRowHeight="15" x14ac:dyDescent="0.25"/>
  <cols>
    <col min="1" max="1" width="18.5703125" customWidth="1"/>
    <col min="2" max="2" width="38.5703125" customWidth="1"/>
    <col min="4" max="4" width="11.42578125" customWidth="1"/>
    <col min="5" max="5" width="10" customWidth="1"/>
    <col min="6" max="6" width="20.7109375" customWidth="1"/>
    <col min="7" max="7" width="14.28515625" customWidth="1"/>
    <col min="11" max="12" width="11.140625" bestFit="1" customWidth="1"/>
    <col min="13" max="13" width="11.140625" customWidth="1"/>
    <col min="16" max="16" width="7.140625" bestFit="1" customWidth="1"/>
    <col min="17" max="20" width="9.28515625" bestFit="1" customWidth="1"/>
    <col min="23" max="23" width="5.7109375" customWidth="1"/>
    <col min="24" max="24" width="13.5703125" customWidth="1"/>
    <col min="25" max="25" width="10" customWidth="1"/>
    <col min="26" max="26" width="14.28515625" customWidth="1"/>
    <col min="27" max="27" width="21.42578125" customWidth="1"/>
    <col min="28" max="28" width="20.7109375" customWidth="1"/>
  </cols>
  <sheetData>
    <row r="1" spans="1:14" ht="38.25" x14ac:dyDescent="0.25">
      <c r="A1" s="759" t="s">
        <v>712</v>
      </c>
      <c r="B1" s="760" t="s">
        <v>713</v>
      </c>
      <c r="C1" s="761"/>
      <c r="D1" s="762"/>
      <c r="E1" s="762"/>
      <c r="F1" s="762"/>
      <c r="G1" s="762"/>
    </row>
    <row r="2" spans="1:14" ht="15.75" x14ac:dyDescent="0.25">
      <c r="A2" s="763" t="s">
        <v>714</v>
      </c>
      <c r="B2" s="764" t="s">
        <v>715</v>
      </c>
      <c r="C2" s="765"/>
      <c r="D2" s="766"/>
      <c r="I2" t="s">
        <v>716</v>
      </c>
      <c r="J2" t="s">
        <v>717</v>
      </c>
      <c r="K2" t="s">
        <v>718</v>
      </c>
      <c r="L2" t="s">
        <v>719</v>
      </c>
    </row>
    <row r="3" spans="1:14" ht="15.75" x14ac:dyDescent="0.25">
      <c r="A3" s="763" t="s">
        <v>720</v>
      </c>
      <c r="B3" s="764" t="s">
        <v>721</v>
      </c>
      <c r="C3" s="765"/>
      <c r="D3" s="766"/>
      <c r="I3" s="675">
        <v>1</v>
      </c>
      <c r="J3" s="675">
        <v>2</v>
      </c>
      <c r="K3" s="675">
        <v>614</v>
      </c>
      <c r="L3" s="675" t="s">
        <v>722</v>
      </c>
      <c r="M3" s="675"/>
    </row>
    <row r="4" spans="1:14" ht="15.75" x14ac:dyDescent="0.25">
      <c r="A4" s="763" t="s">
        <v>723</v>
      </c>
      <c r="B4" s="764" t="s">
        <v>724</v>
      </c>
      <c r="C4" s="765"/>
      <c r="D4" s="766"/>
      <c r="I4" s="675">
        <v>2</v>
      </c>
      <c r="J4" s="675">
        <v>7</v>
      </c>
      <c r="K4" s="675">
        <v>614</v>
      </c>
      <c r="L4" s="675" t="s">
        <v>725</v>
      </c>
      <c r="M4" s="675"/>
    </row>
    <row r="5" spans="1:14" ht="15.75" x14ac:dyDescent="0.25">
      <c r="A5" s="763" t="s">
        <v>726</v>
      </c>
      <c r="B5" s="764" t="s">
        <v>727</v>
      </c>
      <c r="C5" s="765"/>
      <c r="D5" s="766"/>
      <c r="I5" s="675">
        <v>3</v>
      </c>
      <c r="J5" s="675">
        <v>4</v>
      </c>
      <c r="K5" s="675">
        <v>614</v>
      </c>
      <c r="L5" s="675" t="s">
        <v>728</v>
      </c>
      <c r="M5" s="675"/>
    </row>
    <row r="6" spans="1:14" ht="15.75" x14ac:dyDescent="0.25">
      <c r="A6" s="763" t="s">
        <v>729</v>
      </c>
      <c r="B6" s="764" t="s">
        <v>730</v>
      </c>
      <c r="C6" s="765"/>
      <c r="D6" s="766"/>
      <c r="I6" s="675">
        <v>4</v>
      </c>
      <c r="J6" s="675">
        <v>8</v>
      </c>
      <c r="K6" s="675">
        <v>614</v>
      </c>
      <c r="L6" s="675" t="s">
        <v>731</v>
      </c>
      <c r="M6" s="675"/>
    </row>
    <row r="7" spans="1:14" ht="15.75" x14ac:dyDescent="0.25">
      <c r="A7" s="763" t="s">
        <v>732</v>
      </c>
      <c r="B7" s="764" t="s">
        <v>733</v>
      </c>
      <c r="C7" s="765"/>
      <c r="D7" s="766"/>
      <c r="I7" s="675">
        <v>5</v>
      </c>
      <c r="J7" s="675">
        <v>9</v>
      </c>
      <c r="K7" s="675">
        <v>614</v>
      </c>
      <c r="L7" s="675" t="s">
        <v>734</v>
      </c>
      <c r="M7" s="675"/>
    </row>
    <row r="8" spans="1:14" ht="15.75" x14ac:dyDescent="0.25">
      <c r="A8" s="763" t="s">
        <v>735</v>
      </c>
      <c r="B8" s="764" t="s">
        <v>736</v>
      </c>
      <c r="C8" s="765"/>
      <c r="D8" s="766"/>
      <c r="I8" s="675">
        <v>6</v>
      </c>
      <c r="J8" s="675">
        <v>3</v>
      </c>
      <c r="K8" s="675">
        <v>614</v>
      </c>
      <c r="L8" s="675" t="s">
        <v>737</v>
      </c>
      <c r="M8" s="675"/>
    </row>
    <row r="9" spans="1:14" ht="15.75" x14ac:dyDescent="0.25">
      <c r="A9" s="763" t="s">
        <v>738</v>
      </c>
      <c r="B9" s="764" t="s">
        <v>739</v>
      </c>
      <c r="C9" s="765"/>
      <c r="D9" s="766"/>
      <c r="I9" s="675">
        <v>7</v>
      </c>
      <c r="J9" s="675">
        <v>5</v>
      </c>
      <c r="K9" s="675">
        <v>614</v>
      </c>
      <c r="L9" s="675" t="s">
        <v>740</v>
      </c>
      <c r="M9" s="675"/>
    </row>
    <row r="10" spans="1:14" ht="15.75" x14ac:dyDescent="0.25">
      <c r="A10" s="767" t="s">
        <v>741</v>
      </c>
      <c r="B10" s="768" t="s">
        <v>715</v>
      </c>
      <c r="C10" s="765"/>
      <c r="D10" s="766"/>
      <c r="I10" s="675">
        <v>8</v>
      </c>
      <c r="J10" s="675">
        <v>10</v>
      </c>
      <c r="K10" s="675">
        <v>622</v>
      </c>
      <c r="L10" s="675" t="s">
        <v>742</v>
      </c>
      <c r="M10" s="675"/>
    </row>
    <row r="11" spans="1:14" ht="15.75" x14ac:dyDescent="0.25">
      <c r="A11" s="769"/>
      <c r="B11" s="770"/>
      <c r="C11" s="765"/>
      <c r="D11" s="766"/>
      <c r="I11" s="675">
        <v>9</v>
      </c>
      <c r="J11" s="675">
        <v>1</v>
      </c>
      <c r="K11" s="675">
        <v>614</v>
      </c>
      <c r="L11" s="675" t="s">
        <v>743</v>
      </c>
      <c r="M11" s="675"/>
    </row>
    <row r="13" spans="1:14" x14ac:dyDescent="0.25">
      <c r="D13" s="1317" t="s">
        <v>744</v>
      </c>
      <c r="E13" s="1317"/>
      <c r="F13" s="1317"/>
      <c r="G13" s="1317"/>
      <c r="J13" s="675"/>
      <c r="K13" s="675"/>
      <c r="L13" s="675"/>
      <c r="M13" s="675"/>
      <c r="N13" s="675"/>
    </row>
    <row r="14" spans="1:14" ht="33.75" customHeight="1" x14ac:dyDescent="0.25">
      <c r="D14" s="771" t="s">
        <v>718</v>
      </c>
      <c r="E14" s="771" t="s">
        <v>745</v>
      </c>
      <c r="F14" s="771" t="s">
        <v>746</v>
      </c>
      <c r="G14" s="771" t="s">
        <v>747</v>
      </c>
      <c r="J14" s="675"/>
      <c r="K14" s="675"/>
    </row>
    <row r="15" spans="1:14" ht="30" customHeight="1" x14ac:dyDescent="0.25">
      <c r="D15" s="1318" t="s">
        <v>748</v>
      </c>
      <c r="E15" s="771" t="s">
        <v>749</v>
      </c>
      <c r="F15" s="771" t="s">
        <v>750</v>
      </c>
      <c r="G15" s="771" t="s">
        <v>751</v>
      </c>
    </row>
    <row r="16" spans="1:14" ht="30" customHeight="1" x14ac:dyDescent="0.25">
      <c r="D16" s="1318"/>
      <c r="E16" s="771" t="s">
        <v>752</v>
      </c>
      <c r="F16" s="771" t="s">
        <v>751</v>
      </c>
      <c r="G16" s="771" t="s">
        <v>753</v>
      </c>
    </row>
    <row r="17" spans="4:20" ht="30" customHeight="1" x14ac:dyDescent="0.25">
      <c r="D17" s="1318"/>
      <c r="E17" s="771" t="s">
        <v>754</v>
      </c>
      <c r="F17" s="771" t="s">
        <v>755</v>
      </c>
      <c r="G17" s="771" t="s">
        <v>756</v>
      </c>
    </row>
    <row r="18" spans="4:20" ht="22.5" customHeight="1" x14ac:dyDescent="0.25">
      <c r="D18" s="1318" t="s">
        <v>757</v>
      </c>
      <c r="E18" s="771" t="s">
        <v>749</v>
      </c>
      <c r="F18" s="771" t="s">
        <v>751</v>
      </c>
      <c r="G18" s="771"/>
    </row>
    <row r="19" spans="4:20" ht="22.5" customHeight="1" x14ac:dyDescent="0.25">
      <c r="D19" s="1318"/>
      <c r="E19" s="771" t="s">
        <v>758</v>
      </c>
      <c r="F19" s="771" t="s">
        <v>759</v>
      </c>
      <c r="G19" s="771"/>
    </row>
    <row r="20" spans="4:20" ht="56.25" customHeight="1" x14ac:dyDescent="0.25">
      <c r="D20" s="771" t="s">
        <v>760</v>
      </c>
      <c r="E20" s="771" t="s">
        <v>761</v>
      </c>
      <c r="F20" s="771" t="s">
        <v>762</v>
      </c>
      <c r="G20" s="771"/>
    </row>
    <row r="21" spans="4:20" ht="15.75" thickBot="1" x14ac:dyDescent="0.3"/>
    <row r="22" spans="4:20" x14ac:dyDescent="0.25">
      <c r="D22" s="772"/>
      <c r="E22" s="773"/>
      <c r="F22" s="773"/>
      <c r="G22" s="773"/>
      <c r="I22" s="774"/>
      <c r="J22" s="775"/>
      <c r="K22" s="776"/>
      <c r="L22" s="777"/>
      <c r="M22" s="778">
        <v>614</v>
      </c>
      <c r="N22" s="778">
        <v>614</v>
      </c>
      <c r="O22" s="778">
        <v>614</v>
      </c>
      <c r="P22" s="778">
        <v>614</v>
      </c>
      <c r="Q22" s="778">
        <v>614</v>
      </c>
      <c r="R22" s="778">
        <v>614</v>
      </c>
      <c r="S22" s="778">
        <v>614</v>
      </c>
      <c r="T22" s="829">
        <v>614</v>
      </c>
    </row>
    <row r="23" spans="4:20" ht="167.25" x14ac:dyDescent="0.25">
      <c r="D23" s="779"/>
      <c r="E23" s="773"/>
      <c r="F23" s="773"/>
      <c r="G23" s="773"/>
      <c r="I23" s="780" t="s">
        <v>763</v>
      </c>
      <c r="J23" s="830" t="s">
        <v>51</v>
      </c>
      <c r="K23" s="1319" t="s">
        <v>773</v>
      </c>
      <c r="L23" s="1320"/>
      <c r="M23" s="798" t="s">
        <v>826</v>
      </c>
      <c r="N23" s="781" t="s">
        <v>696</v>
      </c>
      <c r="O23" s="781" t="s">
        <v>827</v>
      </c>
      <c r="P23" s="781" t="s">
        <v>697</v>
      </c>
      <c r="Q23" s="793" t="s">
        <v>769</v>
      </c>
      <c r="R23" s="793" t="s">
        <v>698</v>
      </c>
      <c r="S23" s="793" t="s">
        <v>705</v>
      </c>
      <c r="T23" s="831" t="s">
        <v>706</v>
      </c>
    </row>
    <row r="24" spans="4:20" ht="15.75" thickBot="1" x14ac:dyDescent="0.3">
      <c r="I24" s="782"/>
      <c r="J24" s="832"/>
      <c r="K24" s="833" t="s">
        <v>764</v>
      </c>
      <c r="L24" s="833" t="s">
        <v>765</v>
      </c>
      <c r="M24" s="833" t="s">
        <v>50</v>
      </c>
      <c r="N24" s="833" t="s">
        <v>50</v>
      </c>
      <c r="O24" s="833" t="s">
        <v>50</v>
      </c>
      <c r="P24" s="833" t="s">
        <v>3</v>
      </c>
      <c r="Q24" s="834" t="s">
        <v>3</v>
      </c>
      <c r="R24" s="834" t="s">
        <v>3</v>
      </c>
      <c r="S24" s="834" t="s">
        <v>3</v>
      </c>
      <c r="T24" s="835" t="s">
        <v>30</v>
      </c>
    </row>
    <row r="25" spans="4:20" x14ac:dyDescent="0.25">
      <c r="I25" s="1312" t="s">
        <v>766</v>
      </c>
      <c r="J25" s="278" t="s">
        <v>167</v>
      </c>
      <c r="K25" s="818">
        <f>'GS008 - PM'!G$13</f>
        <v>117463.9</v>
      </c>
      <c r="L25" s="818">
        <f>'GS008 - PM'!H$13</f>
        <v>117743.5</v>
      </c>
      <c r="M25" s="819"/>
      <c r="N25" s="820">
        <f>'GS008 - PM'!R$13</f>
        <v>0.05</v>
      </c>
      <c r="O25" s="820"/>
      <c r="P25" s="821">
        <f>'GS008 - PM'!S$13</f>
        <v>277</v>
      </c>
      <c r="Q25" s="796"/>
      <c r="R25" s="796"/>
      <c r="S25" s="796"/>
      <c r="T25" s="822"/>
    </row>
    <row r="26" spans="4:20" x14ac:dyDescent="0.25">
      <c r="I26" s="1313"/>
      <c r="J26" s="195" t="s">
        <v>167</v>
      </c>
      <c r="K26" s="800">
        <f>'GS008 - PM'!G$15</f>
        <v>117860.48</v>
      </c>
      <c r="L26" s="800">
        <f>'GS008 - PM'!H$15</f>
        <v>118474.88</v>
      </c>
      <c r="M26" s="201">
        <f>'GS008 - PM'!Q$15</f>
        <v>0.11</v>
      </c>
      <c r="N26" s="201">
        <f>'GS008 - PM'!R$15</f>
        <v>0.17</v>
      </c>
      <c r="O26" s="784"/>
      <c r="P26" s="203">
        <f>'GS008 - PM'!S$15</f>
        <v>590</v>
      </c>
      <c r="Q26" s="794"/>
      <c r="R26" s="794"/>
      <c r="S26" s="794"/>
      <c r="T26" s="823"/>
    </row>
    <row r="27" spans="4:20" x14ac:dyDescent="0.25">
      <c r="I27" s="1313"/>
      <c r="J27" s="195" t="s">
        <v>167</v>
      </c>
      <c r="K27" s="800">
        <f>'GS008 - PM'!G$16</f>
        <v>118474.88</v>
      </c>
      <c r="L27" s="800">
        <f>'GS008 - PM'!H$16</f>
        <v>119073.31</v>
      </c>
      <c r="M27" s="783"/>
      <c r="N27" s="201">
        <f>'GS008 - PM'!R$16</f>
        <v>0.14000000000000001</v>
      </c>
      <c r="O27" s="784"/>
      <c r="P27" s="787">
        <f>'GS008 - PM'!S$16</f>
        <v>315</v>
      </c>
      <c r="Q27" s="797"/>
      <c r="R27" s="797"/>
      <c r="S27" s="795"/>
      <c r="T27" s="824"/>
    </row>
    <row r="28" spans="4:20" x14ac:dyDescent="0.25">
      <c r="I28" s="1313"/>
      <c r="J28" s="195" t="s">
        <v>167</v>
      </c>
      <c r="K28" s="800">
        <f>'GS008 - PM'!G$17</f>
        <v>119073.31</v>
      </c>
      <c r="L28" s="800">
        <f>'GS008 - PM'!H$17</f>
        <v>119899.6</v>
      </c>
      <c r="M28" s="783"/>
      <c r="N28" s="201">
        <f>'GS008 - PM'!R$17</f>
        <v>0.16</v>
      </c>
      <c r="O28" s="784"/>
      <c r="P28" s="785"/>
      <c r="Q28" s="795"/>
      <c r="R28" s="795"/>
      <c r="S28" s="795"/>
      <c r="T28" s="824"/>
    </row>
    <row r="29" spans="4:20" x14ac:dyDescent="0.25">
      <c r="I29" s="1313"/>
      <c r="J29" s="195" t="s">
        <v>167</v>
      </c>
      <c r="K29" s="800">
        <f>'GS008 - PM'!G$18</f>
        <v>119899.6</v>
      </c>
      <c r="L29" s="800">
        <f>'GS008 - PM'!H$18</f>
        <v>120370.19</v>
      </c>
      <c r="M29" s="199"/>
      <c r="N29" s="784">
        <f>'GS008 - PM'!R$18</f>
        <v>0.08</v>
      </c>
      <c r="O29" s="784"/>
      <c r="P29" s="787">
        <f>'GS008 - PM'!S$18</f>
        <v>235</v>
      </c>
      <c r="Q29" s="795"/>
      <c r="R29" s="795"/>
      <c r="S29" s="795"/>
      <c r="T29" s="824"/>
    </row>
    <row r="30" spans="4:20" x14ac:dyDescent="0.25">
      <c r="I30" s="1313"/>
      <c r="J30" s="195" t="s">
        <v>167</v>
      </c>
      <c r="K30" s="800">
        <f>'GS008 - PM'!G$19</f>
        <v>120370.19</v>
      </c>
      <c r="L30" s="800">
        <f>'GS008 - PM'!H$19</f>
        <v>122206.62</v>
      </c>
      <c r="M30" s="199"/>
      <c r="N30" s="784">
        <f>'GS008 - PM'!R$19</f>
        <v>0.32999999999999996</v>
      </c>
      <c r="O30" s="784"/>
      <c r="P30" s="785"/>
      <c r="Q30" s="795"/>
      <c r="R30" s="797"/>
      <c r="S30" s="795"/>
      <c r="T30" s="825"/>
    </row>
    <row r="31" spans="4:20" x14ac:dyDescent="0.25">
      <c r="I31" s="1313"/>
      <c r="J31" s="195" t="s">
        <v>167</v>
      </c>
      <c r="K31" s="800">
        <f>'GS008 - PM'!G$21</f>
        <v>122254.46</v>
      </c>
      <c r="L31" s="800">
        <f>'GS008 - PM'!H$21</f>
        <v>123057.69</v>
      </c>
      <c r="M31" s="783"/>
      <c r="N31" s="784">
        <f>'GS008 - PM'!R$21</f>
        <v>0.12</v>
      </c>
      <c r="O31" s="784"/>
      <c r="P31" s="785"/>
      <c r="Q31" s="795"/>
      <c r="R31" s="797"/>
      <c r="S31" s="795"/>
      <c r="T31" s="825"/>
    </row>
    <row r="32" spans="4:20" x14ac:dyDescent="0.25">
      <c r="I32" s="1313"/>
      <c r="J32" s="195" t="s">
        <v>167</v>
      </c>
      <c r="K32" s="800">
        <f>'GS008 - PM'!G$22</f>
        <v>123057.69</v>
      </c>
      <c r="L32" s="800">
        <f>'GS008 - PM'!H$22</f>
        <v>125098.82</v>
      </c>
      <c r="M32" s="783"/>
      <c r="N32" s="784">
        <f>'GS008 - PM'!R$22</f>
        <v>0.35000000000000003</v>
      </c>
      <c r="O32" s="784"/>
      <c r="P32" s="785"/>
      <c r="Q32" s="795"/>
      <c r="R32" s="797"/>
      <c r="S32" s="797"/>
      <c r="T32" s="824"/>
    </row>
    <row r="33" spans="9:20" x14ac:dyDescent="0.25">
      <c r="I33" s="1313"/>
      <c r="J33" s="195" t="s">
        <v>167</v>
      </c>
      <c r="K33" s="800">
        <f>'GS008 - PM'!G$24</f>
        <v>125220.32</v>
      </c>
      <c r="L33" s="800">
        <f>'GS008 - PM'!H$24</f>
        <v>129079.09</v>
      </c>
      <c r="M33" s="783"/>
      <c r="N33" s="784">
        <f>'GS008 - PM'!R$24</f>
        <v>0.72</v>
      </c>
      <c r="O33" s="784"/>
      <c r="P33" s="785"/>
      <c r="Q33" s="795"/>
      <c r="R33" s="795"/>
      <c r="S33" s="795"/>
      <c r="T33" s="824"/>
    </row>
    <row r="34" spans="9:20" x14ac:dyDescent="0.25">
      <c r="I34" s="1313"/>
      <c r="J34" s="195"/>
      <c r="K34" s="783"/>
      <c r="L34" s="783"/>
      <c r="M34" s="783"/>
      <c r="N34" s="201"/>
      <c r="O34" s="784"/>
      <c r="P34" s="785"/>
      <c r="Q34" s="795"/>
      <c r="R34" s="795"/>
      <c r="S34" s="795"/>
      <c r="T34" s="824"/>
    </row>
    <row r="35" spans="9:20" x14ac:dyDescent="0.25">
      <c r="I35" s="1313"/>
      <c r="J35" s="195" t="s">
        <v>168</v>
      </c>
      <c r="K35" s="800">
        <f>'GS008 - PM'!G$27</f>
        <v>51055.9</v>
      </c>
      <c r="L35" s="800">
        <f>'GS008 - PM'!H$27</f>
        <v>52002</v>
      </c>
      <c r="M35" s="783"/>
      <c r="N35" s="201">
        <f>'GS008 - PM'!L27</f>
        <v>0.15</v>
      </c>
      <c r="O35" s="784"/>
      <c r="P35" s="785"/>
      <c r="Q35" s="795"/>
      <c r="R35" s="795"/>
      <c r="S35" s="795"/>
      <c r="T35" s="824"/>
    </row>
    <row r="36" spans="9:20" x14ac:dyDescent="0.25">
      <c r="I36" s="1313"/>
      <c r="J36" s="195" t="s">
        <v>168</v>
      </c>
      <c r="K36" s="800">
        <f>'GS008 - PM'!G$28</f>
        <v>53699.76</v>
      </c>
      <c r="L36" s="800">
        <f>'GS008 - PM'!H$28</f>
        <v>54416.52</v>
      </c>
      <c r="M36" s="783"/>
      <c r="N36" s="201">
        <f>'GS008 - PM'!L28</f>
        <v>0.12000000000000001</v>
      </c>
      <c r="O36" s="784"/>
      <c r="P36" s="785"/>
      <c r="Q36" s="795"/>
      <c r="R36" s="795"/>
      <c r="S36" s="795"/>
      <c r="T36" s="824"/>
    </row>
    <row r="37" spans="9:20" x14ac:dyDescent="0.25">
      <c r="I37" s="1313"/>
      <c r="J37" s="195" t="s">
        <v>168</v>
      </c>
      <c r="K37" s="800">
        <f>'GS008 - PM'!G$29</f>
        <v>54459.4</v>
      </c>
      <c r="L37" s="800">
        <f>'GS008 - PM'!H$29</f>
        <v>55506.1</v>
      </c>
      <c r="M37" s="783"/>
      <c r="N37" s="201">
        <f>'GS008 - PM'!L29</f>
        <v>0.17</v>
      </c>
      <c r="O37" s="784"/>
      <c r="P37" s="785"/>
      <c r="Q37" s="795"/>
      <c r="R37" s="795"/>
      <c r="S37" s="795"/>
      <c r="T37" s="824"/>
    </row>
    <row r="38" spans="9:20" x14ac:dyDescent="0.25">
      <c r="I38" s="1313"/>
      <c r="J38" s="195"/>
      <c r="K38" s="800"/>
      <c r="L38" s="800"/>
      <c r="M38" s="783"/>
      <c r="N38" s="201"/>
      <c r="O38" s="784"/>
      <c r="P38" s="785"/>
      <c r="Q38" s="795"/>
      <c r="R38" s="795"/>
      <c r="S38" s="795"/>
      <c r="T38" s="824"/>
    </row>
    <row r="39" spans="9:20" x14ac:dyDescent="0.25">
      <c r="I39" s="1313"/>
      <c r="J39" s="195" t="s">
        <v>169</v>
      </c>
      <c r="K39" s="800">
        <f>'GS008 - PM'!G$32</f>
        <v>23396.16</v>
      </c>
      <c r="L39" s="800">
        <f>'GS008 - PM'!H$32</f>
        <v>26455.86</v>
      </c>
      <c r="M39" s="783"/>
      <c r="N39" s="201">
        <f>'GS008 - PM'!L32</f>
        <v>0.54999999999999993</v>
      </c>
      <c r="O39" s="784"/>
      <c r="P39" s="785"/>
      <c r="Q39" s="795"/>
      <c r="R39" s="795"/>
      <c r="S39" s="795"/>
      <c r="T39" s="824"/>
    </row>
    <row r="40" spans="9:20" x14ac:dyDescent="0.25">
      <c r="I40" s="1313"/>
      <c r="J40" s="195" t="s">
        <v>169</v>
      </c>
      <c r="K40" s="800">
        <f>'GS008 - PM'!G$33</f>
        <v>26455.86</v>
      </c>
      <c r="L40" s="800">
        <f>'GS008 - PM'!H$33</f>
        <v>26815.82</v>
      </c>
      <c r="M40" s="783"/>
      <c r="N40" s="201">
        <f>'GS008 - PM'!L33</f>
        <v>7.0000000000000007E-2</v>
      </c>
      <c r="O40" s="784"/>
      <c r="P40" s="785"/>
      <c r="Q40" s="795"/>
      <c r="R40" s="795"/>
      <c r="S40" s="795"/>
      <c r="T40" s="824"/>
    </row>
    <row r="41" spans="9:20" x14ac:dyDescent="0.25">
      <c r="I41" s="1313"/>
      <c r="J41" s="195" t="s">
        <v>169</v>
      </c>
      <c r="K41" s="800">
        <f>'GS008 - PM'!G$34</f>
        <v>26815.82</v>
      </c>
      <c r="L41" s="800">
        <f>'GS008 - PM'!H$34</f>
        <v>26951.34</v>
      </c>
      <c r="M41" s="783"/>
      <c r="N41" s="201">
        <f>'GS008 - PM'!L34</f>
        <v>0.03</v>
      </c>
      <c r="O41" s="784"/>
      <c r="P41" s="785"/>
      <c r="Q41" s="795"/>
      <c r="R41" s="795"/>
      <c r="S41" s="795"/>
      <c r="T41" s="824"/>
    </row>
    <row r="42" spans="9:20" x14ac:dyDescent="0.25">
      <c r="I42" s="1313"/>
      <c r="J42" s="195" t="s">
        <v>169</v>
      </c>
      <c r="K42" s="800">
        <f>'GS008 - PM'!G$35</f>
        <v>26951.34</v>
      </c>
      <c r="L42" s="800">
        <f>'GS008 - PM'!H$35</f>
        <v>27546.55</v>
      </c>
      <c r="M42" s="783"/>
      <c r="N42" s="784">
        <f>'GS008 - PM'!L35</f>
        <v>0.1</v>
      </c>
      <c r="O42" s="784"/>
      <c r="P42" s="785"/>
      <c r="Q42" s="795"/>
      <c r="R42" s="795"/>
      <c r="S42" s="795"/>
      <c r="T42" s="824"/>
    </row>
    <row r="43" spans="9:20" x14ac:dyDescent="0.25">
      <c r="I43" s="1313"/>
      <c r="J43" s="524"/>
      <c r="K43" s="810"/>
      <c r="L43" s="800"/>
      <c r="M43" s="811"/>
      <c r="N43" s="812"/>
      <c r="O43" s="812"/>
      <c r="P43" s="813"/>
      <c r="Q43" s="814"/>
      <c r="R43" s="814"/>
      <c r="S43" s="814"/>
      <c r="T43" s="826"/>
    </row>
    <row r="44" spans="9:20" ht="15.75" thickBot="1" x14ac:dyDescent="0.3">
      <c r="I44" s="1314"/>
      <c r="J44" s="786"/>
      <c r="K44" s="1315" t="s">
        <v>767</v>
      </c>
      <c r="L44" s="1316"/>
      <c r="M44" s="815">
        <f>SUM(M25:M42)</f>
        <v>0.11</v>
      </c>
      <c r="N44" s="815">
        <f t="shared" ref="N44:P44" si="0">SUM(N25:N42)</f>
        <v>3.3099999999999996</v>
      </c>
      <c r="O44" s="815"/>
      <c r="P44" s="816">
        <f t="shared" si="0"/>
        <v>1417</v>
      </c>
      <c r="Q44" s="817"/>
      <c r="R44" s="817"/>
      <c r="S44" s="817"/>
      <c r="T44" s="827"/>
    </row>
    <row r="45" spans="9:20" x14ac:dyDescent="0.25">
      <c r="I45" s="1312" t="s">
        <v>768</v>
      </c>
      <c r="J45" s="278" t="s">
        <v>167</v>
      </c>
      <c r="K45" s="818">
        <f>'GS008 - PM'!G$13</f>
        <v>117463.9</v>
      </c>
      <c r="L45" s="818">
        <f>'GS008 - PM'!H$13</f>
        <v>117743.5</v>
      </c>
      <c r="M45" s="819"/>
      <c r="N45" s="820">
        <f>'GS008 - PM'!R$13</f>
        <v>0.05</v>
      </c>
      <c r="O45" s="820">
        <f>'GS008 - PM'!P$13</f>
        <v>0.11</v>
      </c>
      <c r="P45" s="821">
        <f>'GS008 - PM'!S$13</f>
        <v>277</v>
      </c>
      <c r="Q45" s="796"/>
      <c r="R45" s="796"/>
      <c r="S45" s="796"/>
      <c r="T45" s="822"/>
    </row>
    <row r="46" spans="9:20" x14ac:dyDescent="0.25">
      <c r="I46" s="1313"/>
      <c r="J46" s="195" t="s">
        <v>167</v>
      </c>
      <c r="K46" s="800">
        <f>'GS008 - PM'!G$15</f>
        <v>117860.48</v>
      </c>
      <c r="L46" s="800">
        <f>'GS008 - PM'!H$15</f>
        <v>118474.88</v>
      </c>
      <c r="M46" s="201">
        <f>'GS008 - PM'!Q$15</f>
        <v>0.11</v>
      </c>
      <c r="N46" s="201">
        <f>'GS008 - PM'!R$15</f>
        <v>0.17</v>
      </c>
      <c r="O46" s="784">
        <f>'GS008 - PM'!P$15</f>
        <v>0.23</v>
      </c>
      <c r="P46" s="203">
        <f>'GS008 - PM'!S$15</f>
        <v>590</v>
      </c>
      <c r="Q46" s="794"/>
      <c r="R46" s="794">
        <f>'GS008 - PM'!T$15</f>
        <v>36</v>
      </c>
      <c r="S46" s="794"/>
      <c r="T46" s="823"/>
    </row>
    <row r="47" spans="9:20" x14ac:dyDescent="0.25">
      <c r="I47" s="1313"/>
      <c r="J47" s="195" t="s">
        <v>167</v>
      </c>
      <c r="K47" s="800">
        <f>'GS008 - PM'!G$16</f>
        <v>118474.88</v>
      </c>
      <c r="L47" s="800">
        <f>'GS008 - PM'!H$16</f>
        <v>119073.31</v>
      </c>
      <c r="M47" s="783"/>
      <c r="N47" s="201">
        <f>'GS008 - PM'!R$16</f>
        <v>0.14000000000000001</v>
      </c>
      <c r="O47" s="784">
        <f>'GS008 - PM'!P$16</f>
        <v>0.19</v>
      </c>
      <c r="P47" s="787">
        <f>'GS008 - PM'!S$16</f>
        <v>315</v>
      </c>
      <c r="Q47" s="797">
        <f>'GS008 - PM'!AD$16</f>
        <v>113.4</v>
      </c>
      <c r="R47" s="797">
        <f>'GS008 - PM'!T$16</f>
        <v>80</v>
      </c>
      <c r="S47" s="795"/>
      <c r="T47" s="824"/>
    </row>
    <row r="48" spans="9:20" x14ac:dyDescent="0.25">
      <c r="I48" s="1313"/>
      <c r="J48" s="195" t="s">
        <v>167</v>
      </c>
      <c r="K48" s="800">
        <f>'GS008 - PM'!G$17</f>
        <v>119073.31</v>
      </c>
      <c r="L48" s="800">
        <f>'GS008 - PM'!H$17</f>
        <v>119899.6</v>
      </c>
      <c r="M48" s="783"/>
      <c r="N48" s="201">
        <f>'GS008 - PM'!R$17</f>
        <v>0.16</v>
      </c>
      <c r="O48" s="784">
        <f>'GS008 - PM'!P$17</f>
        <v>0.32</v>
      </c>
      <c r="P48" s="785"/>
      <c r="Q48" s="795"/>
      <c r="R48" s="795"/>
      <c r="S48" s="795"/>
      <c r="T48" s="824"/>
    </row>
    <row r="49" spans="9:20" x14ac:dyDescent="0.25">
      <c r="I49" s="1313"/>
      <c r="J49" s="195" t="s">
        <v>167</v>
      </c>
      <c r="K49" s="800">
        <f>'GS008 - PM'!G$18</f>
        <v>119899.6</v>
      </c>
      <c r="L49" s="800">
        <f>'GS008 - PM'!H$18</f>
        <v>120370.19</v>
      </c>
      <c r="M49" s="199"/>
      <c r="N49" s="784">
        <f>'GS008 - PM'!R$18</f>
        <v>0.08</v>
      </c>
      <c r="O49" s="784">
        <f>'GS008 - PM'!P$18</f>
        <v>0.15</v>
      </c>
      <c r="P49" s="787">
        <f>'GS008 - PM'!S$18</f>
        <v>235</v>
      </c>
      <c r="Q49" s="795"/>
      <c r="R49" s="795"/>
      <c r="S49" s="795"/>
      <c r="T49" s="824"/>
    </row>
    <row r="50" spans="9:20" x14ac:dyDescent="0.25">
      <c r="I50" s="1313"/>
      <c r="J50" s="195" t="s">
        <v>167</v>
      </c>
      <c r="K50" s="800">
        <f>'GS008 - PM'!G$19</f>
        <v>120370.19</v>
      </c>
      <c r="L50" s="800">
        <f>'GS008 - PM'!H$19</f>
        <v>122206.62</v>
      </c>
      <c r="M50" s="199"/>
      <c r="N50" s="784">
        <f>'GS008 - PM'!R$19</f>
        <v>0.32999999999999996</v>
      </c>
      <c r="O50" s="784">
        <f>'GS008 - PM'!P$19</f>
        <v>0.66999999999999993</v>
      </c>
      <c r="P50" s="785"/>
      <c r="Q50" s="795"/>
      <c r="R50" s="797">
        <f>'GS008 - PM'!T$19</f>
        <v>11</v>
      </c>
      <c r="S50" s="795"/>
      <c r="T50" s="825">
        <f>'GS008 - PM'!X$19</f>
        <v>1</v>
      </c>
    </row>
    <row r="51" spans="9:20" x14ac:dyDescent="0.25">
      <c r="I51" s="1313"/>
      <c r="J51" s="195" t="s">
        <v>167</v>
      </c>
      <c r="K51" s="800">
        <f>'GS008 - PM'!G$21</f>
        <v>122254.46</v>
      </c>
      <c r="L51" s="800">
        <f>'GS008 - PM'!H$21</f>
        <v>123057.69</v>
      </c>
      <c r="M51" s="783"/>
      <c r="N51" s="784">
        <f>'GS008 - PM'!R$21</f>
        <v>0.12</v>
      </c>
      <c r="O51" s="784">
        <f>'GS008 - PM'!P$21</f>
        <v>0.27</v>
      </c>
      <c r="P51" s="785"/>
      <c r="Q51" s="795"/>
      <c r="R51" s="797">
        <f>'GS008 - PM'!T$21</f>
        <v>11</v>
      </c>
      <c r="S51" s="795"/>
      <c r="T51" s="825">
        <f>'GS008 - PM'!X$21</f>
        <v>1</v>
      </c>
    </row>
    <row r="52" spans="9:20" x14ac:dyDescent="0.25">
      <c r="I52" s="1313"/>
      <c r="J52" s="195" t="s">
        <v>167</v>
      </c>
      <c r="K52" s="800">
        <f>'GS008 - PM'!G$22</f>
        <v>123057.69</v>
      </c>
      <c r="L52" s="800">
        <f>'GS008 - PM'!H$22</f>
        <v>125098.82</v>
      </c>
      <c r="M52" s="783"/>
      <c r="N52" s="784">
        <f>'GS008 - PM'!R$22</f>
        <v>0.35000000000000003</v>
      </c>
      <c r="O52" s="784">
        <f>'GS008 - PM'!P$22</f>
        <v>0.02</v>
      </c>
      <c r="P52" s="785"/>
      <c r="Q52" s="795"/>
      <c r="R52" s="797">
        <f>'GS008 - PM'!T$22</f>
        <v>36</v>
      </c>
      <c r="S52" s="797">
        <f>'GS008 - PM'!U$22</f>
        <v>660</v>
      </c>
      <c r="T52" s="824"/>
    </row>
    <row r="53" spans="9:20" x14ac:dyDescent="0.25">
      <c r="I53" s="1313"/>
      <c r="J53" s="195" t="s">
        <v>167</v>
      </c>
      <c r="K53" s="800">
        <f>'GS008 - PM'!G$24</f>
        <v>125220.32</v>
      </c>
      <c r="L53" s="800">
        <f>'GS008 - PM'!H$24</f>
        <v>129079.09</v>
      </c>
      <c r="M53" s="783"/>
      <c r="N53" s="784">
        <f>'GS008 - PM'!R$24</f>
        <v>0.72</v>
      </c>
      <c r="O53" s="784">
        <f>'GS008 - PM'!P$24</f>
        <v>1.46</v>
      </c>
      <c r="P53" s="785"/>
      <c r="Q53" s="795"/>
      <c r="R53" s="795"/>
      <c r="S53" s="795"/>
      <c r="T53" s="824"/>
    </row>
    <row r="54" spans="9:20" x14ac:dyDescent="0.25">
      <c r="I54" s="1313"/>
      <c r="J54" s="195"/>
      <c r="K54" s="800"/>
      <c r="L54" s="800"/>
      <c r="M54" s="783"/>
      <c r="N54" s="784"/>
      <c r="O54" s="784"/>
      <c r="P54" s="785"/>
      <c r="Q54" s="795"/>
      <c r="R54" s="795"/>
      <c r="S54" s="795"/>
      <c r="T54" s="824"/>
    </row>
    <row r="55" spans="9:20" hidden="1" x14ac:dyDescent="0.25">
      <c r="I55" s="1313"/>
      <c r="J55" s="195" t="s">
        <v>168</v>
      </c>
      <c r="K55" s="800">
        <f>'GS008 - PM'!G$27</f>
        <v>51055.9</v>
      </c>
      <c r="L55" s="800">
        <f>'GS008 - PM'!H$27</f>
        <v>52002</v>
      </c>
      <c r="M55" s="783"/>
      <c r="N55" s="784"/>
      <c r="O55" s="784"/>
      <c r="P55" s="785"/>
      <c r="Q55" s="795"/>
      <c r="R55" s="795"/>
      <c r="S55" s="795"/>
      <c r="T55" s="824"/>
    </row>
    <row r="56" spans="9:20" hidden="1" x14ac:dyDescent="0.25">
      <c r="I56" s="1313"/>
      <c r="J56" s="195" t="s">
        <v>168</v>
      </c>
      <c r="K56" s="800">
        <f>'GS008 - PM'!G$28</f>
        <v>53699.76</v>
      </c>
      <c r="L56" s="800">
        <f>'GS008 - PM'!H$28</f>
        <v>54416.52</v>
      </c>
      <c r="M56" s="783"/>
      <c r="N56" s="784"/>
      <c r="O56" s="784"/>
      <c r="P56" s="785"/>
      <c r="Q56" s="795"/>
      <c r="R56" s="795"/>
      <c r="S56" s="795"/>
      <c r="T56" s="824"/>
    </row>
    <row r="57" spans="9:20" hidden="1" x14ac:dyDescent="0.25">
      <c r="I57" s="1313"/>
      <c r="J57" s="195" t="s">
        <v>168</v>
      </c>
      <c r="K57" s="800">
        <f>'GS008 - PM'!G$29</f>
        <v>54459.4</v>
      </c>
      <c r="L57" s="800">
        <f>'GS008 - PM'!H$29</f>
        <v>55506.1</v>
      </c>
      <c r="M57" s="783"/>
      <c r="N57" s="784"/>
      <c r="O57" s="785"/>
      <c r="P57" s="785"/>
      <c r="Q57" s="795"/>
      <c r="R57" s="795"/>
      <c r="S57" s="795"/>
      <c r="T57" s="824"/>
    </row>
    <row r="58" spans="9:20" hidden="1" x14ac:dyDescent="0.25">
      <c r="I58" s="1313"/>
      <c r="J58" s="195"/>
      <c r="K58" s="800"/>
      <c r="L58" s="800"/>
      <c r="M58" s="799"/>
      <c r="N58" s="784"/>
      <c r="O58" s="785"/>
      <c r="P58" s="785"/>
      <c r="Q58" s="795"/>
      <c r="R58" s="795"/>
      <c r="S58" s="795"/>
      <c r="T58" s="824"/>
    </row>
    <row r="59" spans="9:20" hidden="1" x14ac:dyDescent="0.25">
      <c r="I59" s="1313"/>
      <c r="J59" s="195" t="s">
        <v>169</v>
      </c>
      <c r="K59" s="800">
        <f>'GS008 - PM'!G$32</f>
        <v>23396.16</v>
      </c>
      <c r="L59" s="800">
        <f>'GS008 - PM'!H$32</f>
        <v>26455.86</v>
      </c>
      <c r="M59" s="799"/>
      <c r="N59" s="784"/>
      <c r="O59" s="785"/>
      <c r="P59" s="785"/>
      <c r="Q59" s="795"/>
      <c r="R59" s="795"/>
      <c r="S59" s="795"/>
      <c r="T59" s="824"/>
    </row>
    <row r="60" spans="9:20" hidden="1" x14ac:dyDescent="0.25">
      <c r="I60" s="1313"/>
      <c r="J60" s="195" t="s">
        <v>169</v>
      </c>
      <c r="K60" s="800">
        <f>'GS008 - PM'!G$33</f>
        <v>26455.86</v>
      </c>
      <c r="L60" s="800">
        <f>'GS008 - PM'!H$33</f>
        <v>26815.82</v>
      </c>
      <c r="M60" s="799"/>
      <c r="N60" s="784"/>
      <c r="O60" s="785"/>
      <c r="P60" s="785"/>
      <c r="Q60" s="795"/>
      <c r="R60" s="795"/>
      <c r="S60" s="795"/>
      <c r="T60" s="824"/>
    </row>
    <row r="61" spans="9:20" hidden="1" x14ac:dyDescent="0.25">
      <c r="I61" s="1313"/>
      <c r="J61" s="195" t="s">
        <v>169</v>
      </c>
      <c r="K61" s="800">
        <f>'GS008 - PM'!G$34</f>
        <v>26815.82</v>
      </c>
      <c r="L61" s="800">
        <f>'GS008 - PM'!H$34</f>
        <v>26951.34</v>
      </c>
      <c r="M61" s="799"/>
      <c r="N61" s="784"/>
      <c r="O61" s="785"/>
      <c r="P61" s="785"/>
      <c r="Q61" s="795"/>
      <c r="R61" s="795"/>
      <c r="S61" s="795"/>
      <c r="T61" s="824"/>
    </row>
    <row r="62" spans="9:20" hidden="1" x14ac:dyDescent="0.25">
      <c r="I62" s="1313"/>
      <c r="J62" s="195" t="s">
        <v>169</v>
      </c>
      <c r="K62" s="800">
        <f>'GS008 - PM'!G$35</f>
        <v>26951.34</v>
      </c>
      <c r="L62" s="800">
        <f>'GS008 - PM'!H$35</f>
        <v>27546.55</v>
      </c>
      <c r="M62" s="799"/>
      <c r="N62" s="784"/>
      <c r="O62" s="785"/>
      <c r="P62" s="785"/>
      <c r="Q62" s="795"/>
      <c r="R62" s="795"/>
      <c r="S62" s="795"/>
      <c r="T62" s="824"/>
    </row>
    <row r="63" spans="9:20" hidden="1" x14ac:dyDescent="0.25">
      <c r="I63" s="1313"/>
      <c r="J63" s="195"/>
      <c r="K63" s="783"/>
      <c r="L63" s="783"/>
      <c r="M63" s="799"/>
      <c r="N63" s="784"/>
      <c r="O63" s="785"/>
      <c r="P63" s="785"/>
      <c r="Q63" s="795"/>
      <c r="R63" s="795"/>
      <c r="S63" s="795"/>
      <c r="T63" s="824"/>
    </row>
    <row r="64" spans="9:20" ht="15.75" thickBot="1" x14ac:dyDescent="0.3">
      <c r="I64" s="1313"/>
      <c r="J64" s="786"/>
      <c r="K64" s="1315" t="s">
        <v>767</v>
      </c>
      <c r="L64" s="1316"/>
      <c r="M64" s="815">
        <f>SUM(M45:M53)</f>
        <v>0.11</v>
      </c>
      <c r="N64" s="815">
        <f t="shared" ref="N64:T64" si="1">SUM(N45:N53)</f>
        <v>2.12</v>
      </c>
      <c r="O64" s="815">
        <f t="shared" si="1"/>
        <v>3.42</v>
      </c>
      <c r="P64" s="816">
        <f t="shared" si="1"/>
        <v>1417</v>
      </c>
      <c r="Q64" s="816">
        <f t="shared" si="1"/>
        <v>113.4</v>
      </c>
      <c r="R64" s="816">
        <f t="shared" si="1"/>
        <v>174</v>
      </c>
      <c r="S64" s="816">
        <f t="shared" si="1"/>
        <v>660</v>
      </c>
      <c r="T64" s="827">
        <f t="shared" si="1"/>
        <v>2</v>
      </c>
    </row>
    <row r="65" spans="9:28" ht="15.75" thickBot="1" x14ac:dyDescent="0.3">
      <c r="I65" s="77"/>
      <c r="J65" s="788"/>
      <c r="K65" s="789"/>
      <c r="L65" s="790" t="s">
        <v>17</v>
      </c>
      <c r="M65" s="791">
        <f>M44+M64</f>
        <v>0.22</v>
      </c>
      <c r="N65" s="791">
        <f>N44+N64</f>
        <v>5.43</v>
      </c>
      <c r="O65" s="791">
        <f t="shared" ref="O65:T65" si="2">O44+O64</f>
        <v>3.42</v>
      </c>
      <c r="P65" s="792">
        <f t="shared" si="2"/>
        <v>2834</v>
      </c>
      <c r="Q65" s="792">
        <f t="shared" si="2"/>
        <v>113.4</v>
      </c>
      <c r="R65" s="792">
        <f t="shared" si="2"/>
        <v>174</v>
      </c>
      <c r="S65" s="792">
        <f t="shared" si="2"/>
        <v>660</v>
      </c>
      <c r="T65" s="828">
        <f t="shared" si="2"/>
        <v>2</v>
      </c>
      <c r="W65" s="1321" t="s">
        <v>955</v>
      </c>
      <c r="X65" s="1321"/>
      <c r="Y65" s="1321"/>
      <c r="Z65" s="1321"/>
      <c r="AA65" s="1321"/>
      <c r="AB65" s="1321"/>
    </row>
    <row r="66" spans="9:28" x14ac:dyDescent="0.25">
      <c r="W66" s="1322" t="s">
        <v>929</v>
      </c>
      <c r="X66" s="1322" t="s">
        <v>930</v>
      </c>
      <c r="Y66" s="1321" t="s">
        <v>931</v>
      </c>
      <c r="Z66" s="1321"/>
      <c r="AA66" s="1321" t="s">
        <v>934</v>
      </c>
      <c r="AB66" s="1321"/>
    </row>
    <row r="67" spans="9:28" x14ac:dyDescent="0.25">
      <c r="W67" s="1323"/>
      <c r="X67" s="1323"/>
      <c r="Y67" s="199" t="s">
        <v>932</v>
      </c>
      <c r="Z67" s="199" t="s">
        <v>933</v>
      </c>
      <c r="AA67" s="199" t="s">
        <v>935</v>
      </c>
      <c r="AB67" s="199" t="s">
        <v>936</v>
      </c>
    </row>
    <row r="68" spans="9:28" ht="45" x14ac:dyDescent="0.25">
      <c r="W68" s="1221" t="s">
        <v>937</v>
      </c>
      <c r="X68" s="1221" t="s">
        <v>941</v>
      </c>
      <c r="Y68" s="1221" t="s">
        <v>945</v>
      </c>
      <c r="Z68" s="1221" t="s">
        <v>948</v>
      </c>
      <c r="AA68" s="1222" t="s">
        <v>949</v>
      </c>
      <c r="AB68" s="1223"/>
    </row>
    <row r="69" spans="9:28" ht="30" x14ac:dyDescent="0.25">
      <c r="W69" s="1221" t="s">
        <v>938</v>
      </c>
      <c r="X69" s="1221" t="s">
        <v>942</v>
      </c>
      <c r="Y69" s="1221" t="s">
        <v>946</v>
      </c>
      <c r="Z69" s="1221" t="s">
        <v>948</v>
      </c>
      <c r="AA69" s="1222" t="s">
        <v>950</v>
      </c>
      <c r="AB69" s="1223"/>
    </row>
    <row r="70" spans="9:28" ht="30" x14ac:dyDescent="0.25">
      <c r="W70" s="1221" t="s">
        <v>939</v>
      </c>
      <c r="X70" s="1221" t="s">
        <v>943</v>
      </c>
      <c r="Y70" s="1221" t="s">
        <v>947</v>
      </c>
      <c r="Z70" s="1221" t="s">
        <v>948</v>
      </c>
      <c r="AA70" s="1222" t="s">
        <v>951</v>
      </c>
      <c r="AB70" s="1222" t="s">
        <v>953</v>
      </c>
    </row>
    <row r="71" spans="9:28" ht="45" x14ac:dyDescent="0.25">
      <c r="W71" s="1221" t="s">
        <v>940</v>
      </c>
      <c r="X71" s="1221" t="s">
        <v>944</v>
      </c>
      <c r="Y71" s="1221" t="s">
        <v>945</v>
      </c>
      <c r="Z71" s="1221" t="s">
        <v>948</v>
      </c>
      <c r="AA71" s="1222" t="s">
        <v>952</v>
      </c>
      <c r="AB71" s="1222" t="s">
        <v>954</v>
      </c>
    </row>
  </sheetData>
  <mergeCells count="13">
    <mergeCell ref="AA66:AB66"/>
    <mergeCell ref="Y66:Z66"/>
    <mergeCell ref="W65:AB65"/>
    <mergeCell ref="W66:W67"/>
    <mergeCell ref="X66:X67"/>
    <mergeCell ref="I25:I44"/>
    <mergeCell ref="K44:L44"/>
    <mergeCell ref="I45:I64"/>
    <mergeCell ref="K64:L64"/>
    <mergeCell ref="D13:G13"/>
    <mergeCell ref="D15:D17"/>
    <mergeCell ref="D18:D19"/>
    <mergeCell ref="K23:L23"/>
  </mergeCells>
  <phoneticPr fontId="22" type="noConversion"/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1C702-9396-4BD8-AA55-30F6F2F8BBBE}">
  <sheetPr codeName="Sheet7">
    <tabColor rgb="FF00B050"/>
    <pageSetUpPr autoPageBreaks="0"/>
  </sheetPr>
  <dimension ref="A1:Z125"/>
  <sheetViews>
    <sheetView zoomScale="85" zoomScaleNormal="85" workbookViewId="0">
      <pane ySplit="8" topLeftCell="A56" activePane="bottomLeft" state="frozen"/>
      <selection pane="bottomLeft" activeCell="U32" sqref="U32"/>
    </sheetView>
  </sheetViews>
  <sheetFormatPr defaultRowHeight="15" x14ac:dyDescent="0.25"/>
  <cols>
    <col min="1" max="2" width="7.7109375" customWidth="1"/>
    <col min="3" max="18" width="7.7109375" style="1" customWidth="1"/>
    <col min="19" max="19" width="8.7109375" style="1" customWidth="1"/>
    <col min="20" max="20" width="10.7109375" style="1" customWidth="1"/>
    <col min="21" max="21" width="12.7109375" style="1" customWidth="1"/>
    <col min="22" max="22" width="11.140625" style="1" customWidth="1"/>
    <col min="23" max="23" width="74.28515625" style="1" customWidth="1"/>
    <col min="24" max="24" width="7.140625" customWidth="1"/>
    <col min="25" max="25" width="15.7109375" style="19" customWidth="1"/>
  </cols>
  <sheetData>
    <row r="1" spans="1:26" ht="12.2" customHeight="1" x14ac:dyDescent="0.25">
      <c r="A1" s="1344"/>
      <c r="B1" s="1345"/>
      <c r="C1" s="1345"/>
      <c r="D1" s="1345"/>
      <c r="E1" s="1345"/>
      <c r="F1" s="1345"/>
      <c r="G1" s="1345"/>
      <c r="H1" s="1345"/>
      <c r="I1" s="1345"/>
      <c r="J1" s="1345"/>
      <c r="K1" s="1345"/>
      <c r="L1" s="1345"/>
      <c r="M1" s="1345"/>
      <c r="N1" s="1345"/>
      <c r="O1" s="1188"/>
      <c r="P1" s="1333" t="s">
        <v>19</v>
      </c>
      <c r="Q1" s="1334"/>
      <c r="R1" s="1335"/>
      <c r="S1" s="331"/>
      <c r="T1" s="332"/>
      <c r="U1" s="332"/>
      <c r="V1" s="332"/>
      <c r="W1" s="333"/>
      <c r="X1" s="885"/>
    </row>
    <row r="2" spans="1:26" ht="12.2" customHeight="1" x14ac:dyDescent="0.25">
      <c r="A2" s="1346"/>
      <c r="B2" s="1347"/>
      <c r="C2" s="1347"/>
      <c r="D2" s="1347"/>
      <c r="E2" s="1347"/>
      <c r="F2" s="1347"/>
      <c r="G2" s="1347"/>
      <c r="H2" s="1347"/>
      <c r="I2" s="1347"/>
      <c r="J2" s="1347"/>
      <c r="K2" s="1347"/>
      <c r="L2" s="1347"/>
      <c r="M2" s="1347"/>
      <c r="N2" s="1347"/>
      <c r="O2" s="1188"/>
      <c r="P2" s="1336"/>
      <c r="Q2" s="1332"/>
      <c r="R2" s="1337"/>
      <c r="S2" s="886"/>
      <c r="T2" s="334"/>
      <c r="U2" s="334"/>
      <c r="V2" s="334"/>
      <c r="W2" s="335"/>
      <c r="X2" s="887"/>
    </row>
    <row r="3" spans="1:26" ht="12.75" customHeight="1" thickBot="1" x14ac:dyDescent="0.3">
      <c r="A3" s="919"/>
      <c r="C3" s="886"/>
      <c r="D3" s="886"/>
      <c r="E3" s="886"/>
      <c r="F3" s="886"/>
      <c r="G3" s="886"/>
      <c r="H3" s="886"/>
      <c r="I3" s="886"/>
      <c r="J3" s="886"/>
      <c r="K3" s="886"/>
      <c r="L3" s="886"/>
      <c r="M3" s="886"/>
      <c r="N3" s="886"/>
      <c r="O3" s="939"/>
      <c r="P3" s="1338"/>
      <c r="Q3" s="1339"/>
      <c r="R3" s="1340"/>
      <c r="S3" s="886"/>
      <c r="T3" s="334"/>
      <c r="U3" s="334"/>
      <c r="V3" s="334"/>
      <c r="W3" s="335"/>
      <c r="X3" s="888" t="s">
        <v>20</v>
      </c>
    </row>
    <row r="4" spans="1:26" ht="20.100000000000001" customHeight="1" x14ac:dyDescent="0.25">
      <c r="A4" s="1348" t="s">
        <v>65</v>
      </c>
      <c r="B4" s="1349"/>
      <c r="C4" s="1349"/>
      <c r="D4" s="1349"/>
      <c r="E4" s="1349"/>
      <c r="F4" s="1349"/>
      <c r="G4" s="1349"/>
      <c r="H4" s="1349"/>
      <c r="I4" s="1349"/>
      <c r="J4" s="1349"/>
      <c r="K4" s="1349"/>
      <c r="L4" s="1349"/>
      <c r="M4" s="1349"/>
      <c r="N4" s="1349"/>
      <c r="O4" s="1187"/>
      <c r="P4" s="1326" t="s">
        <v>142</v>
      </c>
      <c r="Q4" s="1329" t="s">
        <v>176</v>
      </c>
      <c r="R4" s="1341" t="s">
        <v>621</v>
      </c>
      <c r="S4" s="1332" t="s">
        <v>21</v>
      </c>
      <c r="T4" s="1324" t="s">
        <v>21</v>
      </c>
      <c r="U4" s="1324" t="s">
        <v>22</v>
      </c>
      <c r="V4" s="1324" t="s">
        <v>23</v>
      </c>
      <c r="W4" s="1325" t="s">
        <v>24</v>
      </c>
      <c r="X4" s="888" t="s">
        <v>25</v>
      </c>
    </row>
    <row r="5" spans="1:26" ht="20.100000000000001" customHeight="1" x14ac:dyDescent="0.25">
      <c r="A5" s="1348"/>
      <c r="B5" s="1349"/>
      <c r="C5" s="1349"/>
      <c r="D5" s="1349"/>
      <c r="E5" s="1349"/>
      <c r="F5" s="1349"/>
      <c r="G5" s="1349"/>
      <c r="H5" s="1349"/>
      <c r="I5" s="1349"/>
      <c r="J5" s="1349"/>
      <c r="K5" s="1349"/>
      <c r="L5" s="1349"/>
      <c r="M5" s="1349"/>
      <c r="N5" s="1349"/>
      <c r="O5" s="1187"/>
      <c r="P5" s="1327"/>
      <c r="Q5" s="1330"/>
      <c r="R5" s="1342"/>
      <c r="S5" s="1332"/>
      <c r="T5" s="1324"/>
      <c r="U5" s="1324"/>
      <c r="V5" s="1324"/>
      <c r="W5" s="1325"/>
      <c r="X5" s="888" t="s">
        <v>26</v>
      </c>
    </row>
    <row r="6" spans="1:26" ht="20.100000000000001" customHeight="1" x14ac:dyDescent="0.25">
      <c r="A6" s="919"/>
      <c r="C6" s="886"/>
      <c r="D6" s="886"/>
      <c r="E6" s="886"/>
      <c r="F6" s="886"/>
      <c r="G6" s="886"/>
      <c r="H6" s="886"/>
      <c r="I6" s="886"/>
      <c r="J6" s="886"/>
      <c r="K6" s="886"/>
      <c r="L6" s="886"/>
      <c r="M6" s="886"/>
      <c r="N6" s="886"/>
      <c r="O6" s="939"/>
      <c r="P6" s="1327"/>
      <c r="Q6" s="1330"/>
      <c r="R6" s="1342"/>
      <c r="S6" s="882"/>
      <c r="T6" s="336" t="s">
        <v>27</v>
      </c>
      <c r="U6" s="336" t="s">
        <v>28</v>
      </c>
      <c r="V6" s="336"/>
      <c r="W6" s="337"/>
      <c r="X6" s="887"/>
    </row>
    <row r="7" spans="1:26" ht="20.100000000000001" customHeight="1" thickBot="1" x14ac:dyDescent="0.3">
      <c r="A7" s="920"/>
      <c r="B7" s="925"/>
      <c r="C7" s="338"/>
      <c r="D7" s="338"/>
      <c r="E7" s="338"/>
      <c r="F7" s="338"/>
      <c r="G7" s="338"/>
      <c r="H7" s="338"/>
      <c r="I7" s="338"/>
      <c r="J7" s="338"/>
      <c r="K7" s="338"/>
      <c r="L7" s="338"/>
      <c r="M7" s="338"/>
      <c r="N7" s="338"/>
      <c r="O7" s="939"/>
      <c r="P7" s="1327"/>
      <c r="Q7" s="1330"/>
      <c r="R7" s="1342"/>
      <c r="S7" s="886"/>
      <c r="T7" s="334"/>
      <c r="U7" s="334"/>
      <c r="V7" s="334"/>
      <c r="W7" s="335"/>
      <c r="X7" s="887"/>
    </row>
    <row r="8" spans="1:26" ht="12.75" customHeight="1" thickBot="1" x14ac:dyDescent="0.3">
      <c r="A8" s="918" t="str">
        <f>VLOOKUP(A$78,'Sheet Mgr'!$B:$I,8,FALSE)</f>
        <v>P.12</v>
      </c>
      <c r="B8" s="365" t="str">
        <f>VLOOKUP(B$78,'Sheet Mgr'!$B:$I,8,FALSE)</f>
        <v>P.13</v>
      </c>
      <c r="C8" s="365" t="str">
        <f>VLOOKUP(C$78,'Sheet Mgr'!$B:$I,8,FALSE)</f>
        <v>P.15</v>
      </c>
      <c r="D8" s="365" t="str">
        <f>VLOOKUP(D$78,'Sheet Mgr'!$B:$I,8,FALSE)</f>
        <v>P.16</v>
      </c>
      <c r="E8" s="365" t="str">
        <f>VLOOKUP(E$78,'Sheet Mgr'!$B:$I,8,FALSE)</f>
        <v>P.19</v>
      </c>
      <c r="F8" s="365" t="str">
        <f>VLOOKUP(F$78,'Sheet Mgr'!$B:$I,8,FALSE)</f>
        <v>P.20</v>
      </c>
      <c r="G8" s="365" t="str">
        <f>VLOOKUP(G$78,'Sheet Mgr'!$B:$I,8,FALSE)</f>
        <v>P.21</v>
      </c>
      <c r="H8" s="365" t="str">
        <f>VLOOKUP(H$78,'Sheet Mgr'!$B:$I,8,FALSE)</f>
        <v>P.22</v>
      </c>
      <c r="I8" s="365" t="str">
        <f>VLOOKUP(I$78,'Sheet Mgr'!$B:$I,8,FALSE)</f>
        <v>P.23</v>
      </c>
      <c r="J8" s="365" t="str">
        <f>VLOOKUP(J$78,'Sheet Mgr'!$B:$I,8,FALSE)</f>
        <v>P.24</v>
      </c>
      <c r="K8" s="365" t="str">
        <f>VLOOKUP(K$78,'Sheet Mgr'!$B:$I,8,FALSE)</f>
        <v>P.25</v>
      </c>
      <c r="L8" s="365" t="str">
        <f>VLOOKUP(L$78,'Sheet Mgr'!$B:$I,8,FALSE)</f>
        <v>P.47</v>
      </c>
      <c r="M8" s="365" t="str">
        <f>VLOOKUP(M$78,'Sheet Mgr'!$B:$I,8,FALSE)</f>
        <v>P.56</v>
      </c>
      <c r="N8" s="365" t="str">
        <f>VLOOKUP(N$78,'Sheet Mgr'!$B:$I,8,FALSE)</f>
        <v>P.57</v>
      </c>
      <c r="O8" s="1190" t="str">
        <f>VLOOKUP(O$78,'Sheet Mgr'!$B:$I,8,FALSE)</f>
        <v>P.58</v>
      </c>
      <c r="P8" s="1328"/>
      <c r="Q8" s="1331"/>
      <c r="R8" s="1343"/>
      <c r="S8" s="338"/>
      <c r="T8" s="339"/>
      <c r="U8" s="339"/>
      <c r="V8" s="339"/>
      <c r="W8" s="340"/>
      <c r="X8" s="889"/>
    </row>
    <row r="9" spans="1:26" ht="12.75" customHeight="1" x14ac:dyDescent="0.25">
      <c r="A9" s="921"/>
      <c r="B9" s="926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192"/>
      <c r="P9" s="557"/>
      <c r="Q9" s="104"/>
      <c r="R9" s="476"/>
      <c r="S9" s="343"/>
      <c r="T9" s="344"/>
      <c r="U9" s="107"/>
      <c r="V9" s="329"/>
      <c r="W9" s="345" t="s">
        <v>29</v>
      </c>
      <c r="X9" s="890"/>
      <c r="Z9" s="346"/>
    </row>
    <row r="10" spans="1:26" ht="12.75" hidden="1" customHeight="1" x14ac:dyDescent="0.25">
      <c r="A10" s="922"/>
      <c r="B10" s="927"/>
      <c r="C10" s="107"/>
      <c r="D10" s="107"/>
      <c r="E10" s="107"/>
      <c r="F10" s="107"/>
      <c r="G10" s="107"/>
      <c r="H10" s="107"/>
      <c r="I10" s="107"/>
      <c r="J10" s="741">
        <f>'GS005 - GR'!K41</f>
        <v>1</v>
      </c>
      <c r="K10" s="752"/>
      <c r="L10" s="752"/>
      <c r="M10" s="752"/>
      <c r="N10" s="752"/>
      <c r="O10" s="1193"/>
      <c r="P10" s="866">
        <f>'GS005 - GR'!K38</f>
        <v>1</v>
      </c>
      <c r="Q10" s="867"/>
      <c r="R10" s="868"/>
      <c r="S10" s="739">
        <v>201</v>
      </c>
      <c r="T10" s="869" t="s">
        <v>784</v>
      </c>
      <c r="U10" s="741">
        <f>SUM(A10:N10)</f>
        <v>1</v>
      </c>
      <c r="V10" s="742" t="s">
        <v>30</v>
      </c>
      <c r="W10" s="743" t="s">
        <v>615</v>
      </c>
      <c r="X10" s="890"/>
      <c r="Z10" s="346"/>
    </row>
    <row r="11" spans="1:26" ht="12.75" customHeight="1" x14ac:dyDescent="0.25">
      <c r="A11" s="922"/>
      <c r="B11" s="927"/>
      <c r="C11" s="107"/>
      <c r="D11" s="107"/>
      <c r="E11" s="107"/>
      <c r="F11" s="107"/>
      <c r="G11" s="107"/>
      <c r="H11" s="107"/>
      <c r="I11" s="107"/>
      <c r="J11" s="741"/>
      <c r="K11" s="752"/>
      <c r="L11" s="364">
        <f>'GS007 - ADA'!J68</f>
        <v>2689</v>
      </c>
      <c r="M11" s="286"/>
      <c r="N11" s="286"/>
      <c r="O11" s="99"/>
      <c r="P11" s="401">
        <f>'GS007 - ADA'!J68</f>
        <v>2689</v>
      </c>
      <c r="Q11" s="1249"/>
      <c r="R11" s="1268"/>
      <c r="S11" s="739">
        <v>202</v>
      </c>
      <c r="T11" s="869" t="s">
        <v>799</v>
      </c>
      <c r="U11" s="364">
        <f>SUM(A11:N11)</f>
        <v>2689</v>
      </c>
      <c r="V11" s="742" t="s">
        <v>119</v>
      </c>
      <c r="W11" s="743" t="s">
        <v>145</v>
      </c>
      <c r="X11" s="947" t="str">
        <f>VLOOKUP($Y11,'Sheet Mgr'!$B$2:$I$58,8,FALSE)</f>
        <v>P.13</v>
      </c>
      <c r="Y11" t="s">
        <v>618</v>
      </c>
      <c r="Z11" s="346"/>
    </row>
    <row r="12" spans="1:26" ht="12.75" customHeight="1" x14ac:dyDescent="0.25">
      <c r="A12" s="922"/>
      <c r="B12" s="927"/>
      <c r="C12" s="107"/>
      <c r="D12" s="107"/>
      <c r="E12" s="107"/>
      <c r="F12" s="107"/>
      <c r="G12" s="107"/>
      <c r="H12" s="107"/>
      <c r="I12" s="107"/>
      <c r="J12" s="741"/>
      <c r="K12" s="752"/>
      <c r="L12" s="364">
        <f>'GS007 - ADA'!K68</f>
        <v>51</v>
      </c>
      <c r="M12" s="286"/>
      <c r="N12" s="286"/>
      <c r="O12" s="99"/>
      <c r="P12" s="401">
        <f>'GS007 - ADA'!K68</f>
        <v>51</v>
      </c>
      <c r="Q12" s="1249"/>
      <c r="R12" s="1268"/>
      <c r="S12" s="739">
        <v>202</v>
      </c>
      <c r="T12" s="869" t="s">
        <v>800</v>
      </c>
      <c r="U12" s="364">
        <f>SUM(A12:N12)</f>
        <v>51</v>
      </c>
      <c r="V12" s="742" t="s">
        <v>3</v>
      </c>
      <c r="W12" s="743" t="s">
        <v>129</v>
      </c>
      <c r="X12" s="890"/>
      <c r="Z12" s="346"/>
    </row>
    <row r="13" spans="1:26" ht="12.75" customHeight="1" x14ac:dyDescent="0.25">
      <c r="A13" s="922"/>
      <c r="B13" s="927"/>
      <c r="C13" s="107"/>
      <c r="D13" s="107"/>
      <c r="E13" s="107"/>
      <c r="F13" s="107"/>
      <c r="G13" s="107"/>
      <c r="H13" s="107"/>
      <c r="I13" s="107"/>
      <c r="J13" s="750">
        <f>'GS005 - GR'!M41</f>
        <v>306.75</v>
      </c>
      <c r="K13" s="752"/>
      <c r="L13" s="752"/>
      <c r="M13" s="752"/>
      <c r="N13" s="752"/>
      <c r="O13" s="1189"/>
      <c r="P13" s="753"/>
      <c r="Q13" s="867"/>
      <c r="R13" s="946">
        <f>'GS005 - GR'!M40</f>
        <v>306.75</v>
      </c>
      <c r="S13" s="739">
        <v>202</v>
      </c>
      <c r="T13" s="869" t="s">
        <v>785</v>
      </c>
      <c r="U13" s="750">
        <f>SUM(A13:N13)</f>
        <v>306.75</v>
      </c>
      <c r="V13" s="742" t="s">
        <v>3</v>
      </c>
      <c r="W13" s="871" t="s">
        <v>556</v>
      </c>
      <c r="X13" s="947" t="str">
        <f>VLOOKUP($Y13,'Sheet Mgr'!$B$2:$I$58,8,FALSE)</f>
        <v>P.12</v>
      </c>
      <c r="Y13" t="s">
        <v>413</v>
      </c>
      <c r="Z13" s="346"/>
    </row>
    <row r="14" spans="1:26" ht="12.75" customHeight="1" x14ac:dyDescent="0.25">
      <c r="A14" s="922"/>
      <c r="B14" s="927"/>
      <c r="C14" s="107"/>
      <c r="D14" s="107"/>
      <c r="E14" s="107"/>
      <c r="F14" s="107"/>
      <c r="G14" s="107"/>
      <c r="H14" s="107"/>
      <c r="I14" s="107"/>
      <c r="J14" s="741">
        <f>'GS005 - GR'!N41</f>
        <v>2</v>
      </c>
      <c r="K14" s="752"/>
      <c r="L14" s="752"/>
      <c r="M14" s="752"/>
      <c r="N14" s="752"/>
      <c r="O14" s="1189"/>
      <c r="P14" s="753"/>
      <c r="Q14" s="867"/>
      <c r="R14" s="870">
        <f>'GS005 - GR'!N40</f>
        <v>2</v>
      </c>
      <c r="S14" s="739">
        <v>202</v>
      </c>
      <c r="T14" s="869" t="s">
        <v>786</v>
      </c>
      <c r="U14" s="741">
        <f>SUM(A14:N14)</f>
        <v>2</v>
      </c>
      <c r="V14" s="742" t="s">
        <v>30</v>
      </c>
      <c r="W14" s="871" t="s">
        <v>616</v>
      </c>
      <c r="X14" s="947" t="str">
        <f>VLOOKUP($Y14,'Sheet Mgr'!$B$2:$I$58,8,FALSE)</f>
        <v>P.12</v>
      </c>
      <c r="Y14" t="s">
        <v>413</v>
      </c>
      <c r="Z14" s="346"/>
    </row>
    <row r="15" spans="1:26" ht="12.75" customHeight="1" x14ac:dyDescent="0.25">
      <c r="A15" s="922"/>
      <c r="B15" s="927"/>
      <c r="C15" s="107"/>
      <c r="D15" s="107"/>
      <c r="E15" s="107"/>
      <c r="F15" s="107"/>
      <c r="G15" s="107"/>
      <c r="H15" s="107"/>
      <c r="I15" s="107"/>
      <c r="J15" s="741"/>
      <c r="K15" s="752"/>
      <c r="L15" s="752"/>
      <c r="M15" s="752"/>
      <c r="N15" s="752"/>
      <c r="O15" s="1189"/>
      <c r="P15" s="753"/>
      <c r="Q15" s="867"/>
      <c r="R15" s="870"/>
      <c r="S15" s="739"/>
      <c r="T15" s="869"/>
      <c r="U15" s="741"/>
      <c r="V15" s="742"/>
      <c r="W15" s="871"/>
      <c r="X15" s="890"/>
      <c r="Z15" s="346"/>
    </row>
    <row r="16" spans="1:26" ht="12.75" customHeight="1" x14ac:dyDescent="0.25">
      <c r="A16" s="922"/>
      <c r="B16" s="927"/>
      <c r="C16" s="107"/>
      <c r="D16" s="107"/>
      <c r="E16" s="107"/>
      <c r="F16" s="107"/>
      <c r="G16" s="107"/>
      <c r="H16" s="107"/>
      <c r="I16" s="107"/>
      <c r="J16" s="741">
        <f>'GS005 - GR'!O41</f>
        <v>1</v>
      </c>
      <c r="K16" s="752"/>
      <c r="L16" s="752"/>
      <c r="M16" s="752"/>
      <c r="N16" s="752"/>
      <c r="O16" s="1189"/>
      <c r="P16" s="753"/>
      <c r="Q16" s="867"/>
      <c r="R16" s="870">
        <f>'GS005 - GR'!O40</f>
        <v>1</v>
      </c>
      <c r="S16" s="739">
        <v>202</v>
      </c>
      <c r="T16" s="869" t="s">
        <v>787</v>
      </c>
      <c r="U16" s="741">
        <f>SUM(A16:N16)</f>
        <v>1</v>
      </c>
      <c r="V16" s="742" t="s">
        <v>30</v>
      </c>
      <c r="W16" s="871" t="s">
        <v>558</v>
      </c>
      <c r="X16" s="947" t="str">
        <f>VLOOKUP($Y16,'Sheet Mgr'!$B$2:$I$58,8,FALSE)</f>
        <v>P.12</v>
      </c>
      <c r="Y16" t="s">
        <v>413</v>
      </c>
      <c r="Z16" s="346"/>
    </row>
    <row r="17" spans="1:26" ht="12.75" customHeight="1" x14ac:dyDescent="0.25">
      <c r="A17" s="922"/>
      <c r="B17" s="927"/>
      <c r="C17" s="107"/>
      <c r="D17" s="107"/>
      <c r="E17" s="107"/>
      <c r="F17" s="107"/>
      <c r="G17" s="107"/>
      <c r="H17" s="107"/>
      <c r="I17" s="107"/>
      <c r="J17" s="741">
        <f>'GS005 - GR'!Q41</f>
        <v>1</v>
      </c>
      <c r="K17" s="752"/>
      <c r="L17" s="752"/>
      <c r="M17" s="752"/>
      <c r="N17" s="752"/>
      <c r="O17" s="1189"/>
      <c r="P17" s="753"/>
      <c r="Q17" s="867"/>
      <c r="R17" s="870">
        <f>'GS005 - GR'!Q40</f>
        <v>1</v>
      </c>
      <c r="S17" s="739">
        <v>202</v>
      </c>
      <c r="T17" s="869" t="s">
        <v>788</v>
      </c>
      <c r="U17" s="741">
        <f>SUM(A17:N17)</f>
        <v>1</v>
      </c>
      <c r="V17" s="742" t="s">
        <v>30</v>
      </c>
      <c r="W17" s="871" t="s">
        <v>612</v>
      </c>
      <c r="X17" s="947" t="str">
        <f>VLOOKUP($Y17,'Sheet Mgr'!$B$2:$I$58,8,FALSE)</f>
        <v>P.12</v>
      </c>
      <c r="Y17" t="s">
        <v>413</v>
      </c>
      <c r="Z17" s="346"/>
    </row>
    <row r="18" spans="1:26" ht="12.75" customHeight="1" x14ac:dyDescent="0.25">
      <c r="A18" s="922"/>
      <c r="B18" s="927"/>
      <c r="C18" s="107"/>
      <c r="D18" s="107"/>
      <c r="E18" s="107"/>
      <c r="F18" s="107"/>
      <c r="G18" s="107"/>
      <c r="H18" s="107"/>
      <c r="I18" s="107"/>
      <c r="J18" s="741">
        <f>'GS005 - GR'!R41</f>
        <v>25</v>
      </c>
      <c r="K18" s="752"/>
      <c r="L18" s="752"/>
      <c r="M18" s="752"/>
      <c r="N18" s="752"/>
      <c r="O18" s="1189"/>
      <c r="P18" s="736">
        <f>'GS005 - GR'!R38</f>
        <v>25</v>
      </c>
      <c r="Q18" s="867"/>
      <c r="R18" s="868"/>
      <c r="S18" s="739">
        <v>203</v>
      </c>
      <c r="T18" s="869" t="s">
        <v>789</v>
      </c>
      <c r="U18" s="741">
        <f>SUM(A18:N18)</f>
        <v>25</v>
      </c>
      <c r="V18" s="742" t="s">
        <v>8</v>
      </c>
      <c r="W18" s="871" t="s">
        <v>566</v>
      </c>
      <c r="X18" s="947" t="str">
        <f>VLOOKUP($Y18,'Sheet Mgr'!$B$2:$I$58,8,FALSE)</f>
        <v>P.12</v>
      </c>
      <c r="Y18" t="s">
        <v>413</v>
      </c>
      <c r="Z18" s="346"/>
    </row>
    <row r="19" spans="1:26" ht="12.75" customHeight="1" x14ac:dyDescent="0.25">
      <c r="A19" s="922"/>
      <c r="B19" s="927"/>
      <c r="C19" s="107"/>
      <c r="D19" s="107"/>
      <c r="E19" s="107"/>
      <c r="F19" s="107"/>
      <c r="G19" s="107"/>
      <c r="H19" s="107"/>
      <c r="I19" s="107"/>
      <c r="J19" s="741"/>
      <c r="K19" s="752"/>
      <c r="L19" s="752"/>
      <c r="M19" s="752"/>
      <c r="N19" s="752"/>
      <c r="O19" s="1189"/>
      <c r="P19" s="736"/>
      <c r="Q19" s="867"/>
      <c r="R19" s="868"/>
      <c r="S19" s="739"/>
      <c r="T19" s="869"/>
      <c r="U19" s="741"/>
      <c r="V19" s="742"/>
      <c r="W19" s="871"/>
      <c r="X19" s="890"/>
      <c r="Z19" s="346"/>
    </row>
    <row r="20" spans="1:26" ht="12.75" hidden="1" customHeight="1" x14ac:dyDescent="0.25">
      <c r="A20" s="922"/>
      <c r="B20" s="927"/>
      <c r="C20" s="107"/>
      <c r="D20" s="107"/>
      <c r="E20" s="107"/>
      <c r="F20" s="107"/>
      <c r="G20" s="107"/>
      <c r="H20" s="107"/>
      <c r="I20" s="107"/>
      <c r="J20" s="944">
        <f>'GS005 - GR'!V41</f>
        <v>0</v>
      </c>
      <c r="K20" s="752"/>
      <c r="L20" s="752"/>
      <c r="M20" s="752"/>
      <c r="N20" s="752"/>
      <c r="O20" s="1189"/>
      <c r="P20" s="753"/>
      <c r="Q20" s="867"/>
      <c r="R20" s="945">
        <f>'GS005 - GR'!V40</f>
        <v>0</v>
      </c>
      <c r="S20" s="739">
        <v>606</v>
      </c>
      <c r="T20" s="869" t="s">
        <v>792</v>
      </c>
      <c r="U20" s="944">
        <f>SUM(A20:N20)</f>
        <v>0</v>
      </c>
      <c r="V20" s="742" t="s">
        <v>3</v>
      </c>
      <c r="W20" s="871" t="s">
        <v>781</v>
      </c>
      <c r="X20" s="890"/>
      <c r="Z20" s="346"/>
    </row>
    <row r="21" spans="1:26" ht="12.75" customHeight="1" x14ac:dyDescent="0.25">
      <c r="A21" s="922"/>
      <c r="B21" s="927"/>
      <c r="C21" s="107"/>
      <c r="D21" s="107"/>
      <c r="E21" s="107"/>
      <c r="F21" s="107"/>
      <c r="G21" s="107"/>
      <c r="H21" s="107"/>
      <c r="I21" s="107"/>
      <c r="J21" s="944">
        <f>'GS005 - GR'!S41</f>
        <v>312.5</v>
      </c>
      <c r="K21" s="752"/>
      <c r="L21" s="752"/>
      <c r="M21" s="752"/>
      <c r="N21" s="752"/>
      <c r="O21" s="1189"/>
      <c r="P21" s="753"/>
      <c r="Q21" s="867"/>
      <c r="R21" s="1261">
        <f>'GS005 - GR'!S40</f>
        <v>312.5</v>
      </c>
      <c r="S21" s="739">
        <v>606</v>
      </c>
      <c r="T21" s="869" t="s">
        <v>790</v>
      </c>
      <c r="U21" s="1262">
        <f>SUM(A21:N21)</f>
        <v>312.5</v>
      </c>
      <c r="V21" s="742" t="s">
        <v>3</v>
      </c>
      <c r="W21" s="871" t="s">
        <v>560</v>
      </c>
      <c r="X21" s="890"/>
      <c r="Z21" s="346"/>
    </row>
    <row r="22" spans="1:26" ht="12.75" hidden="1" customHeight="1" x14ac:dyDescent="0.25">
      <c r="A22" s="922"/>
      <c r="B22" s="927"/>
      <c r="C22" s="107"/>
      <c r="D22" s="107"/>
      <c r="E22" s="107"/>
      <c r="F22" s="107"/>
      <c r="G22" s="107"/>
      <c r="H22" s="107"/>
      <c r="I22" s="107"/>
      <c r="J22" s="944">
        <f>'GS005 - GR'!W41</f>
        <v>12.5</v>
      </c>
      <c r="K22" s="752"/>
      <c r="L22" s="752"/>
      <c r="M22" s="752"/>
      <c r="N22" s="752"/>
      <c r="O22" s="1189"/>
      <c r="P22" s="753"/>
      <c r="Q22" s="867"/>
      <c r="R22" s="945">
        <f>'GS005 - GR'!W40</f>
        <v>12.5</v>
      </c>
      <c r="S22" s="739">
        <v>606</v>
      </c>
      <c r="T22" s="869" t="s">
        <v>793</v>
      </c>
      <c r="U22" s="944">
        <f>SUM(A22:N22)</f>
        <v>12.5</v>
      </c>
      <c r="V22" s="742" t="s">
        <v>3</v>
      </c>
      <c r="W22" s="871" t="s">
        <v>783</v>
      </c>
      <c r="X22" s="890"/>
      <c r="Z22" s="346"/>
    </row>
    <row r="23" spans="1:26" ht="12.75" customHeight="1" x14ac:dyDescent="0.25">
      <c r="A23" s="922"/>
      <c r="B23" s="927"/>
      <c r="C23" s="107"/>
      <c r="D23" s="107"/>
      <c r="E23" s="107"/>
      <c r="F23" s="107"/>
      <c r="G23" s="107"/>
      <c r="H23" s="107"/>
      <c r="I23" s="107"/>
      <c r="J23" s="741">
        <f>'GS005 - GR'!T41</f>
        <v>3</v>
      </c>
      <c r="K23" s="752"/>
      <c r="L23" s="752"/>
      <c r="M23" s="752"/>
      <c r="N23" s="752"/>
      <c r="O23" s="1189"/>
      <c r="P23" s="753"/>
      <c r="Q23" s="867"/>
      <c r="R23" s="870">
        <f>'GS005 - GR'!T40</f>
        <v>3</v>
      </c>
      <c r="S23" s="739">
        <v>606</v>
      </c>
      <c r="T23" s="869" t="s">
        <v>791</v>
      </c>
      <c r="U23" s="741">
        <f>SUM(A23:N23)</f>
        <v>3</v>
      </c>
      <c r="V23" s="742" t="s">
        <v>30</v>
      </c>
      <c r="W23" s="871" t="s">
        <v>562</v>
      </c>
      <c r="X23" s="947" t="str">
        <f>VLOOKUP($Y23,'Sheet Mgr'!$B$2:$I$58,8,FALSE)</f>
        <v>P.12</v>
      </c>
      <c r="Y23" t="s">
        <v>413</v>
      </c>
      <c r="Z23" s="346"/>
    </row>
    <row r="24" spans="1:26" ht="12.75" customHeight="1" x14ac:dyDescent="0.25">
      <c r="A24" s="922"/>
      <c r="B24" s="927"/>
      <c r="C24" s="107"/>
      <c r="D24" s="107"/>
      <c r="E24" s="107"/>
      <c r="F24" s="107"/>
      <c r="G24" s="107"/>
      <c r="H24" s="107"/>
      <c r="I24" s="107"/>
      <c r="J24" s="741">
        <f>'GS005 - GR'!U41</f>
        <v>2</v>
      </c>
      <c r="K24" s="752"/>
      <c r="L24" s="752"/>
      <c r="M24" s="752"/>
      <c r="N24" s="752"/>
      <c r="O24" s="1189"/>
      <c r="P24" s="753"/>
      <c r="Q24" s="867"/>
      <c r="R24" s="870">
        <f>'GS005 - GR'!U40</f>
        <v>2</v>
      </c>
      <c r="S24" s="739">
        <v>606</v>
      </c>
      <c r="T24" s="869" t="s">
        <v>853</v>
      </c>
      <c r="U24" s="741">
        <f>SUM(A24:N24)</f>
        <v>2</v>
      </c>
      <c r="V24" s="742" t="s">
        <v>30</v>
      </c>
      <c r="W24" s="871" t="s">
        <v>854</v>
      </c>
      <c r="X24" s="948"/>
      <c r="Z24" s="346"/>
    </row>
    <row r="25" spans="1:26" ht="12.75" customHeight="1" x14ac:dyDescent="0.25">
      <c r="A25" s="922"/>
      <c r="B25" s="927"/>
      <c r="C25" s="107"/>
      <c r="D25" s="107"/>
      <c r="E25" s="107"/>
      <c r="F25" s="107"/>
      <c r="G25" s="107"/>
      <c r="H25" s="107"/>
      <c r="I25" s="107"/>
      <c r="J25" s="741"/>
      <c r="K25" s="752"/>
      <c r="L25" s="752"/>
      <c r="M25" s="752"/>
      <c r="N25" s="752"/>
      <c r="O25" s="1189"/>
      <c r="P25" s="753"/>
      <c r="Q25" s="867"/>
      <c r="R25" s="870"/>
      <c r="S25" s="739"/>
      <c r="T25" s="869"/>
      <c r="U25" s="741"/>
      <c r="V25" s="742"/>
      <c r="W25" s="871"/>
      <c r="X25" s="890"/>
      <c r="Z25" s="346"/>
    </row>
    <row r="26" spans="1:26" ht="12.75" customHeight="1" x14ac:dyDescent="0.25">
      <c r="A26" s="922"/>
      <c r="B26" s="927"/>
      <c r="C26" s="107"/>
      <c r="D26" s="107"/>
      <c r="E26" s="107"/>
      <c r="F26" s="107"/>
      <c r="G26" s="107"/>
      <c r="H26" s="107"/>
      <c r="I26" s="107"/>
      <c r="J26" s="741">
        <f>'GS005 - GR'!X41</f>
        <v>2</v>
      </c>
      <c r="K26" s="752"/>
      <c r="L26" s="752"/>
      <c r="M26" s="752"/>
      <c r="N26" s="752"/>
      <c r="O26" s="1189"/>
      <c r="P26" s="753"/>
      <c r="Q26" s="867"/>
      <c r="R26" s="870">
        <f>'GS005 - GR'!X40</f>
        <v>2</v>
      </c>
      <c r="S26" s="739">
        <v>606</v>
      </c>
      <c r="T26" s="869" t="s">
        <v>794</v>
      </c>
      <c r="U26" s="741">
        <f t="shared" ref="U26:U61" si="0">SUM(A26:N26)</f>
        <v>2</v>
      </c>
      <c r="V26" s="742" t="s">
        <v>30</v>
      </c>
      <c r="W26" s="871" t="s">
        <v>609</v>
      </c>
      <c r="X26" s="947" t="str">
        <f>VLOOKUP($Y26,'Sheet Mgr'!$B$2:$I$58,8,FALSE)</f>
        <v>P.12</v>
      </c>
      <c r="Y26" t="s">
        <v>413</v>
      </c>
      <c r="Z26" s="346"/>
    </row>
    <row r="27" spans="1:26" ht="12.75" customHeight="1" x14ac:dyDescent="0.25">
      <c r="A27" s="1023">
        <v>25</v>
      </c>
      <c r="B27" s="200"/>
      <c r="C27" s="107"/>
      <c r="D27" s="107"/>
      <c r="E27" s="107"/>
      <c r="F27" s="107"/>
      <c r="G27" s="107"/>
      <c r="H27" s="107"/>
      <c r="I27" s="107"/>
      <c r="J27" s="741"/>
      <c r="K27" s="752"/>
      <c r="L27" s="752"/>
      <c r="M27" s="752"/>
      <c r="N27" s="752"/>
      <c r="O27" s="1189"/>
      <c r="P27" s="753"/>
      <c r="Q27" s="867"/>
      <c r="R27" s="870">
        <f>A27</f>
        <v>25</v>
      </c>
      <c r="S27" s="739">
        <v>606</v>
      </c>
      <c r="T27" s="869" t="s">
        <v>803</v>
      </c>
      <c r="U27" s="741">
        <f>SUM(A27:N27)</f>
        <v>25</v>
      </c>
      <c r="V27" s="742" t="s">
        <v>3</v>
      </c>
      <c r="W27" s="871" t="s">
        <v>852</v>
      </c>
      <c r="X27" s="947" t="str">
        <f>VLOOKUP($Y27,'Sheet Mgr'!$B$2:$I$58,8,FALSE)</f>
        <v>P.12</v>
      </c>
      <c r="Y27" t="s">
        <v>413</v>
      </c>
      <c r="Z27" s="346"/>
    </row>
    <row r="28" spans="1:26" ht="12.75" customHeight="1" x14ac:dyDescent="0.25">
      <c r="A28" s="195"/>
      <c r="B28" s="200"/>
      <c r="C28" s="107"/>
      <c r="D28" s="107"/>
      <c r="E28" s="107"/>
      <c r="F28" s="107"/>
      <c r="G28" s="107"/>
      <c r="H28" s="107"/>
      <c r="I28" s="107"/>
      <c r="J28" s="741"/>
      <c r="K28" s="752"/>
      <c r="L28" s="286"/>
      <c r="M28" s="752"/>
      <c r="N28" s="752"/>
      <c r="O28" s="1189"/>
      <c r="P28" s="753"/>
      <c r="Q28" s="867"/>
      <c r="R28" s="870"/>
      <c r="S28" s="739"/>
      <c r="T28" s="869"/>
      <c r="U28" s="741"/>
      <c r="V28" s="742"/>
      <c r="W28" s="871"/>
      <c r="X28" s="890"/>
      <c r="Z28" s="346"/>
    </row>
    <row r="29" spans="1:26" ht="12.75" customHeight="1" x14ac:dyDescent="0.25">
      <c r="A29" s="195"/>
      <c r="B29" s="200"/>
      <c r="C29" s="107"/>
      <c r="D29" s="107"/>
      <c r="E29" s="107"/>
      <c r="F29" s="107"/>
      <c r="G29" s="107"/>
      <c r="H29" s="107"/>
      <c r="I29" s="107"/>
      <c r="J29" s="741"/>
      <c r="K29" s="752"/>
      <c r="L29" s="364">
        <f>'GS007 - ADA'!M68</f>
        <v>810</v>
      </c>
      <c r="M29" s="286"/>
      <c r="N29" s="286"/>
      <c r="O29" s="1266"/>
      <c r="P29" s="403">
        <f>'GS007 - ADA'!M68</f>
        <v>810</v>
      </c>
      <c r="Q29" s="1249"/>
      <c r="R29" s="1250"/>
      <c r="S29" s="739">
        <v>608</v>
      </c>
      <c r="T29" s="869" t="s">
        <v>35</v>
      </c>
      <c r="U29" s="364">
        <f t="shared" si="0"/>
        <v>810</v>
      </c>
      <c r="V29" s="742" t="s">
        <v>119</v>
      </c>
      <c r="W29" s="871" t="s">
        <v>130</v>
      </c>
      <c r="X29" s="890"/>
      <c r="Z29" s="346"/>
    </row>
    <row r="30" spans="1:26" ht="12.75" customHeight="1" x14ac:dyDescent="0.25">
      <c r="A30" s="195"/>
      <c r="B30" s="200"/>
      <c r="C30" s="107"/>
      <c r="D30" s="107"/>
      <c r="E30" s="107"/>
      <c r="F30" s="107"/>
      <c r="G30" s="107"/>
      <c r="H30" s="107"/>
      <c r="I30" s="107"/>
      <c r="J30" s="741"/>
      <c r="K30" s="752"/>
      <c r="L30" s="364">
        <f>'GS007 - ADA'!N68</f>
        <v>1782</v>
      </c>
      <c r="M30" s="286"/>
      <c r="N30" s="286"/>
      <c r="O30" s="1266"/>
      <c r="P30" s="403">
        <f>'GS007 - ADA'!N68</f>
        <v>1782</v>
      </c>
      <c r="Q30" s="1249"/>
      <c r="R30" s="1250"/>
      <c r="S30" s="739">
        <v>608</v>
      </c>
      <c r="T30" s="869" t="s">
        <v>801</v>
      </c>
      <c r="U30" s="364">
        <f t="shared" si="0"/>
        <v>1782</v>
      </c>
      <c r="V30" s="742" t="s">
        <v>119</v>
      </c>
      <c r="W30" s="871" t="s">
        <v>131</v>
      </c>
      <c r="X30" s="890"/>
      <c r="Z30" s="346"/>
    </row>
    <row r="31" spans="1:26" ht="12.75" customHeight="1" x14ac:dyDescent="0.25">
      <c r="A31" s="195"/>
      <c r="B31" s="200"/>
      <c r="C31" s="107"/>
      <c r="D31" s="107"/>
      <c r="E31" s="107"/>
      <c r="F31" s="107"/>
      <c r="G31" s="107"/>
      <c r="H31" s="107"/>
      <c r="I31" s="107"/>
      <c r="J31" s="741"/>
      <c r="K31" s="752"/>
      <c r="L31" s="364">
        <f>'GS007 - ADA'!P68</f>
        <v>9</v>
      </c>
      <c r="M31" s="286"/>
      <c r="N31" s="286"/>
      <c r="O31" s="840"/>
      <c r="P31" s="403">
        <f>L31</f>
        <v>9</v>
      </c>
      <c r="Q31" s="1249"/>
      <c r="R31" s="404"/>
      <c r="S31" s="838">
        <v>609</v>
      </c>
      <c r="T31" s="1251" t="s">
        <v>989</v>
      </c>
      <c r="U31" s="364">
        <f t="shared" si="0"/>
        <v>9</v>
      </c>
      <c r="V31" s="840" t="s">
        <v>3</v>
      </c>
      <c r="W31" s="1252" t="s">
        <v>988</v>
      </c>
      <c r="X31" s="890"/>
      <c r="Z31" s="346"/>
    </row>
    <row r="32" spans="1:26" ht="12.75" customHeight="1" x14ac:dyDescent="0.25">
      <c r="A32" s="195"/>
      <c r="B32" s="200"/>
      <c r="C32" s="107"/>
      <c r="D32" s="107"/>
      <c r="E32" s="107"/>
      <c r="F32" s="107"/>
      <c r="G32" s="107"/>
      <c r="H32" s="107"/>
      <c r="I32" s="107"/>
      <c r="J32" s="741"/>
      <c r="K32" s="752"/>
      <c r="L32" s="364">
        <f>'GS007 - ADA'!R68</f>
        <v>31</v>
      </c>
      <c r="M32" s="286"/>
      <c r="N32" s="286"/>
      <c r="O32" s="1266"/>
      <c r="P32" s="403">
        <f>L32</f>
        <v>31</v>
      </c>
      <c r="Q32" s="1249"/>
      <c r="R32" s="404"/>
      <c r="S32" s="739">
        <v>609</v>
      </c>
      <c r="T32" s="869" t="s">
        <v>802</v>
      </c>
      <c r="U32" s="364">
        <f t="shared" si="0"/>
        <v>31</v>
      </c>
      <c r="V32" s="742" t="s">
        <v>3</v>
      </c>
      <c r="W32" s="871" t="s">
        <v>798</v>
      </c>
      <c r="X32" s="890"/>
      <c r="Z32" s="346"/>
    </row>
    <row r="33" spans="1:26" ht="12.75" customHeight="1" x14ac:dyDescent="0.25">
      <c r="A33" s="195"/>
      <c r="B33" s="200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194"/>
      <c r="P33" s="341"/>
      <c r="Q33" s="267"/>
      <c r="R33" s="342"/>
      <c r="S33" s="343"/>
      <c r="T33" s="366"/>
      <c r="U33" s="741"/>
      <c r="V33" s="329"/>
      <c r="W33" s="348"/>
      <c r="X33" s="890"/>
      <c r="Z33" s="346"/>
    </row>
    <row r="34" spans="1:26" ht="12.75" customHeight="1" x14ac:dyDescent="0.25">
      <c r="A34" s="195"/>
      <c r="B34" s="200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194"/>
      <c r="P34" s="341"/>
      <c r="Q34" s="267"/>
      <c r="R34" s="347"/>
      <c r="S34" s="343"/>
      <c r="T34" s="107"/>
      <c r="U34" s="741"/>
      <c r="V34" s="329"/>
      <c r="W34" s="345" t="s">
        <v>32</v>
      </c>
      <c r="X34" s="890"/>
      <c r="Z34" s="346"/>
    </row>
    <row r="35" spans="1:26" ht="12.75" customHeight="1" x14ac:dyDescent="0.25">
      <c r="A35" s="195"/>
      <c r="B35" s="200"/>
      <c r="C35" s="107"/>
      <c r="D35" s="107"/>
      <c r="E35" s="107"/>
      <c r="F35" s="107"/>
      <c r="G35" s="107"/>
      <c r="H35" s="107"/>
      <c r="I35" s="112"/>
      <c r="J35" s="112"/>
      <c r="K35" s="741">
        <f>'GS006 - EC'!K28</f>
        <v>41.640000000000008</v>
      </c>
      <c r="L35" s="741"/>
      <c r="M35" s="752"/>
      <c r="N35" s="752"/>
      <c r="O35" s="1189"/>
      <c r="P35" s="736">
        <f>'GS006 - EC'!K28</f>
        <v>41.640000000000008</v>
      </c>
      <c r="Q35" s="742"/>
      <c r="R35" s="756"/>
      <c r="S35" s="739" t="s">
        <v>151</v>
      </c>
      <c r="T35" s="742" t="s">
        <v>33</v>
      </c>
      <c r="U35" s="741">
        <f t="shared" si="0"/>
        <v>41.640000000000008</v>
      </c>
      <c r="V35" s="742" t="s">
        <v>8</v>
      </c>
      <c r="W35" s="743" t="s">
        <v>34</v>
      </c>
      <c r="X35" s="890"/>
      <c r="Z35" s="346"/>
    </row>
    <row r="36" spans="1:26" ht="12.75" customHeight="1" x14ac:dyDescent="0.25">
      <c r="A36" s="195"/>
      <c r="B36" s="200"/>
      <c r="C36" s="107"/>
      <c r="D36" s="107"/>
      <c r="E36" s="107"/>
      <c r="F36" s="107"/>
      <c r="G36" s="107"/>
      <c r="H36" s="112"/>
      <c r="I36" s="112"/>
      <c r="J36" s="112"/>
      <c r="K36" s="364">
        <f>'GS006 - EC'!L28</f>
        <v>390.65888888888844</v>
      </c>
      <c r="L36" s="364">
        <f>'GS007 - ADA'!Y68</f>
        <v>4</v>
      </c>
      <c r="M36" s="286"/>
      <c r="N36" s="286"/>
      <c r="O36" s="1266"/>
      <c r="P36" s="1269">
        <f>'GS006 - EC'!L28+'GS007 - ADA'!Y68</f>
        <v>394.65888888888844</v>
      </c>
      <c r="Q36" s="840"/>
      <c r="R36" s="1267"/>
      <c r="S36" s="739" t="s">
        <v>151</v>
      </c>
      <c r="T36" s="742" t="s">
        <v>35</v>
      </c>
      <c r="U36" s="364">
        <f t="shared" si="0"/>
        <v>394.65888888888844</v>
      </c>
      <c r="V36" s="742" t="s">
        <v>7</v>
      </c>
      <c r="W36" s="743" t="s">
        <v>36</v>
      </c>
      <c r="X36" s="890"/>
      <c r="Z36" s="346"/>
    </row>
    <row r="37" spans="1:26" ht="12.75" customHeight="1" x14ac:dyDescent="0.25">
      <c r="A37" s="195"/>
      <c r="B37" s="200"/>
      <c r="C37" s="107"/>
      <c r="D37" s="107"/>
      <c r="E37" s="107"/>
      <c r="F37" s="107"/>
      <c r="G37" s="107"/>
      <c r="H37" s="112"/>
      <c r="I37" s="112"/>
      <c r="J37" s="112"/>
      <c r="K37" s="364">
        <f>'GS006 - EC'!M28</f>
        <v>20</v>
      </c>
      <c r="L37" s="364"/>
      <c r="M37" s="286"/>
      <c r="N37" s="286"/>
      <c r="O37" s="1266"/>
      <c r="P37" s="1269">
        <f>'GS006 - EC'!M28</f>
        <v>20</v>
      </c>
      <c r="Q37" s="840"/>
      <c r="R37" s="1267"/>
      <c r="S37" s="739" t="s">
        <v>151</v>
      </c>
      <c r="T37" s="742" t="s">
        <v>37</v>
      </c>
      <c r="U37" s="364">
        <f t="shared" si="0"/>
        <v>20</v>
      </c>
      <c r="V37" s="742" t="s">
        <v>7</v>
      </c>
      <c r="W37" s="743" t="s">
        <v>38</v>
      </c>
      <c r="X37" s="890"/>
      <c r="Z37" s="346"/>
    </row>
    <row r="38" spans="1:26" ht="12.75" customHeight="1" x14ac:dyDescent="0.25">
      <c r="A38" s="195"/>
      <c r="B38" s="200"/>
      <c r="C38" s="113"/>
      <c r="D38" s="107"/>
      <c r="E38" s="107"/>
      <c r="F38" s="107"/>
      <c r="G38" s="112"/>
      <c r="H38" s="112"/>
      <c r="I38" s="112"/>
      <c r="J38" s="112"/>
      <c r="K38" s="364">
        <f>'GS006 - EC'!N28</f>
        <v>20</v>
      </c>
      <c r="L38" s="364"/>
      <c r="M38" s="364"/>
      <c r="N38" s="286"/>
      <c r="O38" s="1266"/>
      <c r="P38" s="1269">
        <f>'GS006 - EC'!N28</f>
        <v>20</v>
      </c>
      <c r="Q38" s="840"/>
      <c r="R38" s="1267"/>
      <c r="S38" s="739" t="s">
        <v>151</v>
      </c>
      <c r="T38" s="742" t="s">
        <v>39</v>
      </c>
      <c r="U38" s="364">
        <f t="shared" si="0"/>
        <v>20</v>
      </c>
      <c r="V38" s="742" t="s">
        <v>7</v>
      </c>
      <c r="W38" s="743" t="s">
        <v>40</v>
      </c>
      <c r="X38" s="890"/>
      <c r="Z38" s="346"/>
    </row>
    <row r="39" spans="1:26" ht="12.75" customHeight="1" x14ac:dyDescent="0.25">
      <c r="A39" s="195"/>
      <c r="B39" s="200"/>
      <c r="C39" s="107"/>
      <c r="D39" s="113"/>
      <c r="E39" s="113"/>
      <c r="F39" s="113"/>
      <c r="G39" s="354"/>
      <c r="I39" s="349"/>
      <c r="J39" s="349"/>
      <c r="K39" s="1270">
        <f>'GS006 - EC'!O28</f>
        <v>0.14000000000000001</v>
      </c>
      <c r="L39" s="1270"/>
      <c r="M39" s="1265"/>
      <c r="N39" s="286"/>
      <c r="O39" s="1266"/>
      <c r="P39" s="1271">
        <f>'GS006 - EC'!O28</f>
        <v>0.14000000000000001</v>
      </c>
      <c r="Q39" s="1272"/>
      <c r="R39" s="1273"/>
      <c r="S39" s="739" t="s">
        <v>151</v>
      </c>
      <c r="T39" s="742" t="s">
        <v>41</v>
      </c>
      <c r="U39" s="400">
        <f t="shared" si="0"/>
        <v>0.14000000000000001</v>
      </c>
      <c r="V39" s="742" t="s">
        <v>42</v>
      </c>
      <c r="W39" s="743" t="s">
        <v>43</v>
      </c>
      <c r="X39" s="890"/>
      <c r="Z39" s="346"/>
    </row>
    <row r="40" spans="1:26" ht="12.75" customHeight="1" x14ac:dyDescent="0.25">
      <c r="A40" s="195"/>
      <c r="B40" s="200"/>
      <c r="C40" s="107"/>
      <c r="D40" s="113"/>
      <c r="E40" s="113"/>
      <c r="F40" s="112"/>
      <c r="G40" s="112"/>
      <c r="H40" s="352"/>
      <c r="I40" s="352"/>
      <c r="J40" s="352"/>
      <c r="K40" s="863"/>
      <c r="L40" s="863"/>
      <c r="M40" s="836"/>
      <c r="N40" s="752"/>
      <c r="O40" s="1189"/>
      <c r="P40" s="753"/>
      <c r="Q40" s="864"/>
      <c r="R40" s="738"/>
      <c r="S40" s="739"/>
      <c r="T40" s="742"/>
      <c r="U40" s="741"/>
      <c r="V40" s="742"/>
      <c r="W40" s="743"/>
      <c r="X40" s="890"/>
      <c r="Z40" s="346"/>
    </row>
    <row r="41" spans="1:26" ht="12.75" customHeight="1" x14ac:dyDescent="0.25">
      <c r="A41" s="195"/>
      <c r="B41" s="200"/>
      <c r="C41" s="107"/>
      <c r="D41" s="113"/>
      <c r="E41" s="113"/>
      <c r="F41" s="112"/>
      <c r="G41" s="112"/>
      <c r="H41" s="352"/>
      <c r="I41" s="349"/>
      <c r="J41" s="349"/>
      <c r="K41" s="1270">
        <f>'GS006 - EC'!P28</f>
        <v>0.15000000000000002</v>
      </c>
      <c r="L41" s="1270"/>
      <c r="M41" s="1265"/>
      <c r="N41" s="286"/>
      <c r="O41" s="1266"/>
      <c r="P41" s="1274">
        <f>'GS006 - EC'!P28</f>
        <v>0.15000000000000002</v>
      </c>
      <c r="Q41" s="1275"/>
      <c r="R41" s="1273"/>
      <c r="S41" s="739" t="s">
        <v>151</v>
      </c>
      <c r="T41" s="742" t="s">
        <v>44</v>
      </c>
      <c r="U41" s="400">
        <f t="shared" si="0"/>
        <v>0.15000000000000002</v>
      </c>
      <c r="V41" s="742" t="s">
        <v>45</v>
      </c>
      <c r="W41" s="743" t="s">
        <v>46</v>
      </c>
      <c r="X41" s="890"/>
      <c r="Z41" s="346"/>
    </row>
    <row r="42" spans="1:26" ht="12.75" customHeight="1" x14ac:dyDescent="0.25">
      <c r="A42" s="195"/>
      <c r="B42" s="200"/>
      <c r="C42" s="107"/>
      <c r="D42" s="113"/>
      <c r="E42" s="113"/>
      <c r="F42" s="112"/>
      <c r="G42" s="112"/>
      <c r="H42" s="349"/>
      <c r="I42" s="349"/>
      <c r="J42" s="349"/>
      <c r="K42" s="836">
        <f>'GS006 - EC'!Q28</f>
        <v>2.1599999999999993</v>
      </c>
      <c r="L42" s="836"/>
      <c r="M42" s="836"/>
      <c r="N42" s="752"/>
      <c r="O42" s="1189"/>
      <c r="P42" s="736">
        <f>'GS006 - EC'!Q28</f>
        <v>2.1599999999999993</v>
      </c>
      <c r="Q42" s="755"/>
      <c r="R42" s="865"/>
      <c r="S42" s="739" t="s">
        <v>151</v>
      </c>
      <c r="T42" s="742" t="s">
        <v>47</v>
      </c>
      <c r="U42" s="741">
        <f t="shared" si="0"/>
        <v>2.1599999999999993</v>
      </c>
      <c r="V42" s="742" t="s">
        <v>48</v>
      </c>
      <c r="W42" s="743" t="s">
        <v>49</v>
      </c>
      <c r="X42" s="890"/>
      <c r="Z42" s="346"/>
    </row>
    <row r="43" spans="1:26" ht="12.75" customHeight="1" x14ac:dyDescent="0.25">
      <c r="A43" s="195"/>
      <c r="B43" s="200"/>
      <c r="C43" s="107"/>
      <c r="D43" s="113"/>
      <c r="E43" s="113"/>
      <c r="F43" s="112"/>
      <c r="G43" s="112"/>
      <c r="H43" s="349"/>
      <c r="I43" s="349"/>
      <c r="J43" s="349"/>
      <c r="K43" s="836"/>
      <c r="L43" s="836"/>
      <c r="M43" s="836"/>
      <c r="N43" s="752"/>
      <c r="O43" s="1189"/>
      <c r="P43" s="753">
        <v>500</v>
      </c>
      <c r="Q43" s="755">
        <v>500</v>
      </c>
      <c r="R43" s="747"/>
      <c r="S43" s="739">
        <v>832</v>
      </c>
      <c r="T43" s="742">
        <v>30000</v>
      </c>
      <c r="U43" s="741">
        <v>1000</v>
      </c>
      <c r="V43" s="742" t="s">
        <v>30</v>
      </c>
      <c r="W43" s="743" t="s">
        <v>32</v>
      </c>
      <c r="X43" s="890"/>
      <c r="Z43" s="346"/>
    </row>
    <row r="44" spans="1:26" ht="12.75" customHeight="1" x14ac:dyDescent="0.25">
      <c r="A44" s="195"/>
      <c r="B44" s="200"/>
      <c r="C44" s="107"/>
      <c r="D44" s="113"/>
      <c r="E44" s="113"/>
      <c r="F44" s="112"/>
      <c r="G44" s="112"/>
      <c r="H44" s="349"/>
      <c r="I44" s="349"/>
      <c r="J44" s="349"/>
      <c r="K44" s="836"/>
      <c r="L44" s="836"/>
      <c r="M44" s="836"/>
      <c r="N44" s="752"/>
      <c r="O44" s="1189"/>
      <c r="P44" s="753"/>
      <c r="Q44" s="755"/>
      <c r="R44" s="747"/>
      <c r="S44" s="739"/>
      <c r="T44" s="742"/>
      <c r="U44" s="741"/>
      <c r="V44" s="742"/>
      <c r="W44" s="743"/>
      <c r="X44" s="890"/>
      <c r="Z44" s="346"/>
    </row>
    <row r="45" spans="1:26" ht="12.75" customHeight="1" x14ac:dyDescent="0.25">
      <c r="A45" s="195"/>
      <c r="B45" s="200"/>
      <c r="C45" s="107"/>
      <c r="D45" s="113"/>
      <c r="E45" s="113"/>
      <c r="F45" s="112"/>
      <c r="G45" s="112"/>
      <c r="H45" s="349"/>
      <c r="I45" s="349"/>
      <c r="J45" s="349"/>
      <c r="K45" s="836"/>
      <c r="L45" s="836"/>
      <c r="M45" s="836"/>
      <c r="N45" s="752"/>
      <c r="O45" s="1189"/>
      <c r="P45" s="753"/>
      <c r="Q45" s="755"/>
      <c r="R45" s="747"/>
      <c r="S45" s="739"/>
      <c r="T45" s="742"/>
      <c r="U45" s="741"/>
      <c r="V45" s="742"/>
      <c r="W45" s="924" t="s">
        <v>812</v>
      </c>
      <c r="X45" s="890"/>
      <c r="Z45" s="346"/>
    </row>
    <row r="46" spans="1:26" ht="12.75" customHeight="1" x14ac:dyDescent="0.25">
      <c r="A46" s="195"/>
      <c r="B46" s="1022">
        <v>4</v>
      </c>
      <c r="C46" s="107"/>
      <c r="D46" s="113"/>
      <c r="E46" s="113"/>
      <c r="F46" s="112"/>
      <c r="G46" s="112"/>
      <c r="H46" s="349"/>
      <c r="I46" s="349"/>
      <c r="J46" s="349"/>
      <c r="K46" s="836"/>
      <c r="L46" s="836"/>
      <c r="M46" s="836"/>
      <c r="N46" s="752"/>
      <c r="O46" s="1189"/>
      <c r="P46" s="753">
        <v>2</v>
      </c>
      <c r="Q46" s="755">
        <v>2</v>
      </c>
      <c r="R46" s="747"/>
      <c r="S46" s="739">
        <v>611</v>
      </c>
      <c r="T46" s="742">
        <v>98630</v>
      </c>
      <c r="U46" s="741">
        <f t="shared" si="0"/>
        <v>4</v>
      </c>
      <c r="V46" s="742" t="s">
        <v>30</v>
      </c>
      <c r="W46" s="743" t="s">
        <v>813</v>
      </c>
      <c r="X46" s="890"/>
      <c r="Z46" s="346"/>
    </row>
    <row r="47" spans="1:26" ht="12.75" customHeight="1" x14ac:dyDescent="0.25">
      <c r="A47" s="195"/>
      <c r="B47" s="1022">
        <v>4</v>
      </c>
      <c r="C47" s="107"/>
      <c r="D47" s="113"/>
      <c r="E47" s="113"/>
      <c r="F47" s="112"/>
      <c r="G47" s="112"/>
      <c r="H47" s="349"/>
      <c r="I47" s="349"/>
      <c r="J47" s="349"/>
      <c r="K47" s="836"/>
      <c r="L47" s="836"/>
      <c r="M47" s="836"/>
      <c r="N47" s="752"/>
      <c r="O47" s="1189"/>
      <c r="P47" s="753">
        <v>2</v>
      </c>
      <c r="Q47" s="755">
        <v>2</v>
      </c>
      <c r="R47" s="747"/>
      <c r="S47" s="739">
        <v>611</v>
      </c>
      <c r="T47" s="742">
        <v>99654</v>
      </c>
      <c r="U47" s="741">
        <f t="shared" si="0"/>
        <v>4</v>
      </c>
      <c r="V47" s="742" t="s">
        <v>30</v>
      </c>
      <c r="W47" s="743" t="s">
        <v>814</v>
      </c>
      <c r="X47" s="890"/>
      <c r="Z47" s="346"/>
    </row>
    <row r="48" spans="1:26" ht="12.75" customHeight="1" x14ac:dyDescent="0.25">
      <c r="A48" s="195"/>
      <c r="B48" s="200"/>
      <c r="C48" s="107"/>
      <c r="D48" s="113"/>
      <c r="E48" s="113"/>
      <c r="F48" s="112"/>
      <c r="G48" s="112"/>
      <c r="H48" s="349"/>
      <c r="I48" s="349"/>
      <c r="J48" s="349"/>
      <c r="K48" s="349"/>
      <c r="L48" s="349"/>
      <c r="M48" s="349"/>
      <c r="N48" s="107"/>
      <c r="O48" s="1194"/>
      <c r="P48" s="341"/>
      <c r="Q48" s="555"/>
      <c r="R48" s="353"/>
      <c r="S48" s="343"/>
      <c r="T48" s="107"/>
      <c r="U48" s="741"/>
      <c r="V48" s="329"/>
      <c r="W48" s="355"/>
      <c r="X48" s="890"/>
      <c r="Z48" s="346"/>
    </row>
    <row r="49" spans="1:26" ht="12.75" customHeight="1" x14ac:dyDescent="0.25">
      <c r="A49" s="195"/>
      <c r="B49" s="200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194"/>
      <c r="P49" s="341"/>
      <c r="Q49" s="329"/>
      <c r="R49" s="347"/>
      <c r="S49" s="343"/>
      <c r="T49" s="107"/>
      <c r="U49" s="741"/>
      <c r="V49" s="329"/>
      <c r="W49" s="345" t="s">
        <v>150</v>
      </c>
      <c r="X49" s="890"/>
      <c r="Z49" s="346"/>
    </row>
    <row r="50" spans="1:26" ht="12.75" customHeight="1" x14ac:dyDescent="0.25">
      <c r="A50" s="1023">
        <v>100</v>
      </c>
      <c r="B50" s="1022"/>
      <c r="C50" s="107"/>
      <c r="D50" s="112"/>
      <c r="E50" s="112"/>
      <c r="F50" s="107"/>
      <c r="G50" s="741">
        <f>'GS002 - REPAIR'!M72</f>
        <v>895</v>
      </c>
      <c r="H50" s="107"/>
      <c r="I50" s="107"/>
      <c r="J50" s="107"/>
      <c r="K50" s="107"/>
      <c r="L50" s="107"/>
      <c r="M50" s="107"/>
      <c r="N50" s="107"/>
      <c r="O50" s="1194"/>
      <c r="P50" s="753"/>
      <c r="Q50" s="742"/>
      <c r="R50" s="754">
        <f>'GS002 - REPAIR'!M71+A50</f>
        <v>995</v>
      </c>
      <c r="S50" s="739">
        <v>251</v>
      </c>
      <c r="T50" s="748" t="s">
        <v>694</v>
      </c>
      <c r="U50" s="741">
        <f t="shared" si="0"/>
        <v>995</v>
      </c>
      <c r="V50" s="742" t="s">
        <v>7</v>
      </c>
      <c r="W50" s="743" t="s">
        <v>686</v>
      </c>
      <c r="X50" s="947" t="str">
        <f>VLOOKUP($Y50,'Sheet Mgr'!$B$2:$I$58,8,FALSE)</f>
        <v>P.12</v>
      </c>
      <c r="Y50" t="s">
        <v>413</v>
      </c>
      <c r="Z50" s="346"/>
    </row>
    <row r="51" spans="1:26" ht="12.75" customHeight="1" x14ac:dyDescent="0.25">
      <c r="A51" s="198">
        <v>50</v>
      </c>
      <c r="B51" s="213"/>
      <c r="C51" s="286"/>
      <c r="D51" s="364"/>
      <c r="E51" s="286"/>
      <c r="F51" s="364"/>
      <c r="G51" s="364">
        <f>'GS002 - REPAIR'!N72</f>
        <v>465</v>
      </c>
      <c r="H51" s="286"/>
      <c r="I51" s="286"/>
      <c r="J51" s="286"/>
      <c r="K51" s="286"/>
      <c r="L51" s="286"/>
      <c r="M51" s="286"/>
      <c r="N51" s="286"/>
      <c r="O51" s="1266"/>
      <c r="P51" s="842"/>
      <c r="Q51" s="1256"/>
      <c r="R51" s="404">
        <f>'GS002 - REPAIR'!N71+A51</f>
        <v>515</v>
      </c>
      <c r="S51" s="739">
        <v>251</v>
      </c>
      <c r="T51" s="748" t="s">
        <v>848</v>
      </c>
      <c r="U51" s="364">
        <f t="shared" si="0"/>
        <v>515</v>
      </c>
      <c r="V51" s="742" t="s">
        <v>8</v>
      </c>
      <c r="W51" s="743" t="s">
        <v>849</v>
      </c>
      <c r="X51" s="947" t="str">
        <f>VLOOKUP($Y51,'Sheet Mgr'!$B$2:$I$58,8,FALSE)</f>
        <v>P.12</v>
      </c>
      <c r="Y51" t="s">
        <v>413</v>
      </c>
      <c r="Z51" s="346"/>
    </row>
    <row r="52" spans="1:26" ht="25.5" customHeight="1" x14ac:dyDescent="0.25">
      <c r="A52" s="1023"/>
      <c r="B52" s="1022"/>
      <c r="C52" s="107"/>
      <c r="D52" s="112"/>
      <c r="E52" s="107"/>
      <c r="F52" s="112"/>
      <c r="G52" s="364">
        <f>'GS002 - REPAIR'!O72</f>
        <v>24</v>
      </c>
      <c r="H52" s="107"/>
      <c r="I52" s="107"/>
      <c r="J52" s="107"/>
      <c r="K52" s="107"/>
      <c r="L52" s="107"/>
      <c r="M52" s="107"/>
      <c r="N52" s="107"/>
      <c r="O52" s="1194"/>
      <c r="P52" s="753"/>
      <c r="Q52" s="755"/>
      <c r="R52" s="404">
        <f>'GS002 - REPAIR'!O71</f>
        <v>24</v>
      </c>
      <c r="S52" s="838">
        <v>251</v>
      </c>
      <c r="T52" s="1247" t="s">
        <v>848</v>
      </c>
      <c r="U52" s="364">
        <f t="shared" si="0"/>
        <v>24</v>
      </c>
      <c r="V52" s="840" t="s">
        <v>8</v>
      </c>
      <c r="W52" s="1253" t="s">
        <v>991</v>
      </c>
      <c r="X52" s="1263" t="str">
        <f>VLOOKUP($Y52,'Sheet Mgr'!$B$2:$I$58,8,FALSE)</f>
        <v>P.12</v>
      </c>
      <c r="Y52" t="s">
        <v>413</v>
      </c>
      <c r="Z52" s="346"/>
    </row>
    <row r="53" spans="1:26" ht="12.75" customHeight="1" x14ac:dyDescent="0.25">
      <c r="A53" s="195"/>
      <c r="B53" s="200"/>
      <c r="C53" s="107"/>
      <c r="D53" s="107"/>
      <c r="E53" s="741">
        <f>'GS001 - MAIN'!Q73</f>
        <v>50486.833333333336</v>
      </c>
      <c r="F53" s="741">
        <f>'GS001 - MAIN 2'!Q73</f>
        <v>11299</v>
      </c>
      <c r="G53" s="645"/>
      <c r="H53" s="741">
        <f>'GS003 - SIDE'!L41</f>
        <v>2304</v>
      </c>
      <c r="I53" s="752">
        <f>'GS004 - DRIVE'!AB92</f>
        <v>1776</v>
      </c>
      <c r="J53" s="107"/>
      <c r="K53" s="107"/>
      <c r="L53" s="107"/>
      <c r="M53" s="107"/>
      <c r="N53" s="107"/>
      <c r="O53" s="1194"/>
      <c r="P53" s="736">
        <f>'GS001 - MAIN'!Q70+'GS001 - MAIN 2'!Q70+'GS003 - SIDE'!L38+'GS004 - DRIVE'!K89</f>
        <v>56585.833333333336</v>
      </c>
      <c r="Q53" s="755">
        <f>'GS001 - MAIN'!Q71+'GS001 - MAIN 2'!Q71+'GS003 - SIDE'!L39+'GS004 - DRIVE'!AB89</f>
        <v>9280</v>
      </c>
      <c r="R53" s="747"/>
      <c r="S53" s="739">
        <v>254</v>
      </c>
      <c r="T53" s="751" t="s">
        <v>693</v>
      </c>
      <c r="U53" s="741">
        <f t="shared" si="0"/>
        <v>65865.833333333343</v>
      </c>
      <c r="V53" s="747" t="s">
        <v>7</v>
      </c>
      <c r="W53" s="743" t="s">
        <v>811</v>
      </c>
      <c r="X53" s="890"/>
      <c r="Z53" s="346"/>
    </row>
    <row r="54" spans="1:26" ht="12.75" customHeight="1" x14ac:dyDescent="0.25">
      <c r="A54" s="195"/>
      <c r="B54" s="200"/>
      <c r="C54" s="107"/>
      <c r="D54" s="107"/>
      <c r="E54" s="741">
        <f>'GS001 - MAIN'!R73</f>
        <v>4314</v>
      </c>
      <c r="F54" s="741">
        <f>'GS001 - MAIN 2'!R73</f>
        <v>967</v>
      </c>
      <c r="G54" s="645"/>
      <c r="H54" s="741">
        <f>'GS003 - SIDE'!M41</f>
        <v>207</v>
      </c>
      <c r="I54" s="752">
        <f>'GS004 - DRIVE'!AC92</f>
        <v>191</v>
      </c>
      <c r="J54" s="107"/>
      <c r="K54" s="107"/>
      <c r="L54" s="107"/>
      <c r="M54" s="107"/>
      <c r="N54" s="107"/>
      <c r="O54" s="1194"/>
      <c r="P54" s="736">
        <f>'GS001 - MAIN'!R70+'GS001 - MAIN 2'!R70+'GS003 - SIDE'!M38+'GS004 - DRIVE'!L89</f>
        <v>4873</v>
      </c>
      <c r="Q54" s="755">
        <f>'GS001 - MAIN'!R71+'GS001 - MAIN 2'!R71+'GS003 - SIDE'!M39+'GS004 - DRIVE'!AC89</f>
        <v>806</v>
      </c>
      <c r="R54" s="747"/>
      <c r="S54" s="739">
        <v>407</v>
      </c>
      <c r="T54" s="752">
        <v>20000</v>
      </c>
      <c r="U54" s="741">
        <f t="shared" si="0"/>
        <v>5679</v>
      </c>
      <c r="V54" s="742" t="s">
        <v>6</v>
      </c>
      <c r="W54" s="743" t="s">
        <v>9</v>
      </c>
      <c r="X54" s="890"/>
      <c r="Z54" s="346"/>
    </row>
    <row r="55" spans="1:26" ht="12.75" customHeight="1" x14ac:dyDescent="0.25">
      <c r="A55" s="195"/>
      <c r="B55" s="200"/>
      <c r="C55" s="107"/>
      <c r="D55" s="107"/>
      <c r="E55" s="741"/>
      <c r="F55" s="741"/>
      <c r="G55" s="645"/>
      <c r="H55" s="741"/>
      <c r="I55" s="752"/>
      <c r="J55" s="107"/>
      <c r="K55" s="107"/>
      <c r="L55" s="107"/>
      <c r="M55" s="107"/>
      <c r="N55" s="107"/>
      <c r="O55" s="1194"/>
      <c r="P55" s="736"/>
      <c r="Q55" s="755"/>
      <c r="R55" s="747"/>
      <c r="S55" s="739"/>
      <c r="T55" s="742"/>
      <c r="U55" s="741"/>
      <c r="V55" s="742"/>
      <c r="W55" s="743"/>
      <c r="X55" s="890"/>
      <c r="Z55" s="346"/>
    </row>
    <row r="56" spans="1:26" ht="12.75" customHeight="1" x14ac:dyDescent="0.25">
      <c r="A56" s="195"/>
      <c r="B56" s="200"/>
      <c r="C56" s="107"/>
      <c r="D56" s="107"/>
      <c r="E56" s="364">
        <f>'GS001 - MAIN'!T73</f>
        <v>2128</v>
      </c>
      <c r="F56" s="364">
        <f>'GS001 - MAIN 2'!T73</f>
        <v>480</v>
      </c>
      <c r="G56" s="1264"/>
      <c r="H56" s="1276"/>
      <c r="I56" s="286">
        <f>'GS004 - DRIVE'!AE92</f>
        <v>71</v>
      </c>
      <c r="J56" s="364"/>
      <c r="K56" s="364"/>
      <c r="L56" s="364"/>
      <c r="M56" s="1265"/>
      <c r="N56" s="286"/>
      <c r="O56" s="1266"/>
      <c r="P56" s="403">
        <f>'GS001 - MAIN'!T70+'GS001 - MAIN 2'!T70+'GS004 - DRIVE'!N89</f>
        <v>2326</v>
      </c>
      <c r="Q56" s="1256">
        <f>'GS001 - MAIN'!T71+'GS001 - MAIN 2'!T71+'GS004 - DRIVE'!AE89</f>
        <v>353</v>
      </c>
      <c r="R56" s="1267"/>
      <c r="S56" s="739">
        <v>441</v>
      </c>
      <c r="T56" s="742">
        <v>10000</v>
      </c>
      <c r="U56" s="364">
        <f t="shared" si="0"/>
        <v>2679</v>
      </c>
      <c r="V56" s="742" t="s">
        <v>8</v>
      </c>
      <c r="W56" s="743" t="s">
        <v>144</v>
      </c>
      <c r="X56" s="890"/>
      <c r="Z56" s="346"/>
    </row>
    <row r="57" spans="1:26" ht="12.75" customHeight="1" x14ac:dyDescent="0.25">
      <c r="A57" s="198"/>
      <c r="B57" s="213"/>
      <c r="C57" s="286"/>
      <c r="D57" s="286"/>
      <c r="E57" s="364"/>
      <c r="F57" s="364"/>
      <c r="G57" s="1264"/>
      <c r="H57" s="364">
        <f>'GS003 - SIDE'!O41</f>
        <v>107</v>
      </c>
      <c r="I57" s="286"/>
      <c r="J57" s="364"/>
      <c r="K57" s="364"/>
      <c r="L57" s="364"/>
      <c r="M57" s="1265"/>
      <c r="N57" s="286"/>
      <c r="O57" s="1266"/>
      <c r="P57" s="403">
        <f>'GS003 - SIDE'!O38</f>
        <v>63</v>
      </c>
      <c r="Q57" s="1256">
        <f>'GS003 - SIDE'!O39</f>
        <v>44</v>
      </c>
      <c r="R57" s="1267"/>
      <c r="S57" s="838">
        <v>441</v>
      </c>
      <c r="T57" s="840">
        <v>70000</v>
      </c>
      <c r="U57" s="364">
        <f t="shared" si="0"/>
        <v>107</v>
      </c>
      <c r="V57" s="840" t="s">
        <v>8</v>
      </c>
      <c r="W57" s="841" t="s">
        <v>345</v>
      </c>
      <c r="X57" s="890"/>
      <c r="Z57" s="346"/>
    </row>
    <row r="58" spans="1:26" ht="12.75" customHeight="1" x14ac:dyDescent="0.25">
      <c r="A58" s="195"/>
      <c r="B58" s="200"/>
      <c r="C58" s="107"/>
      <c r="D58" s="107"/>
      <c r="E58" s="752"/>
      <c r="F58" s="752"/>
      <c r="G58" s="645"/>
      <c r="H58" s="752"/>
      <c r="I58" s="741">
        <f>'GS004 - DRIVE'!AG92</f>
        <v>11</v>
      </c>
      <c r="J58" s="112"/>
      <c r="K58" s="112"/>
      <c r="L58" s="112"/>
      <c r="M58" s="112"/>
      <c r="N58" s="349"/>
      <c r="O58" s="1195"/>
      <c r="P58" s="736">
        <f>'GS004 - DRIVE'!P89</f>
        <v>8</v>
      </c>
      <c r="Q58" s="757">
        <f>'GS004 - DRIVE'!AG89</f>
        <v>3</v>
      </c>
      <c r="R58" s="756"/>
      <c r="S58" s="739">
        <v>617</v>
      </c>
      <c r="T58" s="742">
        <v>10100</v>
      </c>
      <c r="U58" s="741">
        <f t="shared" si="0"/>
        <v>11</v>
      </c>
      <c r="V58" s="742" t="s">
        <v>8</v>
      </c>
      <c r="W58" s="743" t="s">
        <v>603</v>
      </c>
      <c r="X58" s="890"/>
      <c r="Z58" s="346"/>
    </row>
    <row r="59" spans="1:26" ht="12.75" customHeight="1" x14ac:dyDescent="0.25">
      <c r="A59" s="195"/>
      <c r="B59" s="200"/>
      <c r="C59" s="107"/>
      <c r="D59" s="107"/>
      <c r="E59" s="107"/>
      <c r="F59" s="107"/>
      <c r="G59" s="107"/>
      <c r="H59" s="112"/>
      <c r="I59" s="112"/>
      <c r="J59" s="112"/>
      <c r="K59" s="112"/>
      <c r="L59" s="112"/>
      <c r="M59" s="112"/>
      <c r="N59" s="349"/>
      <c r="O59" s="1195"/>
      <c r="P59" s="341"/>
      <c r="Q59" s="357"/>
      <c r="R59" s="356"/>
      <c r="S59" s="343"/>
      <c r="T59" s="329"/>
      <c r="U59" s="741"/>
      <c r="V59" s="329"/>
      <c r="W59" s="330"/>
      <c r="X59" s="890"/>
      <c r="Z59" s="346"/>
    </row>
    <row r="60" spans="1:26" ht="12.75" customHeight="1" x14ac:dyDescent="0.25">
      <c r="A60" s="195"/>
      <c r="B60" s="200"/>
      <c r="C60" s="107"/>
      <c r="D60" s="107"/>
      <c r="E60" s="107"/>
      <c r="F60" s="107"/>
      <c r="G60" s="107"/>
      <c r="H60" s="113"/>
      <c r="I60" s="113"/>
      <c r="J60" s="113"/>
      <c r="K60" s="113"/>
      <c r="L60" s="113"/>
      <c r="M60" s="113"/>
      <c r="N60" s="354"/>
      <c r="O60" s="1196"/>
      <c r="P60" s="341"/>
      <c r="Q60" s="358"/>
      <c r="R60" s="359"/>
      <c r="S60" s="343"/>
      <c r="T60" s="329"/>
      <c r="U60" s="741"/>
      <c r="V60" s="329"/>
      <c r="W60" s="345" t="s">
        <v>815</v>
      </c>
      <c r="X60" s="890"/>
      <c r="Z60" s="346"/>
    </row>
    <row r="61" spans="1:26" ht="12.75" customHeight="1" x14ac:dyDescent="0.25">
      <c r="A61" s="195"/>
      <c r="B61" s="1022">
        <v>4</v>
      </c>
      <c r="C61" s="107"/>
      <c r="D61" s="107"/>
      <c r="E61" s="107"/>
      <c r="F61" s="107"/>
      <c r="G61" s="107"/>
      <c r="H61" s="113"/>
      <c r="I61" s="113"/>
      <c r="J61" s="113"/>
      <c r="K61" s="113"/>
      <c r="L61" s="113"/>
      <c r="M61" s="113"/>
      <c r="N61" s="836"/>
      <c r="O61" s="1197"/>
      <c r="P61" s="736">
        <v>2</v>
      </c>
      <c r="Q61" s="757">
        <v>2</v>
      </c>
      <c r="R61" s="738"/>
      <c r="S61" s="739">
        <v>638</v>
      </c>
      <c r="T61" s="740">
        <v>10800</v>
      </c>
      <c r="U61" s="741">
        <f t="shared" si="0"/>
        <v>4</v>
      </c>
      <c r="V61" s="742" t="s">
        <v>30</v>
      </c>
      <c r="W61" s="743" t="s">
        <v>816</v>
      </c>
      <c r="X61" s="890"/>
      <c r="Z61" s="346"/>
    </row>
    <row r="62" spans="1:26" ht="12.75" customHeight="1" x14ac:dyDescent="0.25">
      <c r="A62" s="922"/>
      <c r="B62" s="927"/>
      <c r="C62" s="107"/>
      <c r="D62" s="107"/>
      <c r="E62" s="107"/>
      <c r="F62" s="107"/>
      <c r="G62" s="107"/>
      <c r="H62" s="113"/>
      <c r="I62" s="113"/>
      <c r="J62" s="113"/>
      <c r="K62" s="113"/>
      <c r="L62" s="113"/>
      <c r="M62" s="113"/>
      <c r="N62" s="836"/>
      <c r="O62" s="1197"/>
      <c r="P62" s="736"/>
      <c r="Q62" s="737"/>
      <c r="R62" s="738"/>
      <c r="S62" s="739"/>
      <c r="T62" s="742"/>
      <c r="U62" s="741"/>
      <c r="V62" s="742"/>
      <c r="W62" s="743"/>
      <c r="X62" s="890"/>
      <c r="Z62" s="346"/>
    </row>
    <row r="63" spans="1:26" ht="12.75" customHeight="1" x14ac:dyDescent="0.25">
      <c r="A63" s="922"/>
      <c r="B63" s="927"/>
      <c r="C63" s="107"/>
      <c r="D63" s="107"/>
      <c r="E63" s="107"/>
      <c r="F63" s="107"/>
      <c r="G63" s="107"/>
      <c r="H63" s="113"/>
      <c r="I63" s="111"/>
      <c r="J63" s="111"/>
      <c r="K63" s="111"/>
      <c r="L63" s="111"/>
      <c r="M63" s="111"/>
      <c r="N63" s="354"/>
      <c r="O63" s="1196"/>
      <c r="P63" s="341"/>
      <c r="Q63" s="556"/>
      <c r="R63" s="360"/>
      <c r="S63" s="343"/>
      <c r="T63" s="329"/>
      <c r="U63" s="112"/>
      <c r="V63" s="329"/>
      <c r="W63" s="330"/>
      <c r="X63" s="890"/>
      <c r="Z63" s="346"/>
    </row>
    <row r="64" spans="1:26" ht="12.75" customHeight="1" x14ac:dyDescent="0.25">
      <c r="A64" s="922"/>
      <c r="B64" s="927"/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750"/>
      <c r="N64" s="107"/>
      <c r="O64" s="1194"/>
      <c r="P64" s="745"/>
      <c r="Q64" s="746"/>
      <c r="R64" s="747"/>
      <c r="S64" s="739"/>
      <c r="T64" s="740"/>
      <c r="U64" s="750"/>
      <c r="V64" s="742"/>
      <c r="W64" s="743"/>
      <c r="X64" s="890"/>
      <c r="Z64" s="346"/>
    </row>
    <row r="65" spans="1:26" ht="12.75" customHeight="1" x14ac:dyDescent="0.25">
      <c r="A65" s="922"/>
      <c r="B65" s="927"/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750"/>
      <c r="N65" s="107"/>
      <c r="O65" s="1194"/>
      <c r="P65" s="745"/>
      <c r="Q65" s="746"/>
      <c r="R65" s="747"/>
      <c r="S65" s="739"/>
      <c r="T65" s="748"/>
      <c r="U65" s="750"/>
      <c r="V65" s="742"/>
      <c r="W65" s="743"/>
      <c r="X65" s="890"/>
      <c r="Z65" s="346"/>
    </row>
    <row r="66" spans="1:26" ht="12.75" customHeight="1" x14ac:dyDescent="0.25">
      <c r="A66" s="922"/>
      <c r="B66" s="92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741"/>
      <c r="N66" s="107"/>
      <c r="O66" s="1194"/>
      <c r="P66" s="736"/>
      <c r="Q66" s="755"/>
      <c r="R66" s="747"/>
      <c r="S66" s="739"/>
      <c r="T66" s="748"/>
      <c r="U66" s="741"/>
      <c r="V66" s="742"/>
      <c r="W66" s="743"/>
      <c r="X66" s="890"/>
      <c r="Z66" s="346"/>
    </row>
    <row r="67" spans="1:26" ht="12.75" customHeight="1" x14ac:dyDescent="0.25">
      <c r="A67" s="922"/>
      <c r="B67" s="927"/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741"/>
      <c r="N67" s="107"/>
      <c r="O67" s="1194"/>
      <c r="P67" s="736"/>
      <c r="Q67" s="755"/>
      <c r="R67" s="747"/>
      <c r="S67" s="739"/>
      <c r="T67" s="748"/>
      <c r="U67" s="741"/>
      <c r="V67" s="742"/>
      <c r="W67" s="743"/>
      <c r="X67" s="890"/>
      <c r="Z67" s="346"/>
    </row>
    <row r="68" spans="1:26" ht="12.75" customHeight="1" x14ac:dyDescent="0.25">
      <c r="A68" s="922"/>
      <c r="B68" s="92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194"/>
      <c r="P68" s="350"/>
      <c r="Q68" s="351"/>
      <c r="R68" s="347"/>
      <c r="S68" s="343"/>
      <c r="T68" s="361"/>
      <c r="U68" s="112"/>
      <c r="V68" s="329"/>
      <c r="W68" s="330"/>
      <c r="X68" s="890"/>
      <c r="Z68" s="346"/>
    </row>
    <row r="69" spans="1:26" ht="12.75" customHeight="1" x14ac:dyDescent="0.25">
      <c r="A69" s="922"/>
      <c r="B69" s="92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750"/>
      <c r="N69" s="752"/>
      <c r="O69" s="1189"/>
      <c r="P69" s="749"/>
      <c r="Q69" s="750"/>
      <c r="R69" s="747"/>
      <c r="S69" s="739"/>
      <c r="T69" s="748"/>
      <c r="U69" s="741"/>
      <c r="V69" s="742"/>
      <c r="W69" s="743"/>
      <c r="X69" s="890"/>
      <c r="Z69" s="346"/>
    </row>
    <row r="70" spans="1:26" ht="12.75" customHeight="1" x14ac:dyDescent="0.25">
      <c r="A70" s="922"/>
      <c r="B70" s="927"/>
      <c r="C70" s="107"/>
      <c r="D70" s="107"/>
      <c r="E70" s="107"/>
      <c r="F70" s="107"/>
      <c r="G70" s="112"/>
      <c r="H70" s="107"/>
      <c r="I70" s="107"/>
      <c r="J70" s="107"/>
      <c r="K70" s="107"/>
      <c r="L70" s="107"/>
      <c r="M70" s="741"/>
      <c r="N70" s="752"/>
      <c r="O70" s="1189"/>
      <c r="P70" s="736"/>
      <c r="Q70" s="741"/>
      <c r="R70" s="747"/>
      <c r="S70" s="739"/>
      <c r="T70" s="751"/>
      <c r="U70" s="741"/>
      <c r="V70" s="747"/>
      <c r="W70" s="743"/>
      <c r="X70" s="890"/>
      <c r="Z70" s="346"/>
    </row>
    <row r="71" spans="1:26" ht="12.75" customHeight="1" x14ac:dyDescent="0.25">
      <c r="A71" s="922"/>
      <c r="B71" s="927"/>
      <c r="C71" s="107"/>
      <c r="D71" s="107"/>
      <c r="E71" s="107"/>
      <c r="F71" s="107"/>
      <c r="G71" s="112"/>
      <c r="H71" s="112"/>
      <c r="I71" s="107"/>
      <c r="J71" s="107"/>
      <c r="K71" s="107"/>
      <c r="L71" s="107"/>
      <c r="M71" s="741"/>
      <c r="N71" s="752"/>
      <c r="O71" s="1189"/>
      <c r="P71" s="736"/>
      <c r="Q71" s="741"/>
      <c r="R71" s="747"/>
      <c r="S71" s="739"/>
      <c r="T71" s="751"/>
      <c r="U71" s="741"/>
      <c r="V71" s="747"/>
      <c r="W71" s="743"/>
      <c r="X71" s="890"/>
      <c r="Z71" s="346"/>
    </row>
    <row r="72" spans="1:26" ht="12.75" customHeight="1" x14ac:dyDescent="0.25">
      <c r="A72" s="922"/>
      <c r="B72" s="927"/>
      <c r="C72" s="107"/>
      <c r="D72" s="107"/>
      <c r="E72" s="107"/>
      <c r="F72" s="107"/>
      <c r="G72" s="112"/>
      <c r="H72" s="107"/>
      <c r="I72" s="107"/>
      <c r="J72" s="107"/>
      <c r="K72" s="107"/>
      <c r="L72" s="107"/>
      <c r="M72" s="741"/>
      <c r="N72" s="752"/>
      <c r="O72" s="1189"/>
      <c r="P72" s="736"/>
      <c r="Q72" s="741"/>
      <c r="R72" s="747"/>
      <c r="S72" s="739"/>
      <c r="T72" s="748"/>
      <c r="U72" s="741"/>
      <c r="V72" s="747"/>
      <c r="W72" s="743"/>
      <c r="X72" s="890"/>
      <c r="Z72" s="346"/>
    </row>
    <row r="73" spans="1:26" ht="12.75" customHeight="1" x14ac:dyDescent="0.25">
      <c r="A73" s="922"/>
      <c r="B73" s="927"/>
      <c r="C73" s="107"/>
      <c r="D73" s="107"/>
      <c r="E73" s="107"/>
      <c r="F73" s="107"/>
      <c r="G73" s="112"/>
      <c r="H73" s="107"/>
      <c r="I73" s="107"/>
      <c r="J73" s="107"/>
      <c r="K73" s="107"/>
      <c r="L73" s="107"/>
      <c r="M73" s="741"/>
      <c r="N73" s="752"/>
      <c r="O73" s="1189"/>
      <c r="P73" s="736"/>
      <c r="Q73" s="741"/>
      <c r="R73" s="747"/>
      <c r="S73" s="739"/>
      <c r="T73" s="748"/>
      <c r="U73" s="741"/>
      <c r="V73" s="747"/>
      <c r="W73" s="743"/>
      <c r="X73" s="890"/>
      <c r="Z73" s="346"/>
    </row>
    <row r="74" spans="1:26" ht="12.75" customHeight="1" x14ac:dyDescent="0.25">
      <c r="A74" s="922"/>
      <c r="B74" s="927"/>
      <c r="C74" s="107"/>
      <c r="D74" s="107"/>
      <c r="E74" s="107"/>
      <c r="F74" s="107"/>
      <c r="G74" s="112"/>
      <c r="H74" s="112"/>
      <c r="I74" s="107"/>
      <c r="J74" s="107"/>
      <c r="K74" s="107"/>
      <c r="L74" s="107"/>
      <c r="M74" s="741"/>
      <c r="N74" s="752"/>
      <c r="O74" s="1189"/>
      <c r="P74" s="736"/>
      <c r="Q74" s="741"/>
      <c r="R74" s="747"/>
      <c r="S74" s="739"/>
      <c r="T74" s="748"/>
      <c r="U74" s="741"/>
      <c r="V74" s="747"/>
      <c r="W74" s="743"/>
      <c r="X74" s="890"/>
      <c r="Z74" s="346"/>
    </row>
    <row r="75" spans="1:26" ht="12.75" customHeight="1" thickBot="1" x14ac:dyDescent="0.3">
      <c r="A75" s="923"/>
      <c r="B75" s="928"/>
      <c r="C75" s="100"/>
      <c r="D75" s="100"/>
      <c r="E75" s="100"/>
      <c r="F75" s="100"/>
      <c r="G75" s="891"/>
      <c r="H75" s="891"/>
      <c r="I75" s="100"/>
      <c r="J75" s="100"/>
      <c r="K75" s="100"/>
      <c r="L75" s="100"/>
      <c r="M75" s="892"/>
      <c r="N75" s="892"/>
      <c r="O75" s="1198"/>
      <c r="P75" s="893"/>
      <c r="Q75" s="894"/>
      <c r="R75" s="895"/>
      <c r="S75" s="896"/>
      <c r="T75" s="897"/>
      <c r="U75" s="894"/>
      <c r="V75" s="895"/>
      <c r="W75" s="898"/>
      <c r="X75" s="899"/>
      <c r="Z75" s="346"/>
    </row>
    <row r="76" spans="1:26" ht="12.75" customHeight="1" x14ac:dyDescent="0.25">
      <c r="C76" s="233"/>
      <c r="D76" s="233"/>
      <c r="E76" s="233"/>
      <c r="F76" s="233"/>
      <c r="G76" s="872"/>
      <c r="H76" s="233"/>
      <c r="I76" s="233"/>
      <c r="J76" s="233"/>
      <c r="K76" s="233"/>
      <c r="L76" s="233"/>
      <c r="M76" s="873"/>
      <c r="N76" s="874"/>
      <c r="O76" s="874"/>
      <c r="P76" s="873"/>
      <c r="Q76" s="873"/>
      <c r="R76" s="874"/>
      <c r="S76" s="874"/>
      <c r="T76" s="875"/>
      <c r="U76" s="873"/>
      <c r="V76" s="874"/>
      <c r="W76" s="876"/>
      <c r="X76" s="239"/>
      <c r="Z76" s="346"/>
    </row>
    <row r="77" spans="1:26" ht="12.75" customHeight="1" x14ac:dyDescent="0.25">
      <c r="C77" s="233"/>
      <c r="D77" s="233"/>
      <c r="E77" s="233"/>
      <c r="F77" s="233"/>
      <c r="G77" s="872"/>
      <c r="H77" s="872"/>
      <c r="I77" s="233"/>
      <c r="J77" s="233"/>
      <c r="K77" s="233"/>
      <c r="L77" s="233"/>
      <c r="M77" s="233"/>
      <c r="N77" s="233"/>
      <c r="O77" s="233"/>
      <c r="P77" s="98"/>
      <c r="Q77" s="98"/>
      <c r="R77" s="98"/>
      <c r="S77" s="98"/>
      <c r="T77" s="877"/>
      <c r="U77" s="878"/>
      <c r="V77" s="98"/>
      <c r="W77" s="236"/>
      <c r="X77" s="239"/>
      <c r="Z77" s="346"/>
    </row>
    <row r="78" spans="1:26" ht="12.75" customHeight="1" x14ac:dyDescent="0.25">
      <c r="A78" t="s">
        <v>413</v>
      </c>
      <c r="B78" t="s">
        <v>618</v>
      </c>
      <c r="C78" t="s">
        <v>391</v>
      </c>
      <c r="D78" t="s">
        <v>392</v>
      </c>
      <c r="E78" t="s">
        <v>454</v>
      </c>
      <c r="F78" t="s">
        <v>457</v>
      </c>
      <c r="G78" t="s">
        <v>459</v>
      </c>
      <c r="H78" t="s">
        <v>460</v>
      </c>
      <c r="I78" t="s">
        <v>461</v>
      </c>
      <c r="J78" t="s">
        <v>463</v>
      </c>
      <c r="K78" t="s">
        <v>464</v>
      </c>
      <c r="L78" t="s">
        <v>682</v>
      </c>
      <c r="M78" t="s">
        <v>467</v>
      </c>
      <c r="N78" t="s">
        <v>469</v>
      </c>
      <c r="O78" t="s">
        <v>896</v>
      </c>
      <c r="P78" s="879"/>
      <c r="Q78" s="874"/>
      <c r="R78" s="874"/>
      <c r="S78" s="874"/>
      <c r="T78" s="874"/>
      <c r="U78" s="873"/>
      <c r="V78" s="874"/>
      <c r="W78" s="876"/>
      <c r="X78" s="239"/>
      <c r="Z78" s="346"/>
    </row>
    <row r="79" spans="1:26" ht="12.75" customHeight="1" x14ac:dyDescent="0.25">
      <c r="C79" s="233"/>
      <c r="D79" s="233"/>
      <c r="E79" s="233"/>
      <c r="F79" s="233"/>
      <c r="G79" s="872"/>
      <c r="H79" s="872"/>
      <c r="I79" s="233"/>
      <c r="J79" s="233"/>
      <c r="K79" s="233"/>
      <c r="L79" s="233"/>
      <c r="M79" s="879"/>
      <c r="N79" s="874"/>
      <c r="O79" s="874"/>
      <c r="P79" s="879"/>
      <c r="Q79" s="874"/>
      <c r="R79" s="874"/>
      <c r="S79" s="874"/>
      <c r="T79" s="874"/>
      <c r="U79" s="873"/>
      <c r="V79" s="874"/>
      <c r="W79" s="876"/>
      <c r="X79" s="239"/>
      <c r="Z79" s="346"/>
    </row>
    <row r="80" spans="1:26" ht="12.75" customHeight="1" x14ac:dyDescent="0.25">
      <c r="C80" s="233"/>
      <c r="D80" s="233"/>
      <c r="E80" s="233"/>
      <c r="F80" s="233"/>
      <c r="G80" s="872"/>
      <c r="H80" s="872"/>
      <c r="I80" s="233"/>
      <c r="J80" s="233"/>
      <c r="K80" s="233"/>
      <c r="L80" s="233"/>
      <c r="M80" s="873"/>
      <c r="N80" s="874"/>
      <c r="O80" s="874"/>
      <c r="P80" s="873"/>
      <c r="Q80" s="874"/>
      <c r="R80" s="874"/>
      <c r="S80" s="874"/>
      <c r="T80" s="874"/>
      <c r="U80" s="873"/>
      <c r="V80" s="874"/>
      <c r="W80" s="876"/>
      <c r="X80" s="239"/>
      <c r="Z80" s="346"/>
    </row>
    <row r="81" spans="3:26" ht="12.75" customHeight="1" x14ac:dyDescent="0.25">
      <c r="C81" s="233"/>
      <c r="D81" s="233"/>
      <c r="E81" s="233"/>
      <c r="F81" s="233"/>
      <c r="G81" s="872"/>
      <c r="H81" s="233"/>
      <c r="I81" s="233"/>
      <c r="J81" s="233"/>
      <c r="K81" s="233"/>
      <c r="L81" s="233"/>
      <c r="M81" s="873"/>
      <c r="N81" s="874"/>
      <c r="O81" s="874"/>
      <c r="P81" s="873"/>
      <c r="Q81" s="874"/>
      <c r="R81" s="874"/>
      <c r="S81" s="874"/>
      <c r="T81" s="874"/>
      <c r="U81" s="873"/>
      <c r="V81" s="874"/>
      <c r="W81" s="876"/>
      <c r="X81" s="239"/>
      <c r="Z81" s="346"/>
    </row>
    <row r="82" spans="3:26" ht="12.75" customHeight="1" x14ac:dyDescent="0.25">
      <c r="C82" s="233"/>
      <c r="D82" s="233"/>
      <c r="E82" s="233"/>
      <c r="F82" s="880"/>
      <c r="G82" s="880"/>
      <c r="H82" s="233"/>
      <c r="I82" s="233"/>
      <c r="J82" s="233"/>
      <c r="K82" s="233"/>
      <c r="L82" s="233"/>
      <c r="M82" s="873"/>
      <c r="N82" s="874"/>
      <c r="O82" s="874"/>
      <c r="P82" s="873"/>
      <c r="Q82" s="874"/>
      <c r="R82" s="874"/>
      <c r="S82" s="874"/>
      <c r="T82" s="874"/>
      <c r="U82" s="873"/>
      <c r="V82" s="874"/>
      <c r="W82" s="876"/>
      <c r="X82" s="239"/>
      <c r="Z82" s="346"/>
    </row>
    <row r="83" spans="3:26" ht="12.75" customHeight="1" x14ac:dyDescent="0.25">
      <c r="C83" s="233"/>
      <c r="D83" s="233"/>
      <c r="E83" s="233"/>
      <c r="F83" s="880"/>
      <c r="G83" s="880"/>
      <c r="H83" s="233"/>
      <c r="I83" s="233"/>
      <c r="J83" s="233"/>
      <c r="K83" s="233"/>
      <c r="L83" s="233"/>
      <c r="M83" s="873"/>
      <c r="N83" s="874"/>
      <c r="O83" s="874"/>
      <c r="P83" s="873"/>
      <c r="Q83" s="874"/>
      <c r="R83" s="874"/>
      <c r="S83" s="874"/>
      <c r="T83" s="874"/>
      <c r="U83" s="873"/>
      <c r="V83" s="874"/>
      <c r="W83" s="876"/>
      <c r="X83" s="239"/>
      <c r="Z83" s="346"/>
    </row>
    <row r="84" spans="3:26" ht="12.75" customHeight="1" x14ac:dyDescent="0.25">
      <c r="C84" s="98"/>
      <c r="D84" s="98"/>
      <c r="E84" s="98"/>
      <c r="F84" s="881"/>
      <c r="G84" s="881"/>
      <c r="H84" s="98"/>
      <c r="I84" s="98"/>
      <c r="J84" s="873"/>
      <c r="K84" s="874"/>
      <c r="L84" s="874"/>
      <c r="M84" s="873"/>
      <c r="N84" s="874"/>
      <c r="O84" s="874"/>
      <c r="P84" s="873"/>
      <c r="Q84" s="874"/>
      <c r="R84" s="873"/>
      <c r="S84" s="874"/>
      <c r="T84" s="875"/>
      <c r="U84" s="873"/>
      <c r="V84" s="874"/>
      <c r="W84" s="876"/>
      <c r="X84" s="239"/>
      <c r="Z84" s="346"/>
    </row>
    <row r="85" spans="3:26" ht="12.75" customHeight="1" x14ac:dyDescent="0.25">
      <c r="C85" s="233"/>
      <c r="D85" s="233"/>
      <c r="E85" s="233"/>
      <c r="F85" s="233"/>
      <c r="G85" s="233"/>
      <c r="H85" s="233"/>
      <c r="I85" s="233"/>
      <c r="J85" s="233"/>
      <c r="K85" s="233"/>
      <c r="L85" s="233"/>
      <c r="M85" s="233"/>
      <c r="N85" s="233"/>
      <c r="O85" s="233"/>
      <c r="P85" s="233"/>
      <c r="Q85" s="233"/>
      <c r="R85" s="233"/>
      <c r="S85" s="233"/>
      <c r="T85" s="233"/>
      <c r="U85" s="872"/>
      <c r="V85" s="233"/>
      <c r="W85" s="882"/>
      <c r="X85" s="239"/>
      <c r="Z85" s="346"/>
    </row>
    <row r="86" spans="3:26" ht="12.75" customHeight="1" x14ac:dyDescent="0.25"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  <c r="N86" s="233"/>
      <c r="O86" s="233"/>
      <c r="P86" s="233"/>
      <c r="Q86" s="233"/>
      <c r="R86" s="233"/>
      <c r="S86" s="233"/>
      <c r="T86" s="883"/>
      <c r="U86" s="872"/>
      <c r="V86" s="233"/>
      <c r="W86" s="882"/>
      <c r="X86" s="239"/>
      <c r="Z86" s="346"/>
    </row>
    <row r="87" spans="3:26" ht="12.75" customHeight="1" x14ac:dyDescent="0.25">
      <c r="C87" s="874"/>
      <c r="D87" s="233"/>
      <c r="E87" s="233"/>
      <c r="F87" s="233"/>
      <c r="G87" s="233"/>
      <c r="H87" s="233"/>
      <c r="I87" s="233"/>
      <c r="J87" s="233"/>
      <c r="K87" s="233"/>
      <c r="L87" s="233"/>
      <c r="M87" s="233"/>
      <c r="N87" s="233"/>
      <c r="O87" s="233"/>
      <c r="P87" s="874"/>
      <c r="Q87" s="874"/>
      <c r="R87" s="874"/>
      <c r="S87" s="874"/>
      <c r="T87" s="884"/>
      <c r="U87" s="873"/>
      <c r="V87" s="874"/>
      <c r="W87" s="876"/>
      <c r="X87" s="239"/>
      <c r="Z87" s="346"/>
    </row>
    <row r="88" spans="3:26" ht="12.75" customHeight="1" x14ac:dyDescent="0.25">
      <c r="C88" s="233"/>
      <c r="D88" s="874"/>
      <c r="E88" s="874"/>
      <c r="F88" s="874"/>
      <c r="G88" s="874"/>
      <c r="H88" s="874"/>
      <c r="I88" s="874"/>
      <c r="J88" s="874"/>
      <c r="K88" s="874"/>
      <c r="L88" s="874"/>
      <c r="M88" s="874"/>
      <c r="N88" s="874"/>
      <c r="O88" s="874"/>
      <c r="P88" s="874"/>
      <c r="Q88" s="874"/>
      <c r="R88" s="874"/>
      <c r="S88" s="874"/>
      <c r="T88" s="884"/>
      <c r="U88" s="873"/>
      <c r="V88" s="874"/>
      <c r="W88" s="876"/>
      <c r="X88" s="239"/>
      <c r="Z88" s="346"/>
    </row>
    <row r="89" spans="3:26" ht="12.75" customHeight="1" x14ac:dyDescent="0.25">
      <c r="C89" s="233"/>
      <c r="D89" s="879"/>
      <c r="E89" s="874"/>
      <c r="F89" s="874"/>
      <c r="G89" s="874"/>
      <c r="H89" s="874"/>
      <c r="I89" s="874"/>
      <c r="J89" s="874"/>
      <c r="K89" s="874"/>
      <c r="L89" s="874"/>
      <c r="M89" s="874"/>
      <c r="N89" s="874"/>
      <c r="O89" s="874"/>
      <c r="P89" s="879"/>
      <c r="Q89" s="874"/>
      <c r="R89" s="874"/>
      <c r="S89" s="874"/>
      <c r="T89" s="884"/>
      <c r="U89" s="879"/>
      <c r="V89" s="874"/>
      <c r="W89" s="876"/>
      <c r="X89" s="239"/>
      <c r="Z89" s="346"/>
    </row>
    <row r="90" spans="3:26" ht="12.75" customHeight="1" x14ac:dyDescent="0.25">
      <c r="C90" s="233"/>
      <c r="D90" s="879"/>
      <c r="E90" s="874"/>
      <c r="F90" s="874"/>
      <c r="G90" s="874"/>
      <c r="H90" s="874"/>
      <c r="I90" s="874"/>
      <c r="J90" s="874"/>
      <c r="K90" s="874"/>
      <c r="L90" s="874"/>
      <c r="M90" s="874"/>
      <c r="N90" s="874"/>
      <c r="O90" s="874"/>
      <c r="P90" s="879"/>
      <c r="Q90" s="879"/>
      <c r="R90" s="874"/>
      <c r="S90" s="874"/>
      <c r="T90" s="884"/>
      <c r="U90" s="879"/>
      <c r="V90" s="874"/>
      <c r="W90" s="876"/>
      <c r="X90" s="239"/>
      <c r="Z90" s="346"/>
    </row>
    <row r="91" spans="3:26" ht="12.75" customHeight="1" x14ac:dyDescent="0.25">
      <c r="C91" s="233"/>
      <c r="D91" s="879"/>
      <c r="E91" s="874"/>
      <c r="F91" s="874"/>
      <c r="G91" s="874"/>
      <c r="H91" s="874"/>
      <c r="I91" s="874"/>
      <c r="J91" s="874"/>
      <c r="K91" s="874"/>
      <c r="L91" s="874"/>
      <c r="M91" s="874"/>
      <c r="N91" s="874"/>
      <c r="O91" s="874"/>
      <c r="P91" s="879"/>
      <c r="Q91" s="874"/>
      <c r="R91" s="874"/>
      <c r="S91" s="874"/>
      <c r="T91" s="884"/>
      <c r="U91" s="879"/>
      <c r="V91" s="874"/>
      <c r="W91" s="876"/>
      <c r="X91" s="239"/>
      <c r="Z91" s="346"/>
    </row>
    <row r="92" spans="3:26" ht="12.75" customHeight="1" x14ac:dyDescent="0.25">
      <c r="C92" s="233"/>
      <c r="D92" s="874"/>
      <c r="E92" s="874"/>
      <c r="F92" s="874"/>
      <c r="G92" s="874"/>
      <c r="H92" s="874"/>
      <c r="I92" s="874"/>
      <c r="J92" s="874"/>
      <c r="K92" s="874"/>
      <c r="L92" s="874"/>
      <c r="M92" s="874"/>
      <c r="N92" s="874"/>
      <c r="O92" s="874"/>
      <c r="P92" s="879"/>
      <c r="Q92" s="874"/>
      <c r="R92" s="874"/>
      <c r="S92" s="874"/>
      <c r="T92" s="884"/>
      <c r="U92" s="873"/>
      <c r="V92" s="874"/>
      <c r="W92" s="876"/>
      <c r="X92" s="239"/>
      <c r="Z92" s="346"/>
    </row>
    <row r="93" spans="3:26" ht="12.75" customHeight="1" x14ac:dyDescent="0.25">
      <c r="C93" s="233"/>
      <c r="D93" s="873"/>
      <c r="E93" s="874"/>
      <c r="F93" s="874"/>
      <c r="G93" s="874"/>
      <c r="H93" s="874"/>
      <c r="I93" s="874"/>
      <c r="J93" s="874"/>
      <c r="K93" s="874"/>
      <c r="L93" s="874"/>
      <c r="M93" s="873"/>
      <c r="N93" s="874"/>
      <c r="O93" s="874"/>
      <c r="P93" s="873"/>
      <c r="Q93" s="874"/>
      <c r="R93" s="874"/>
      <c r="S93" s="874"/>
      <c r="T93" s="884"/>
      <c r="U93" s="873"/>
      <c r="V93" s="874"/>
      <c r="W93" s="876"/>
      <c r="X93" s="239"/>
      <c r="Z93" s="346"/>
    </row>
    <row r="94" spans="3:26" ht="12.75" customHeight="1" x14ac:dyDescent="0.25">
      <c r="C94" s="233"/>
      <c r="D94" s="873"/>
      <c r="E94" s="874"/>
      <c r="F94" s="874"/>
      <c r="G94" s="874"/>
      <c r="H94" s="874"/>
      <c r="I94" s="874"/>
      <c r="J94" s="874"/>
      <c r="K94" s="874"/>
      <c r="L94" s="874"/>
      <c r="M94" s="873"/>
      <c r="N94" s="874"/>
      <c r="O94" s="874"/>
      <c r="P94" s="873"/>
      <c r="Q94" s="874"/>
      <c r="R94" s="874"/>
      <c r="S94" s="874"/>
      <c r="T94" s="884"/>
      <c r="U94" s="873"/>
      <c r="V94" s="874"/>
      <c r="W94" s="876"/>
      <c r="X94" s="239"/>
      <c r="Z94" s="346"/>
    </row>
    <row r="95" spans="3:26" ht="12.75" customHeight="1" x14ac:dyDescent="0.25">
      <c r="C95" s="233"/>
      <c r="D95" s="873"/>
      <c r="E95" s="874"/>
      <c r="F95" s="874"/>
      <c r="G95" s="874"/>
      <c r="H95" s="874"/>
      <c r="I95" s="874"/>
      <c r="J95" s="874"/>
      <c r="K95" s="874"/>
      <c r="L95" s="874"/>
      <c r="M95" s="873"/>
      <c r="N95" s="874"/>
      <c r="O95" s="874"/>
      <c r="P95" s="874"/>
      <c r="Q95" s="874"/>
      <c r="R95" s="874"/>
      <c r="S95" s="874"/>
      <c r="T95" s="884"/>
      <c r="U95" s="873"/>
      <c r="V95" s="874"/>
      <c r="W95" s="876"/>
      <c r="X95" s="239"/>
      <c r="Z95" s="346"/>
    </row>
    <row r="96" spans="3:26" ht="12.75" customHeight="1" x14ac:dyDescent="0.25">
      <c r="C96" s="233"/>
      <c r="D96" s="873"/>
      <c r="E96" s="874"/>
      <c r="F96" s="874"/>
      <c r="G96" s="874"/>
      <c r="H96" s="874"/>
      <c r="I96" s="874"/>
      <c r="J96" s="874"/>
      <c r="K96" s="874"/>
      <c r="L96" s="874"/>
      <c r="M96" s="873"/>
      <c r="N96" s="874"/>
      <c r="O96" s="874"/>
      <c r="P96" s="873"/>
      <c r="Q96" s="874"/>
      <c r="R96" s="874"/>
      <c r="S96" s="874"/>
      <c r="T96" s="884"/>
      <c r="U96" s="873"/>
      <c r="V96" s="874"/>
      <c r="W96" s="876"/>
      <c r="X96" s="239"/>
      <c r="Z96" s="346"/>
    </row>
    <row r="97" spans="3:26" ht="12.75" customHeight="1" x14ac:dyDescent="0.25">
      <c r="P97" s="873"/>
      <c r="Q97" s="874"/>
      <c r="R97" s="874"/>
      <c r="S97" s="874"/>
      <c r="T97" s="884"/>
      <c r="U97" s="873"/>
      <c r="V97" s="874"/>
      <c r="W97" s="876"/>
      <c r="X97" s="239"/>
      <c r="Z97" s="346"/>
    </row>
    <row r="98" spans="3:26" ht="12.75" customHeight="1" x14ac:dyDescent="0.25">
      <c r="C98" s="233"/>
      <c r="D98" s="233"/>
      <c r="E98" s="233"/>
      <c r="F98" s="233"/>
      <c r="G98" s="233"/>
      <c r="H98" s="233"/>
      <c r="I98" s="233"/>
      <c r="J98" s="233"/>
      <c r="K98" s="233"/>
      <c r="L98" s="233"/>
      <c r="M98" s="872"/>
      <c r="N98" s="233"/>
      <c r="O98" s="233"/>
      <c r="P98" s="233"/>
      <c r="Q98" s="233"/>
      <c r="R98" s="233"/>
      <c r="S98" s="233"/>
      <c r="T98" s="883"/>
      <c r="U98" s="872"/>
      <c r="V98" s="233"/>
      <c r="W98" s="234"/>
      <c r="X98" s="239"/>
      <c r="Z98" s="346"/>
    </row>
    <row r="99" spans="3:26" ht="12.75" customHeight="1" x14ac:dyDescent="0.25">
      <c r="C99" s="233"/>
      <c r="D99" s="233"/>
      <c r="E99" s="233"/>
      <c r="F99" s="233"/>
      <c r="G99" s="233"/>
      <c r="H99" s="233"/>
      <c r="I99" s="233"/>
      <c r="J99" s="233"/>
      <c r="K99" s="233"/>
      <c r="L99" s="233"/>
      <c r="M99" s="872"/>
      <c r="N99" s="233"/>
      <c r="O99" s="233"/>
      <c r="P99" s="233"/>
      <c r="Q99" s="233"/>
      <c r="R99" s="233"/>
      <c r="S99" s="233"/>
      <c r="T99" s="883"/>
      <c r="U99" s="872"/>
      <c r="V99" s="233"/>
      <c r="W99" s="234"/>
      <c r="X99" s="239"/>
      <c r="Z99" s="346"/>
    </row>
    <row r="100" spans="3:26" ht="12.75" customHeight="1" x14ac:dyDescent="0.25">
      <c r="C100" s="233"/>
      <c r="D100" s="233"/>
      <c r="E100" s="233"/>
      <c r="F100" s="233"/>
      <c r="G100" s="233"/>
      <c r="H100" s="233"/>
      <c r="I100" s="233"/>
      <c r="J100" s="233"/>
      <c r="K100" s="233"/>
      <c r="L100" s="233"/>
      <c r="M100" s="872"/>
      <c r="N100" s="233"/>
      <c r="O100" s="233"/>
      <c r="P100" s="233"/>
      <c r="Q100" s="872"/>
      <c r="R100" s="872"/>
      <c r="S100" s="233"/>
      <c r="T100" s="883"/>
      <c r="U100" s="872"/>
      <c r="V100" s="233"/>
      <c r="W100" s="234"/>
      <c r="X100" s="239"/>
      <c r="Z100" s="346"/>
    </row>
    <row r="101" spans="3:26" ht="12.75" customHeight="1" x14ac:dyDescent="0.25">
      <c r="C101" s="233"/>
      <c r="D101" s="233"/>
      <c r="E101" s="233"/>
      <c r="F101" s="233"/>
      <c r="G101" s="233"/>
      <c r="H101" s="233"/>
      <c r="I101" s="233"/>
      <c r="J101" s="233"/>
      <c r="K101" s="233"/>
      <c r="L101" s="233"/>
      <c r="M101" s="872"/>
      <c r="N101" s="233"/>
      <c r="O101" s="233"/>
      <c r="P101" s="233"/>
      <c r="Q101" s="872"/>
      <c r="R101" s="872"/>
      <c r="S101" s="233"/>
      <c r="T101" s="883"/>
      <c r="U101" s="872"/>
      <c r="V101" s="233"/>
      <c r="W101" s="882"/>
      <c r="X101" s="239"/>
      <c r="Z101" s="346"/>
    </row>
    <row r="102" spans="3:26" ht="12.75" customHeight="1" x14ac:dyDescent="0.25">
      <c r="C102" s="233"/>
      <c r="D102" s="233"/>
      <c r="E102" s="233"/>
      <c r="F102" s="233"/>
      <c r="G102" s="233"/>
      <c r="H102" s="233"/>
      <c r="I102" s="233"/>
      <c r="J102" s="233"/>
      <c r="K102" s="233"/>
      <c r="L102" s="233"/>
      <c r="M102" s="872"/>
      <c r="N102" s="233"/>
      <c r="O102" s="233"/>
      <c r="P102" s="233"/>
      <c r="Q102" s="872"/>
      <c r="R102" s="872"/>
      <c r="S102" s="233"/>
      <c r="T102" s="883"/>
      <c r="U102" s="872"/>
      <c r="V102" s="233"/>
      <c r="W102" s="234"/>
      <c r="X102" s="239"/>
      <c r="Z102" s="346"/>
    </row>
    <row r="103" spans="3:26" ht="12.75" customHeight="1" x14ac:dyDescent="0.25">
      <c r="C103" s="233"/>
      <c r="D103" s="233"/>
      <c r="E103" s="233"/>
      <c r="F103" s="233"/>
      <c r="G103" s="233"/>
      <c r="H103" s="233"/>
      <c r="I103" s="233"/>
      <c r="J103" s="233"/>
      <c r="K103" s="233"/>
      <c r="L103" s="233"/>
      <c r="M103" s="872"/>
      <c r="N103" s="233"/>
      <c r="O103" s="233"/>
      <c r="P103" s="233"/>
      <c r="Q103" s="872"/>
      <c r="R103" s="872"/>
      <c r="S103" s="233"/>
      <c r="T103" s="883"/>
      <c r="U103" s="872"/>
      <c r="V103" s="233"/>
      <c r="W103" s="234"/>
      <c r="X103" s="239"/>
      <c r="Z103" s="346"/>
    </row>
    <row r="104" spans="3:26" ht="12.75" customHeight="1" x14ac:dyDescent="0.25">
      <c r="C104" s="233"/>
      <c r="D104" s="233"/>
      <c r="E104" s="233"/>
      <c r="F104" s="233"/>
      <c r="G104" s="233"/>
      <c r="H104" s="233"/>
      <c r="I104" s="233"/>
      <c r="J104" s="233"/>
      <c r="K104" s="233"/>
      <c r="L104" s="233"/>
      <c r="M104" s="872"/>
      <c r="N104" s="233"/>
      <c r="O104" s="233"/>
      <c r="P104" s="233"/>
      <c r="Q104" s="872"/>
      <c r="R104" s="872"/>
      <c r="S104" s="233"/>
      <c r="T104" s="883"/>
      <c r="U104" s="872"/>
      <c r="V104" s="233"/>
      <c r="W104" s="234"/>
      <c r="X104" s="239"/>
      <c r="Z104" s="346"/>
    </row>
    <row r="105" spans="3:26" ht="12.75" customHeight="1" x14ac:dyDescent="0.25">
      <c r="C105" s="233"/>
      <c r="D105" s="233"/>
      <c r="E105" s="233"/>
      <c r="F105" s="233"/>
      <c r="G105" s="233"/>
      <c r="H105" s="233"/>
      <c r="I105" s="233"/>
      <c r="J105" s="233"/>
      <c r="K105" s="233"/>
      <c r="L105" s="233"/>
      <c r="M105" s="872"/>
      <c r="N105" s="233"/>
      <c r="O105" s="233"/>
      <c r="P105" s="233"/>
      <c r="Q105" s="872"/>
      <c r="R105" s="872"/>
      <c r="S105" s="233"/>
      <c r="T105" s="883"/>
      <c r="U105" s="872"/>
      <c r="V105" s="233"/>
      <c r="W105" s="234"/>
      <c r="X105" s="239"/>
      <c r="Z105" s="346"/>
    </row>
    <row r="106" spans="3:26" ht="12.75" customHeight="1" x14ac:dyDescent="0.25">
      <c r="C106" s="233"/>
      <c r="D106" s="233"/>
      <c r="E106" s="233"/>
      <c r="F106" s="233"/>
      <c r="G106" s="233"/>
      <c r="H106" s="233"/>
      <c r="I106" s="233"/>
      <c r="J106" s="233"/>
      <c r="K106" s="233"/>
      <c r="L106" s="233"/>
      <c r="M106" s="872"/>
      <c r="N106" s="233"/>
      <c r="O106" s="233"/>
      <c r="P106" s="233"/>
      <c r="Q106" s="872"/>
      <c r="R106" s="872"/>
      <c r="S106" s="233"/>
      <c r="T106" s="883"/>
      <c r="U106" s="872"/>
      <c r="V106" s="233"/>
      <c r="W106" s="234"/>
      <c r="X106" s="239"/>
      <c r="Z106" s="346"/>
    </row>
    <row r="107" spans="3:26" s="1" customFormat="1" ht="12.75" customHeight="1" x14ac:dyDescent="0.25">
      <c r="X107"/>
      <c r="Y107" s="19"/>
    </row>
    <row r="108" spans="3:26" s="1" customFormat="1" ht="12.75" customHeight="1" x14ac:dyDescent="0.25">
      <c r="X108"/>
      <c r="Y108" s="19"/>
    </row>
    <row r="109" spans="3:26" s="1" customFormat="1" ht="12.75" customHeight="1" x14ac:dyDescent="0.25">
      <c r="X109"/>
      <c r="Y109" s="19"/>
    </row>
    <row r="110" spans="3:26" s="1" customFormat="1" ht="12.75" customHeight="1" x14ac:dyDescent="0.25">
      <c r="X110"/>
      <c r="Y110" s="19"/>
    </row>
    <row r="111" spans="3:26" s="1" customFormat="1" ht="12.75" customHeight="1" x14ac:dyDescent="0.25">
      <c r="X111"/>
      <c r="Y111" s="19"/>
    </row>
    <row r="112" spans="3:26" s="1" customFormat="1" ht="12.75" customHeight="1" x14ac:dyDescent="0.25">
      <c r="X112"/>
      <c r="Y112" s="19"/>
    </row>
    <row r="113" spans="24:25" s="1" customFormat="1" ht="12.75" customHeight="1" x14ac:dyDescent="0.25">
      <c r="X113"/>
      <c r="Y113" s="19"/>
    </row>
    <row r="114" spans="24:25" s="1" customFormat="1" ht="12.75" customHeight="1" x14ac:dyDescent="0.25">
      <c r="X114"/>
      <c r="Y114" s="19"/>
    </row>
    <row r="115" spans="24:25" s="1" customFormat="1" ht="12.75" customHeight="1" x14ac:dyDescent="0.25">
      <c r="X115"/>
      <c r="Y115" s="19"/>
    </row>
    <row r="116" spans="24:25" s="1" customFormat="1" ht="12.75" customHeight="1" x14ac:dyDescent="0.25">
      <c r="X116"/>
      <c r="Y116" s="19"/>
    </row>
    <row r="117" spans="24:25" s="1" customFormat="1" ht="12.75" customHeight="1" x14ac:dyDescent="0.25">
      <c r="X117"/>
      <c r="Y117" s="19"/>
    </row>
    <row r="118" spans="24:25" s="1" customFormat="1" ht="12.75" customHeight="1" x14ac:dyDescent="0.25">
      <c r="X118"/>
      <c r="Y118" s="19"/>
    </row>
    <row r="119" spans="24:25" s="1" customFormat="1" ht="12.75" customHeight="1" x14ac:dyDescent="0.25">
      <c r="X119"/>
      <c r="Y119" s="19"/>
    </row>
    <row r="120" spans="24:25" s="1" customFormat="1" ht="12.75" customHeight="1" x14ac:dyDescent="0.25">
      <c r="X120"/>
      <c r="Y120" s="19"/>
    </row>
    <row r="121" spans="24:25" s="1" customFormat="1" ht="12.75" customHeight="1" x14ac:dyDescent="0.25">
      <c r="X121"/>
      <c r="Y121" s="19"/>
    </row>
    <row r="122" spans="24:25" s="1" customFormat="1" ht="12.75" customHeight="1" x14ac:dyDescent="0.25">
      <c r="X122"/>
      <c r="Y122" s="19"/>
    </row>
    <row r="123" spans="24:25" s="1" customFormat="1" ht="12.75" customHeight="1" x14ac:dyDescent="0.25">
      <c r="X123"/>
      <c r="Y123" s="19"/>
    </row>
    <row r="124" spans="24:25" s="1" customFormat="1" ht="12.75" customHeight="1" x14ac:dyDescent="0.25">
      <c r="X124"/>
      <c r="Y124" s="19"/>
    </row>
    <row r="125" spans="24:25" s="1" customFormat="1" ht="12.75" customHeight="1" x14ac:dyDescent="0.25">
      <c r="X125"/>
      <c r="Y125" s="19"/>
    </row>
  </sheetData>
  <mergeCells count="11">
    <mergeCell ref="P1:R3"/>
    <mergeCell ref="R4:R8"/>
    <mergeCell ref="A1:N2"/>
    <mergeCell ref="T4:T5"/>
    <mergeCell ref="U4:U5"/>
    <mergeCell ref="A4:N5"/>
    <mergeCell ref="V4:V5"/>
    <mergeCell ref="W4:W5"/>
    <mergeCell ref="P4:P8"/>
    <mergeCell ref="Q4:Q8"/>
    <mergeCell ref="S4:S5"/>
  </mergeCells>
  <phoneticPr fontId="22" type="noConversion"/>
  <conditionalFormatting sqref="W42">
    <cfRule type="expression" dxfId="3" priority="1">
      <formula>IF(VLOOKUP($AJ42,HEADINGS,1,0)=$AJ42,1,0)</formula>
    </cfRule>
  </conditionalFormatting>
  <conditionalFormatting sqref="W63">
    <cfRule type="expression" dxfId="2" priority="2">
      <formula>IF(VLOOKUP($AJ63,HEADINGS,1,0)=$AJ63,1,0)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2A742-A04A-4112-8292-08C866F5CBB7}">
  <sheetPr codeName="Sheet8">
    <tabColor rgb="FF00B050"/>
  </sheetPr>
  <dimension ref="A1:Z119"/>
  <sheetViews>
    <sheetView tabSelected="1" zoomScaleNormal="100" workbookViewId="0">
      <pane ySplit="8" topLeftCell="A51" activePane="bottomLeft" state="frozen"/>
      <selection activeCell="D1" sqref="D1"/>
      <selection pane="bottomLeft" activeCell="W59" sqref="W59"/>
    </sheetView>
  </sheetViews>
  <sheetFormatPr defaultRowHeight="15" x14ac:dyDescent="0.25"/>
  <cols>
    <col min="1" max="2" width="7.7109375" customWidth="1"/>
    <col min="3" max="18" width="7.7109375" style="1" customWidth="1"/>
    <col min="19" max="19" width="8.7109375" style="1" customWidth="1"/>
    <col min="20" max="20" width="10.7109375" style="1" customWidth="1"/>
    <col min="21" max="21" width="12.7109375" style="1" customWidth="1"/>
    <col min="22" max="22" width="11.140625" style="1" customWidth="1"/>
    <col min="23" max="23" width="74.28515625" style="1" customWidth="1"/>
    <col min="24" max="24" width="7.140625" customWidth="1"/>
    <col min="25" max="25" width="15.7109375" style="19" customWidth="1"/>
  </cols>
  <sheetData>
    <row r="1" spans="1:26" ht="12.2" customHeight="1" x14ac:dyDescent="0.25">
      <c r="A1" s="940"/>
      <c r="B1" s="941"/>
      <c r="C1" s="1350"/>
      <c r="D1" s="1350"/>
      <c r="E1" s="1350"/>
      <c r="F1" s="1350"/>
      <c r="G1" s="1350"/>
      <c r="H1" s="1350"/>
      <c r="I1" s="1350"/>
      <c r="J1" s="1350"/>
      <c r="K1" s="1350"/>
      <c r="L1" s="1350"/>
      <c r="M1" s="1350"/>
      <c r="N1" s="1350"/>
      <c r="O1" s="939"/>
      <c r="P1" s="1333" t="s">
        <v>19</v>
      </c>
      <c r="Q1" s="1334"/>
      <c r="R1" s="1335"/>
      <c r="S1" s="331"/>
      <c r="T1" s="332"/>
      <c r="U1" s="332"/>
      <c r="V1" s="332"/>
      <c r="W1" s="333"/>
      <c r="X1" s="885"/>
    </row>
    <row r="2" spans="1:26" ht="12.2" customHeight="1" x14ac:dyDescent="0.25">
      <c r="A2" s="919"/>
      <c r="C2" s="1351"/>
      <c r="D2" s="1351"/>
      <c r="E2" s="1351"/>
      <c r="F2" s="1351"/>
      <c r="G2" s="1351"/>
      <c r="H2" s="1351"/>
      <c r="I2" s="1351"/>
      <c r="J2" s="1351"/>
      <c r="K2" s="1351"/>
      <c r="L2" s="1351"/>
      <c r="M2" s="1351"/>
      <c r="N2" s="1351"/>
      <c r="O2" s="939"/>
      <c r="P2" s="1336"/>
      <c r="Q2" s="1332"/>
      <c r="R2" s="1337"/>
      <c r="S2" s="886"/>
      <c r="T2" s="334"/>
      <c r="U2" s="334"/>
      <c r="V2" s="334"/>
      <c r="W2" s="335"/>
      <c r="X2" s="887"/>
    </row>
    <row r="3" spans="1:26" ht="12.75" customHeight="1" thickBot="1" x14ac:dyDescent="0.3">
      <c r="A3" s="919"/>
      <c r="C3" s="886"/>
      <c r="D3" s="886"/>
      <c r="E3" s="886"/>
      <c r="F3" s="886"/>
      <c r="G3" s="886"/>
      <c r="H3" s="886"/>
      <c r="I3" s="886"/>
      <c r="J3" s="886"/>
      <c r="K3" s="886"/>
      <c r="L3" s="886"/>
      <c r="M3" s="886"/>
      <c r="N3" s="886"/>
      <c r="O3" s="939"/>
      <c r="P3" s="1338"/>
      <c r="Q3" s="1339"/>
      <c r="R3" s="1340"/>
      <c r="S3" s="886"/>
      <c r="T3" s="334"/>
      <c r="U3" s="334"/>
      <c r="V3" s="334"/>
      <c r="W3" s="335"/>
      <c r="X3" s="888" t="s">
        <v>20</v>
      </c>
    </row>
    <row r="4" spans="1:26" ht="20.100000000000001" customHeight="1" x14ac:dyDescent="0.25">
      <c r="A4" s="1336" t="s">
        <v>65</v>
      </c>
      <c r="B4" s="1332"/>
      <c r="C4" s="1332"/>
      <c r="D4" s="1332"/>
      <c r="E4" s="1332"/>
      <c r="F4" s="1332"/>
      <c r="G4" s="1332"/>
      <c r="H4" s="1332"/>
      <c r="I4" s="1332"/>
      <c r="J4" s="1332"/>
      <c r="K4" s="1332"/>
      <c r="L4" s="1332"/>
      <c r="M4" s="1332"/>
      <c r="N4" s="1332"/>
      <c r="O4" s="1186"/>
      <c r="P4" s="1326" t="s">
        <v>142</v>
      </c>
      <c r="Q4" s="1329" t="s">
        <v>176</v>
      </c>
      <c r="R4" s="1341" t="s">
        <v>621</v>
      </c>
      <c r="S4" s="1332" t="s">
        <v>21</v>
      </c>
      <c r="T4" s="1324" t="s">
        <v>21</v>
      </c>
      <c r="U4" s="1324" t="s">
        <v>22</v>
      </c>
      <c r="V4" s="1324" t="s">
        <v>23</v>
      </c>
      <c r="W4" s="1325" t="s">
        <v>24</v>
      </c>
      <c r="X4" s="888" t="s">
        <v>25</v>
      </c>
    </row>
    <row r="5" spans="1:26" ht="20.100000000000001" customHeight="1" x14ac:dyDescent="0.25">
      <c r="A5" s="1336"/>
      <c r="B5" s="1332"/>
      <c r="C5" s="1332"/>
      <c r="D5" s="1332"/>
      <c r="E5" s="1332"/>
      <c r="F5" s="1332"/>
      <c r="G5" s="1332"/>
      <c r="H5" s="1332"/>
      <c r="I5" s="1332"/>
      <c r="J5" s="1332"/>
      <c r="K5" s="1332"/>
      <c r="L5" s="1332"/>
      <c r="M5" s="1332"/>
      <c r="N5" s="1332"/>
      <c r="O5" s="1186"/>
      <c r="P5" s="1327"/>
      <c r="Q5" s="1330"/>
      <c r="R5" s="1342"/>
      <c r="S5" s="1332"/>
      <c r="T5" s="1324"/>
      <c r="U5" s="1324"/>
      <c r="V5" s="1324"/>
      <c r="W5" s="1325"/>
      <c r="X5" s="888" t="s">
        <v>26</v>
      </c>
    </row>
    <row r="6" spans="1:26" ht="20.100000000000001" customHeight="1" x14ac:dyDescent="0.25">
      <c r="A6" s="919"/>
      <c r="C6" s="886"/>
      <c r="D6" s="886"/>
      <c r="E6" s="886"/>
      <c r="F6" s="886"/>
      <c r="G6" s="886"/>
      <c r="H6" s="886"/>
      <c r="I6" s="886"/>
      <c r="J6" s="886"/>
      <c r="K6" s="886"/>
      <c r="L6" s="886"/>
      <c r="M6" s="886"/>
      <c r="N6" s="886"/>
      <c r="O6" s="939"/>
      <c r="P6" s="1327"/>
      <c r="Q6" s="1330"/>
      <c r="R6" s="1342"/>
      <c r="S6" s="882"/>
      <c r="T6" s="336" t="s">
        <v>27</v>
      </c>
      <c r="U6" s="336" t="s">
        <v>28</v>
      </c>
      <c r="V6" s="336"/>
      <c r="W6" s="337"/>
      <c r="X6" s="887"/>
    </row>
    <row r="7" spans="1:26" ht="20.100000000000001" customHeight="1" thickBot="1" x14ac:dyDescent="0.3">
      <c r="A7" s="919"/>
      <c r="C7" s="338"/>
      <c r="D7" s="886"/>
      <c r="E7" s="886"/>
      <c r="F7" s="886"/>
      <c r="G7" s="886"/>
      <c r="H7" s="886"/>
      <c r="I7" s="886"/>
      <c r="J7" s="886"/>
      <c r="K7" s="886"/>
      <c r="L7" s="886"/>
      <c r="M7" s="886"/>
      <c r="N7" s="886"/>
      <c r="O7" s="939"/>
      <c r="P7" s="1327"/>
      <c r="Q7" s="1330"/>
      <c r="R7" s="1342"/>
      <c r="S7" s="886"/>
      <c r="T7" s="334"/>
      <c r="U7" s="334"/>
      <c r="V7" s="334"/>
      <c r="W7" s="335"/>
      <c r="X7" s="887"/>
    </row>
    <row r="8" spans="1:26" ht="12.75" customHeight="1" thickBot="1" x14ac:dyDescent="0.3">
      <c r="A8" s="918" t="str">
        <f>VLOOKUP(A$79,'Sheet Mgr'!$B:$I,8,FALSE)</f>
        <v>P.12</v>
      </c>
      <c r="B8" s="365" t="str">
        <f>VLOOKUP(B$79,'Sheet Mgr'!$B:$I,8,FALSE)</f>
        <v>P.13</v>
      </c>
      <c r="C8" s="365" t="str">
        <f>VLOOKUP(C$79,'Sheet Mgr'!$B:$I,8,FALSE)</f>
        <v>P.15</v>
      </c>
      <c r="D8" s="365" t="str">
        <f>VLOOKUP(D$79,'Sheet Mgr'!$B:$I,8,FALSE)</f>
        <v>P.16</v>
      </c>
      <c r="E8" s="365" t="str">
        <f>VLOOKUP(E$79,'Sheet Mgr'!$B:$I,8,FALSE)</f>
        <v>P.19</v>
      </c>
      <c r="F8" s="365" t="str">
        <f>VLOOKUP(F$79,'Sheet Mgr'!$B:$I,8,FALSE)</f>
        <v>P.20</v>
      </c>
      <c r="G8" s="365" t="str">
        <f>VLOOKUP(G$79,'Sheet Mgr'!$B:$I,8,FALSE)</f>
        <v>P.21</v>
      </c>
      <c r="H8" s="365" t="str">
        <f>VLOOKUP(H$79,'Sheet Mgr'!$B:$I,8,FALSE)</f>
        <v>P.22</v>
      </c>
      <c r="I8" s="365" t="str">
        <f>VLOOKUP(I$79,'Sheet Mgr'!$B:$I,8,FALSE)</f>
        <v>P.23</v>
      </c>
      <c r="J8" s="365" t="str">
        <f>VLOOKUP(J$79,'Sheet Mgr'!$B:$I,8,FALSE)</f>
        <v>P.24</v>
      </c>
      <c r="K8" s="365" t="str">
        <f>VLOOKUP(K$79,'Sheet Mgr'!$B:$I,8,FALSE)</f>
        <v>P.25</v>
      </c>
      <c r="L8" s="365" t="str">
        <f>VLOOKUP(L$79,'Sheet Mgr'!$B:$I,8,FALSE)</f>
        <v>P.47</v>
      </c>
      <c r="M8" s="365" t="str">
        <f>VLOOKUP(M$79,'Sheet Mgr'!$B:$I,8,FALSE)</f>
        <v>P.56</v>
      </c>
      <c r="N8" s="1190" t="str">
        <f>VLOOKUP(N$79,'Sheet Mgr'!$B:$I,8,FALSE)</f>
        <v>P.57</v>
      </c>
      <c r="O8" s="1190" t="str">
        <f>VLOOKUP(O$79,'Sheet Mgr'!$B:$I,8,FALSE)</f>
        <v>P.58</v>
      </c>
      <c r="P8" s="1328"/>
      <c r="Q8" s="1331"/>
      <c r="R8" s="1343"/>
      <c r="S8" s="338"/>
      <c r="T8" s="339"/>
      <c r="U8" s="339"/>
      <c r="V8" s="339"/>
      <c r="W8" s="340"/>
      <c r="X8" s="889"/>
    </row>
    <row r="9" spans="1:26" ht="12.75" customHeight="1" x14ac:dyDescent="0.25">
      <c r="A9" s="922"/>
      <c r="B9" s="942"/>
      <c r="C9" s="107"/>
      <c r="D9" s="107"/>
      <c r="E9" s="107"/>
      <c r="F9" s="107"/>
      <c r="G9" s="107"/>
      <c r="H9" s="113"/>
      <c r="I9" s="113"/>
      <c r="J9" s="113"/>
      <c r="K9" s="113"/>
      <c r="L9" s="113"/>
      <c r="M9" s="113"/>
      <c r="N9" s="358"/>
      <c r="O9" s="1191"/>
      <c r="P9" s="341"/>
      <c r="Q9" s="358"/>
      <c r="R9" s="359"/>
      <c r="S9" s="343"/>
      <c r="T9" s="329"/>
      <c r="U9" s="112"/>
      <c r="V9" s="329"/>
      <c r="W9" s="345" t="s">
        <v>152</v>
      </c>
      <c r="X9" s="890"/>
      <c r="Z9" s="346"/>
    </row>
    <row r="10" spans="1:26" ht="12.75" customHeight="1" x14ac:dyDescent="0.25">
      <c r="A10" s="922"/>
      <c r="B10" s="942"/>
      <c r="C10" s="107"/>
      <c r="D10" s="107"/>
      <c r="E10" s="107"/>
      <c r="F10" s="107"/>
      <c r="G10" s="107"/>
      <c r="H10" s="113"/>
      <c r="I10" s="113"/>
      <c r="J10" s="113"/>
      <c r="K10" s="113"/>
      <c r="L10" s="113"/>
      <c r="M10" s="113"/>
      <c r="N10" s="757">
        <f>'GS009 - RPM'!S35</f>
        <v>226</v>
      </c>
      <c r="O10" s="756"/>
      <c r="P10" s="736">
        <f>'GS009 - RPM'!S37</f>
        <v>226</v>
      </c>
      <c r="Q10" s="737"/>
      <c r="R10" s="738"/>
      <c r="S10" s="739">
        <v>621</v>
      </c>
      <c r="T10" s="740" t="s">
        <v>687</v>
      </c>
      <c r="U10" s="741">
        <f>SUM(C10:N10)</f>
        <v>226</v>
      </c>
      <c r="V10" s="742" t="s">
        <v>30</v>
      </c>
      <c r="W10" s="743" t="s">
        <v>14</v>
      </c>
      <c r="X10" s="890"/>
      <c r="Z10" s="346"/>
    </row>
    <row r="11" spans="1:26" ht="12.75" customHeight="1" x14ac:dyDescent="0.25">
      <c r="A11" s="922"/>
      <c r="B11" s="942"/>
      <c r="C11" s="107"/>
      <c r="D11" s="107"/>
      <c r="E11" s="107"/>
      <c r="F11" s="107"/>
      <c r="G11" s="107"/>
      <c r="H11" s="113"/>
      <c r="I11" s="113"/>
      <c r="J11" s="113"/>
      <c r="K11" s="113"/>
      <c r="L11" s="113"/>
      <c r="M11" s="113"/>
      <c r="N11" s="757">
        <f>'GS009 - RPM'!T35</f>
        <v>226</v>
      </c>
      <c r="O11" s="756"/>
      <c r="P11" s="736">
        <f>'GS009 - RPM'!T37</f>
        <v>226</v>
      </c>
      <c r="Q11" s="737"/>
      <c r="R11" s="738"/>
      <c r="S11" s="739">
        <v>621</v>
      </c>
      <c r="T11" s="742">
        <v>54000</v>
      </c>
      <c r="U11" s="741">
        <f>SUM(C11:N11)</f>
        <v>226</v>
      </c>
      <c r="V11" s="742" t="s">
        <v>30</v>
      </c>
      <c r="W11" s="743" t="s">
        <v>13</v>
      </c>
      <c r="X11" s="890"/>
      <c r="Z11" s="346"/>
    </row>
    <row r="12" spans="1:26" ht="12.75" customHeight="1" x14ac:dyDescent="0.25">
      <c r="A12" s="922"/>
      <c r="B12" s="942"/>
      <c r="C12" s="107"/>
      <c r="D12" s="107"/>
      <c r="E12" s="107"/>
      <c r="F12" s="107"/>
      <c r="G12" s="107"/>
      <c r="H12" s="113"/>
      <c r="I12" s="113"/>
      <c r="J12" s="741">
        <f>'GS005 - GR'!$Z$41</f>
        <v>16</v>
      </c>
      <c r="K12" s="752"/>
      <c r="L12" s="752"/>
      <c r="M12" s="741"/>
      <c r="N12" s="742"/>
      <c r="O12" s="747"/>
      <c r="P12" s="736"/>
      <c r="Q12" s="742"/>
      <c r="R12" s="754">
        <f>'GS005 - GR'!$Z$40</f>
        <v>16</v>
      </c>
      <c r="S12" s="739">
        <v>626</v>
      </c>
      <c r="T12" s="748" t="s">
        <v>795</v>
      </c>
      <c r="U12" s="741">
        <f>SUM(C12:N12)</f>
        <v>16</v>
      </c>
      <c r="V12" s="742" t="s">
        <v>30</v>
      </c>
      <c r="W12" s="743" t="s">
        <v>564</v>
      </c>
      <c r="X12" s="890"/>
      <c r="Z12" s="346"/>
    </row>
    <row r="13" spans="1:26" ht="12.75" customHeight="1" x14ac:dyDescent="0.25">
      <c r="A13" s="922"/>
      <c r="B13" s="942"/>
      <c r="C13" s="107"/>
      <c r="D13" s="107"/>
      <c r="E13" s="107"/>
      <c r="F13" s="107"/>
      <c r="G13" s="107"/>
      <c r="H13" s="113"/>
      <c r="I13" s="113"/>
      <c r="J13" s="741"/>
      <c r="K13" s="752"/>
      <c r="L13" s="752"/>
      <c r="M13" s="741"/>
      <c r="N13" s="742"/>
      <c r="O13" s="747"/>
      <c r="P13" s="736"/>
      <c r="Q13" s="742"/>
      <c r="R13" s="754"/>
      <c r="S13" s="739"/>
      <c r="T13" s="740"/>
      <c r="U13" s="741"/>
      <c r="V13" s="742"/>
      <c r="W13" s="743"/>
      <c r="X13" s="890"/>
      <c r="Z13" s="346"/>
    </row>
    <row r="14" spans="1:26" ht="12.75" customHeight="1" x14ac:dyDescent="0.25">
      <c r="A14" s="922"/>
      <c r="B14" s="942"/>
      <c r="C14" s="107"/>
      <c r="D14" s="107"/>
      <c r="E14" s="107"/>
      <c r="F14" s="107"/>
      <c r="G14" s="107"/>
      <c r="H14" s="113"/>
      <c r="I14" s="113"/>
      <c r="J14" s="741"/>
      <c r="K14" s="752"/>
      <c r="L14" s="752"/>
      <c r="M14" s="741"/>
      <c r="N14" s="742"/>
      <c r="O14" s="754">
        <f>P14</f>
        <v>20</v>
      </c>
      <c r="P14" s="736">
        <f>'GS011 - Signs'!K41</f>
        <v>20</v>
      </c>
      <c r="Q14" s="742"/>
      <c r="R14" s="754"/>
      <c r="S14" s="739">
        <v>630</v>
      </c>
      <c r="T14" s="740" t="s">
        <v>899</v>
      </c>
      <c r="U14" s="741">
        <f>SUM(C14:O14)</f>
        <v>20</v>
      </c>
      <c r="V14" s="742" t="s">
        <v>3</v>
      </c>
      <c r="W14" s="743" t="s">
        <v>132</v>
      </c>
      <c r="X14" s="890"/>
      <c r="Z14" s="346"/>
    </row>
    <row r="15" spans="1:26" ht="12.75" customHeight="1" x14ac:dyDescent="0.25">
      <c r="A15" s="922"/>
      <c r="B15" s="942"/>
      <c r="C15" s="107"/>
      <c r="D15" s="107"/>
      <c r="E15" s="107"/>
      <c r="F15" s="107"/>
      <c r="G15" s="107"/>
      <c r="H15" s="113"/>
      <c r="I15" s="113"/>
      <c r="J15" s="741"/>
      <c r="K15" s="752"/>
      <c r="L15" s="752"/>
      <c r="M15" s="741"/>
      <c r="N15" s="742"/>
      <c r="O15" s="754">
        <f>P15</f>
        <v>14</v>
      </c>
      <c r="P15" s="736">
        <f>'GS011 - Signs'!L41</f>
        <v>14</v>
      </c>
      <c r="Q15" s="742"/>
      <c r="R15" s="754"/>
      <c r="S15" s="739">
        <v>630</v>
      </c>
      <c r="T15" s="740" t="s">
        <v>900</v>
      </c>
      <c r="U15" s="741">
        <f>SUM(C15:O15)</f>
        <v>14</v>
      </c>
      <c r="V15" s="742" t="s">
        <v>3</v>
      </c>
      <c r="W15" s="743" t="s">
        <v>133</v>
      </c>
      <c r="X15" s="890"/>
      <c r="Z15" s="346"/>
    </row>
    <row r="16" spans="1:26" ht="12.75" customHeight="1" x14ac:dyDescent="0.25">
      <c r="A16" s="922"/>
      <c r="B16" s="942"/>
      <c r="C16" s="107"/>
      <c r="D16" s="107"/>
      <c r="E16" s="107"/>
      <c r="F16" s="107"/>
      <c r="G16" s="107"/>
      <c r="H16" s="113"/>
      <c r="I16" s="113"/>
      <c r="J16" s="741"/>
      <c r="K16" s="752"/>
      <c r="L16" s="752"/>
      <c r="M16" s="741"/>
      <c r="N16" s="742"/>
      <c r="O16" s="754">
        <f>P16</f>
        <v>1.5</v>
      </c>
      <c r="P16" s="736">
        <f>'GS011 - Signs'!M41</f>
        <v>1.5</v>
      </c>
      <c r="Q16" s="742"/>
      <c r="R16" s="754"/>
      <c r="S16" s="739">
        <v>630</v>
      </c>
      <c r="T16" s="740">
        <v>80100</v>
      </c>
      <c r="U16" s="741">
        <f>SUM(C16:O16)</f>
        <v>1.5</v>
      </c>
      <c r="V16" s="742" t="s">
        <v>119</v>
      </c>
      <c r="W16" s="743" t="s">
        <v>134</v>
      </c>
      <c r="X16" s="890"/>
      <c r="Z16" s="346"/>
    </row>
    <row r="17" spans="1:26" ht="12.75" customHeight="1" x14ac:dyDescent="0.25">
      <c r="A17" s="922"/>
      <c r="B17" s="942"/>
      <c r="C17" s="107"/>
      <c r="D17" s="107"/>
      <c r="E17" s="107"/>
      <c r="F17" s="107"/>
      <c r="G17" s="107"/>
      <c r="H17" s="113"/>
      <c r="I17" s="111"/>
      <c r="J17" s="111"/>
      <c r="K17" s="111"/>
      <c r="L17" s="111"/>
      <c r="M17" s="111"/>
      <c r="N17" s="358"/>
      <c r="O17" s="359"/>
      <c r="P17" s="341"/>
      <c r="Q17" s="556"/>
      <c r="R17" s="360"/>
      <c r="S17" s="343"/>
      <c r="T17" s="329"/>
      <c r="U17" s="112"/>
      <c r="V17" s="329"/>
      <c r="W17" s="330"/>
      <c r="X17" s="890"/>
      <c r="Z17" s="346"/>
    </row>
    <row r="18" spans="1:26" ht="12.75" customHeight="1" x14ac:dyDescent="0.25">
      <c r="A18" s="922"/>
      <c r="B18" s="942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750">
        <f>'GS008 - PM'!K67</f>
        <v>1.8699999999999999</v>
      </c>
      <c r="N18" s="329"/>
      <c r="O18" s="347"/>
      <c r="P18" s="745">
        <f>'GS008 - PM'!K69</f>
        <v>1.18</v>
      </c>
      <c r="Q18" s="746">
        <f>'GS008 - PM'!K70</f>
        <v>0.69</v>
      </c>
      <c r="R18" s="747"/>
      <c r="S18" s="739">
        <v>642</v>
      </c>
      <c r="T18" s="1248" t="s">
        <v>965</v>
      </c>
      <c r="U18" s="750">
        <f>SUM(C18:N18)</f>
        <v>1.8699999999999999</v>
      </c>
      <c r="V18" s="742" t="s">
        <v>50</v>
      </c>
      <c r="W18" s="841" t="s">
        <v>980</v>
      </c>
      <c r="X18" s="947" t="str">
        <f>VLOOKUP($Y18,'Sheet Mgr'!$B$2:$I$58,8,FALSE)</f>
        <v>P.13</v>
      </c>
      <c r="Y18" t="s">
        <v>618</v>
      </c>
      <c r="Z18" s="346"/>
    </row>
    <row r="19" spans="1:26" ht="12.75" customHeight="1" x14ac:dyDescent="0.25">
      <c r="A19" s="922"/>
      <c r="B19" s="942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750">
        <f>'GS008 - PM'!L67</f>
        <v>1.1900000000000002</v>
      </c>
      <c r="N19" s="329"/>
      <c r="O19" s="347"/>
      <c r="P19" s="745">
        <f>'GS008 - PM'!L69</f>
        <v>0.74999999999999989</v>
      </c>
      <c r="Q19" s="746">
        <f>'GS008 - PM'!L70</f>
        <v>0.44000000000000006</v>
      </c>
      <c r="R19" s="747"/>
      <c r="S19" s="739">
        <v>642</v>
      </c>
      <c r="T19" s="839" t="s">
        <v>967</v>
      </c>
      <c r="U19" s="750">
        <f>SUM(C19:N19)</f>
        <v>1.1900000000000002</v>
      </c>
      <c r="V19" s="742" t="s">
        <v>50</v>
      </c>
      <c r="W19" s="841" t="s">
        <v>981</v>
      </c>
      <c r="X19" s="947" t="str">
        <f>VLOOKUP($Y19,'Sheet Mgr'!$B$2:$I$58,8,FALSE)</f>
        <v>P.13</v>
      </c>
      <c r="Y19" t="s">
        <v>618</v>
      </c>
      <c r="Z19" s="346"/>
    </row>
    <row r="20" spans="1:26" ht="12.75" hidden="1" customHeight="1" x14ac:dyDescent="0.25">
      <c r="A20" s="922"/>
      <c r="B20" s="942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741">
        <f>'GS008 - PM'!M67</f>
        <v>75</v>
      </c>
      <c r="N20" s="329"/>
      <c r="O20" s="347"/>
      <c r="P20" s="736">
        <f>'GS008 - PM'!M69</f>
        <v>18</v>
      </c>
      <c r="Q20" s="755">
        <f>'GS008 - PM'!M70</f>
        <v>57</v>
      </c>
      <c r="R20" s="747"/>
      <c r="S20" s="739">
        <v>642</v>
      </c>
      <c r="T20" s="748" t="s">
        <v>691</v>
      </c>
      <c r="U20" s="741">
        <f>SUM(C20:N20)</f>
        <v>75</v>
      </c>
      <c r="V20" s="742" t="s">
        <v>3</v>
      </c>
      <c r="W20" s="743" t="s">
        <v>770</v>
      </c>
      <c r="X20" s="890"/>
      <c r="Z20" s="346"/>
    </row>
    <row r="21" spans="1:26" ht="12.75" hidden="1" customHeight="1" x14ac:dyDescent="0.25">
      <c r="A21" s="922"/>
      <c r="B21" s="942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741">
        <f>'GS008 - PM'!N67</f>
        <v>244</v>
      </c>
      <c r="N21" s="329"/>
      <c r="O21" s="347"/>
      <c r="P21" s="736">
        <f>'GS008 - PM'!N69</f>
        <v>84</v>
      </c>
      <c r="Q21" s="755">
        <f>'GS008 - PM'!N70</f>
        <v>160</v>
      </c>
      <c r="R21" s="747"/>
      <c r="S21" s="739">
        <v>642</v>
      </c>
      <c r="T21" s="748" t="s">
        <v>692</v>
      </c>
      <c r="U21" s="741">
        <f>SUM(C21:N21)</f>
        <v>244</v>
      </c>
      <c r="V21" s="742" t="s">
        <v>3</v>
      </c>
      <c r="W21" s="743" t="s">
        <v>771</v>
      </c>
      <c r="X21" s="890"/>
      <c r="Z21" s="346"/>
    </row>
    <row r="22" spans="1:26" ht="12.75" hidden="1" customHeight="1" x14ac:dyDescent="0.25">
      <c r="A22" s="922"/>
      <c r="B22" s="942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741">
        <f>'GS008 - PM'!O67</f>
        <v>2</v>
      </c>
      <c r="N22" s="329"/>
      <c r="O22" s="347"/>
      <c r="P22" s="736"/>
      <c r="Q22" s="755">
        <f>'GS008 - PM'!O70</f>
        <v>2</v>
      </c>
      <c r="R22" s="747"/>
      <c r="S22" s="739">
        <v>642</v>
      </c>
      <c r="T22" s="748" t="s">
        <v>693</v>
      </c>
      <c r="U22" s="741">
        <f>SUM(C22:N22)</f>
        <v>2</v>
      </c>
      <c r="V22" s="742" t="s">
        <v>30</v>
      </c>
      <c r="W22" s="743" t="s">
        <v>772</v>
      </c>
      <c r="X22" s="890"/>
      <c r="Z22" s="346"/>
    </row>
    <row r="23" spans="1:26" ht="12.75" customHeight="1" x14ac:dyDescent="0.25">
      <c r="A23" s="922"/>
      <c r="B23" s="942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329"/>
      <c r="O23" s="347"/>
      <c r="P23" s="350"/>
      <c r="Q23" s="351"/>
      <c r="R23" s="347"/>
      <c r="S23" s="343"/>
      <c r="T23" s="361"/>
      <c r="U23" s="112"/>
      <c r="V23" s="329"/>
      <c r="W23" s="330"/>
      <c r="X23" s="890"/>
      <c r="Z23" s="346"/>
    </row>
    <row r="24" spans="1:26" ht="12.75" customHeight="1" x14ac:dyDescent="0.25">
      <c r="A24" s="922"/>
      <c r="B24" s="942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750">
        <f>'GS008 - PM'!P67</f>
        <v>3.42</v>
      </c>
      <c r="N24" s="742"/>
      <c r="O24" s="747"/>
      <c r="P24" s="749">
        <f>'GS008 - PM'!P$69</f>
        <v>3.42</v>
      </c>
      <c r="Q24" s="750"/>
      <c r="R24" s="747"/>
      <c r="S24" s="739">
        <v>644</v>
      </c>
      <c r="T24" s="839" t="s">
        <v>965</v>
      </c>
      <c r="U24" s="750">
        <f>SUM(C24:N24)</f>
        <v>3.42</v>
      </c>
      <c r="V24" s="742" t="s">
        <v>50</v>
      </c>
      <c r="W24" s="841" t="s">
        <v>964</v>
      </c>
      <c r="X24" s="947" t="str">
        <f>VLOOKUP($Y24,'Sheet Mgr'!$B$2:$I$58,8,FALSE)</f>
        <v>P.13</v>
      </c>
      <c r="Y24" t="s">
        <v>618</v>
      </c>
      <c r="Z24" s="346"/>
    </row>
    <row r="25" spans="1:26" ht="12.75" customHeight="1" x14ac:dyDescent="0.25">
      <c r="A25" s="922"/>
      <c r="B25" s="942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750">
        <f>'GS008 - PM'!Q67</f>
        <v>0.11</v>
      </c>
      <c r="N25" s="742"/>
      <c r="O25" s="747"/>
      <c r="P25" s="745">
        <f>'GS008 - PM'!Q$69</f>
        <v>0.11</v>
      </c>
      <c r="Q25" s="750"/>
      <c r="R25" s="747"/>
      <c r="S25" s="739">
        <v>644</v>
      </c>
      <c r="T25" s="839" t="s">
        <v>986</v>
      </c>
      <c r="U25" s="750">
        <f>SUM(C25:N25)</f>
        <v>0.11</v>
      </c>
      <c r="V25" s="742" t="s">
        <v>50</v>
      </c>
      <c r="W25" s="841" t="s">
        <v>987</v>
      </c>
      <c r="X25" s="947" t="str">
        <f>VLOOKUP($Y25,'Sheet Mgr'!$B$2:$I$58,8,FALSE)</f>
        <v>P.13</v>
      </c>
      <c r="Y25" t="s">
        <v>618</v>
      </c>
      <c r="Z25" s="346"/>
    </row>
    <row r="26" spans="1:26" ht="12.75" customHeight="1" x14ac:dyDescent="0.25">
      <c r="A26" s="922"/>
      <c r="B26" s="942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750">
        <f>'GS008 - PM'!R67</f>
        <v>2.12</v>
      </c>
      <c r="N26" s="742"/>
      <c r="O26" s="747"/>
      <c r="P26" s="745">
        <f>'GS008 - PM'!R$69</f>
        <v>2.12</v>
      </c>
      <c r="Q26" s="750"/>
      <c r="R26" s="747"/>
      <c r="S26" s="739">
        <v>644</v>
      </c>
      <c r="T26" s="839" t="s">
        <v>967</v>
      </c>
      <c r="U26" s="750">
        <f>SUM(C26:N26)</f>
        <v>2.12</v>
      </c>
      <c r="V26" s="742" t="s">
        <v>50</v>
      </c>
      <c r="W26" s="841" t="s">
        <v>966</v>
      </c>
      <c r="X26" s="947" t="str">
        <f>VLOOKUP($Y26,'Sheet Mgr'!$B$2:$I$58,8,FALSE)</f>
        <v>P.13</v>
      </c>
      <c r="Y26" t="s">
        <v>618</v>
      </c>
      <c r="Z26" s="346"/>
    </row>
    <row r="27" spans="1:26" ht="12.75" customHeight="1" x14ac:dyDescent="0.25">
      <c r="A27" s="922"/>
      <c r="B27" s="942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741">
        <f>'GS008 - PM'!S67</f>
        <v>1417</v>
      </c>
      <c r="N27" s="742"/>
      <c r="O27" s="747"/>
      <c r="P27" s="736">
        <f>'GS008 - PM'!S$69</f>
        <v>1417</v>
      </c>
      <c r="Q27" s="741"/>
      <c r="R27" s="747"/>
      <c r="S27" s="739">
        <v>644</v>
      </c>
      <c r="T27" s="839" t="s">
        <v>969</v>
      </c>
      <c r="U27" s="741">
        <f>SUM(C27:N27)</f>
        <v>1417</v>
      </c>
      <c r="V27" s="742" t="s">
        <v>3</v>
      </c>
      <c r="W27" s="841" t="s">
        <v>968</v>
      </c>
      <c r="X27" s="947" t="str">
        <f>VLOOKUP($Y27,'Sheet Mgr'!$B$2:$I$58,8,FALSE)</f>
        <v>P.13</v>
      </c>
      <c r="Y27" t="s">
        <v>618</v>
      </c>
      <c r="Z27" s="346"/>
    </row>
    <row r="28" spans="1:26" ht="12.75" customHeight="1" x14ac:dyDescent="0.25">
      <c r="A28" s="922"/>
      <c r="B28" s="942"/>
      <c r="C28" s="107"/>
      <c r="D28" s="112"/>
      <c r="E28" s="112"/>
      <c r="F28" s="107"/>
      <c r="G28" s="107"/>
      <c r="H28" s="107"/>
      <c r="I28" s="107"/>
      <c r="J28" s="107"/>
      <c r="K28" s="107"/>
      <c r="L28" s="107"/>
      <c r="M28" s="741">
        <f>'GS008 - PM'!T67</f>
        <v>303</v>
      </c>
      <c r="N28" s="742"/>
      <c r="O28" s="747"/>
      <c r="P28" s="736">
        <f>'GS008 - PM'!T$69</f>
        <v>218</v>
      </c>
      <c r="Q28" s="741">
        <f>'GS008 - PM'!T$70</f>
        <v>85</v>
      </c>
      <c r="R28" s="747"/>
      <c r="S28" s="739">
        <v>644</v>
      </c>
      <c r="T28" s="839" t="s">
        <v>970</v>
      </c>
      <c r="U28" s="741">
        <f>SUM(C28:N28)</f>
        <v>303</v>
      </c>
      <c r="V28" s="742" t="s">
        <v>3</v>
      </c>
      <c r="W28" s="841" t="s">
        <v>971</v>
      </c>
      <c r="X28" s="947" t="str">
        <f>VLOOKUP($Y28,'Sheet Mgr'!$B$2:$I$58,8,FALSE)</f>
        <v>P.13</v>
      </c>
      <c r="Y28" t="s">
        <v>618</v>
      </c>
      <c r="Z28" s="346"/>
    </row>
    <row r="29" spans="1:26" ht="12.75" customHeight="1" x14ac:dyDescent="0.25">
      <c r="A29" s="922"/>
      <c r="B29" s="942"/>
      <c r="C29" s="107"/>
      <c r="D29" s="112"/>
      <c r="E29" s="107"/>
      <c r="F29" s="112"/>
      <c r="G29" s="107"/>
      <c r="H29" s="107"/>
      <c r="I29" s="107"/>
      <c r="J29" s="107"/>
      <c r="K29" s="107"/>
      <c r="L29" s="107"/>
      <c r="M29" s="752"/>
      <c r="N29" s="742"/>
      <c r="O29" s="747"/>
      <c r="P29" s="745"/>
      <c r="Q29" s="750"/>
      <c r="R29" s="747"/>
      <c r="S29" s="739"/>
      <c r="T29" s="839"/>
      <c r="U29" s="741"/>
      <c r="V29" s="742"/>
      <c r="W29" s="743"/>
      <c r="X29" s="890"/>
      <c r="Z29" s="346"/>
    </row>
    <row r="30" spans="1:26" ht="12.75" customHeight="1" x14ac:dyDescent="0.25">
      <c r="A30" s="922"/>
      <c r="B30" s="942"/>
      <c r="C30" s="107"/>
      <c r="D30" s="107"/>
      <c r="E30" s="107"/>
      <c r="F30" s="107"/>
      <c r="G30" s="112"/>
      <c r="H30" s="107"/>
      <c r="I30" s="107"/>
      <c r="J30" s="107"/>
      <c r="K30" s="107"/>
      <c r="L30" s="107"/>
      <c r="M30" s="741">
        <f>'GS008 - PM'!U67</f>
        <v>1636</v>
      </c>
      <c r="N30" s="742"/>
      <c r="O30" s="747"/>
      <c r="P30" s="736">
        <f>'GS008 - PM'!U$69</f>
        <v>1279</v>
      </c>
      <c r="Q30" s="741">
        <f>'GS008 - PM'!U$70</f>
        <v>357</v>
      </c>
      <c r="R30" s="747"/>
      <c r="S30" s="739">
        <v>644</v>
      </c>
      <c r="T30" s="1247" t="s">
        <v>972</v>
      </c>
      <c r="U30" s="741">
        <f>SUM(C30:N30)</f>
        <v>1636</v>
      </c>
      <c r="V30" s="747" t="s">
        <v>3</v>
      </c>
      <c r="W30" s="841" t="s">
        <v>973</v>
      </c>
      <c r="X30" s="947" t="str">
        <f>VLOOKUP($Y30,'Sheet Mgr'!$B$2:$I$58,8,FALSE)</f>
        <v>P.13</v>
      </c>
      <c r="Y30" t="s">
        <v>618</v>
      </c>
      <c r="Z30" s="346"/>
    </row>
    <row r="31" spans="1:26" ht="12.75" customHeight="1" x14ac:dyDescent="0.25">
      <c r="A31" s="922"/>
      <c r="B31" s="942"/>
      <c r="C31" s="107"/>
      <c r="D31" s="107"/>
      <c r="E31" s="107"/>
      <c r="F31" s="107"/>
      <c r="G31" s="112"/>
      <c r="H31" s="112"/>
      <c r="I31" s="107"/>
      <c r="J31" s="107"/>
      <c r="K31" s="107"/>
      <c r="L31" s="107"/>
      <c r="M31" s="741">
        <f>'GS008 - PM'!V67</f>
        <v>258.60000000000002</v>
      </c>
      <c r="N31" s="742"/>
      <c r="O31" s="747"/>
      <c r="P31" s="736">
        <f>'GS008 - PM'!V$69</f>
        <v>258.60000000000002</v>
      </c>
      <c r="Q31" s="741"/>
      <c r="R31" s="747"/>
      <c r="S31" s="739">
        <v>644</v>
      </c>
      <c r="T31" s="1247" t="s">
        <v>974</v>
      </c>
      <c r="U31" s="741">
        <f>SUM(C31:N31)</f>
        <v>258.60000000000002</v>
      </c>
      <c r="V31" s="747" t="s">
        <v>3</v>
      </c>
      <c r="W31" s="841" t="s">
        <v>975</v>
      </c>
      <c r="X31" s="947" t="str">
        <f>VLOOKUP($Y31,'Sheet Mgr'!$B$2:$I$58,8,FALSE)</f>
        <v>P.13</v>
      </c>
      <c r="Y31" t="s">
        <v>618</v>
      </c>
      <c r="Z31" s="346"/>
    </row>
    <row r="32" spans="1:26" ht="12.75" customHeight="1" x14ac:dyDescent="0.25">
      <c r="A32" s="922"/>
      <c r="B32" s="942"/>
      <c r="C32" s="107"/>
      <c r="D32" s="107"/>
      <c r="E32" s="107"/>
      <c r="F32" s="107"/>
      <c r="G32" s="112"/>
      <c r="H32" s="107"/>
      <c r="I32" s="107"/>
      <c r="J32" s="107"/>
      <c r="K32" s="107"/>
      <c r="L32" s="107"/>
      <c r="M32" s="741">
        <f>'GS008 - PM'!W67</f>
        <v>60</v>
      </c>
      <c r="N32" s="742"/>
      <c r="O32" s="747"/>
      <c r="P32" s="736">
        <f>'GS008 - PM'!W$69</f>
        <v>60</v>
      </c>
      <c r="Q32" s="741"/>
      <c r="R32" s="747"/>
      <c r="S32" s="739">
        <v>644</v>
      </c>
      <c r="T32" s="839" t="s">
        <v>976</v>
      </c>
      <c r="U32" s="741">
        <f>SUM(C32:N32)</f>
        <v>60</v>
      </c>
      <c r="V32" s="747" t="s">
        <v>119</v>
      </c>
      <c r="W32" s="841" t="s">
        <v>977</v>
      </c>
      <c r="X32" s="947" t="str">
        <f>VLOOKUP($Y32,'Sheet Mgr'!$B$2:$I$58,8,FALSE)</f>
        <v>P.13</v>
      </c>
      <c r="Y32" t="s">
        <v>618</v>
      </c>
      <c r="Z32" s="346"/>
    </row>
    <row r="33" spans="1:26" ht="12.75" customHeight="1" x14ac:dyDescent="0.25">
      <c r="A33" s="922"/>
      <c r="B33" s="942"/>
      <c r="C33" s="107"/>
      <c r="D33" s="107"/>
      <c r="E33" s="107"/>
      <c r="F33" s="107"/>
      <c r="G33" s="112"/>
      <c r="H33" s="107"/>
      <c r="I33" s="107"/>
      <c r="J33" s="107"/>
      <c r="K33" s="107"/>
      <c r="L33" s="107"/>
      <c r="M33" s="741">
        <f>'GS008 - PM'!X67</f>
        <v>4</v>
      </c>
      <c r="N33" s="742"/>
      <c r="O33" s="747"/>
      <c r="P33" s="736">
        <f>'GS008 - PM'!X$69</f>
        <v>2</v>
      </c>
      <c r="Q33" s="741">
        <v>2</v>
      </c>
      <c r="R33" s="747"/>
      <c r="S33" s="739">
        <v>644</v>
      </c>
      <c r="T33" s="839" t="s">
        <v>978</v>
      </c>
      <c r="U33" s="741">
        <f>SUM(C33:N33)</f>
        <v>4</v>
      </c>
      <c r="V33" s="747" t="s">
        <v>30</v>
      </c>
      <c r="W33" s="841" t="s">
        <v>979</v>
      </c>
      <c r="X33" s="947" t="str">
        <f>VLOOKUP($Y33,'Sheet Mgr'!$B$2:$I$58,8,FALSE)</f>
        <v>P.13</v>
      </c>
      <c r="Y33" t="s">
        <v>618</v>
      </c>
      <c r="Z33" s="346"/>
    </row>
    <row r="34" spans="1:26" ht="12.75" customHeight="1" x14ac:dyDescent="0.25">
      <c r="A34" s="922"/>
      <c r="B34" s="942"/>
      <c r="C34" s="107"/>
      <c r="D34" s="107"/>
      <c r="E34" s="107"/>
      <c r="F34" s="107"/>
      <c r="G34" s="112"/>
      <c r="H34" s="112"/>
      <c r="I34" s="107"/>
      <c r="J34" s="107"/>
      <c r="K34" s="107"/>
      <c r="L34" s="107"/>
      <c r="M34" s="741">
        <v>16</v>
      </c>
      <c r="N34" s="742"/>
      <c r="O34" s="747"/>
      <c r="P34" s="736">
        <v>16</v>
      </c>
      <c r="Q34" s="741"/>
      <c r="R34" s="747"/>
      <c r="S34" s="739">
        <v>644</v>
      </c>
      <c r="T34" s="839" t="s">
        <v>983</v>
      </c>
      <c r="U34" s="741">
        <f>SUM(C34:N34)</f>
        <v>16</v>
      </c>
      <c r="V34" s="747" t="s">
        <v>30</v>
      </c>
      <c r="W34" s="841" t="s">
        <v>982</v>
      </c>
      <c r="X34" s="947" t="str">
        <f>VLOOKUP($Y34,'Sheet Mgr'!$B$2:$I$58,8,FALSE)</f>
        <v>P.13</v>
      </c>
      <c r="Y34" t="s">
        <v>618</v>
      </c>
      <c r="Z34" s="346"/>
    </row>
    <row r="35" spans="1:26" ht="12.75" customHeight="1" x14ac:dyDescent="0.25">
      <c r="A35" s="922"/>
      <c r="B35" s="942"/>
      <c r="C35" s="107"/>
      <c r="D35" s="107"/>
      <c r="E35" s="107"/>
      <c r="F35" s="107"/>
      <c r="G35" s="112"/>
      <c r="H35" s="112"/>
      <c r="I35" s="107"/>
      <c r="J35" s="107"/>
      <c r="K35" s="107"/>
      <c r="L35" s="107"/>
      <c r="M35" s="752"/>
      <c r="N35" s="742"/>
      <c r="O35" s="747"/>
      <c r="P35" s="736"/>
      <c r="Q35" s="741"/>
      <c r="R35" s="747"/>
      <c r="S35" s="739"/>
      <c r="T35" s="748"/>
      <c r="U35" s="741"/>
      <c r="V35" s="747"/>
      <c r="W35" s="743"/>
      <c r="X35" s="890"/>
      <c r="Z35" s="346"/>
    </row>
    <row r="36" spans="1:26" ht="12.75" customHeight="1" x14ac:dyDescent="0.25">
      <c r="A36" s="922"/>
      <c r="B36" s="942"/>
      <c r="C36" s="107"/>
      <c r="D36" s="107"/>
      <c r="E36" s="107"/>
      <c r="F36" s="107"/>
      <c r="G36" s="112"/>
      <c r="H36" s="107"/>
      <c r="I36" s="107"/>
      <c r="J36" s="107"/>
      <c r="K36" s="107"/>
      <c r="L36" s="107"/>
      <c r="M36" s="741">
        <f>'GS008 - PM'!AD67</f>
        <v>113.4</v>
      </c>
      <c r="N36" s="742"/>
      <c r="O36" s="747"/>
      <c r="P36" s="736">
        <f>'GS008 - PM'!AD$69</f>
        <v>113.4</v>
      </c>
      <c r="Q36" s="741"/>
      <c r="R36" s="747"/>
      <c r="S36" s="739">
        <v>644</v>
      </c>
      <c r="T36" s="839" t="s">
        <v>984</v>
      </c>
      <c r="U36" s="741">
        <f>SUM(C36:N36)</f>
        <v>113.4</v>
      </c>
      <c r="V36" s="747" t="s">
        <v>3</v>
      </c>
      <c r="W36" s="841" t="s">
        <v>985</v>
      </c>
      <c r="X36" s="947" t="str">
        <f>VLOOKUP($Y36,'Sheet Mgr'!$B$2:$I$58,8,FALSE)</f>
        <v>P.13</v>
      </c>
      <c r="Y36" t="s">
        <v>618</v>
      </c>
      <c r="Z36" s="346"/>
    </row>
    <row r="37" spans="1:26" ht="12.75" customHeight="1" x14ac:dyDescent="0.25">
      <c r="A37" s="922"/>
      <c r="B37" s="942"/>
      <c r="C37" s="107"/>
      <c r="D37" s="107"/>
      <c r="E37" s="107"/>
      <c r="F37" s="107"/>
      <c r="G37" s="112"/>
      <c r="H37" s="112"/>
      <c r="I37" s="107"/>
      <c r="J37" s="107"/>
      <c r="K37" s="107"/>
      <c r="L37" s="107"/>
      <c r="M37" s="107"/>
      <c r="N37" s="329"/>
      <c r="O37" s="347"/>
      <c r="P37" s="842"/>
      <c r="Q37" s="840"/>
      <c r="R37" s="837"/>
      <c r="S37" s="838"/>
      <c r="T37" s="839"/>
      <c r="U37" s="364"/>
      <c r="V37" s="837"/>
      <c r="W37" s="841"/>
      <c r="X37" s="890"/>
      <c r="Z37" s="346"/>
    </row>
    <row r="38" spans="1:26" ht="12.75" customHeight="1" x14ac:dyDescent="0.25">
      <c r="A38" s="922"/>
      <c r="B38" s="942"/>
      <c r="C38" s="107"/>
      <c r="D38" s="107"/>
      <c r="E38" s="107"/>
      <c r="F38" s="107"/>
      <c r="G38" s="112"/>
      <c r="H38" s="112"/>
      <c r="I38" s="107"/>
      <c r="J38" s="107"/>
      <c r="K38" s="107"/>
      <c r="L38" s="107"/>
      <c r="M38" s="750">
        <f>'GS008 - PM'!AF67</f>
        <v>0.18000000000000002</v>
      </c>
      <c r="N38" s="742"/>
      <c r="O38" s="747"/>
      <c r="P38" s="745">
        <f>'GS008 - PM'!AF69</f>
        <v>0.18000000000000002</v>
      </c>
      <c r="Q38" s="742"/>
      <c r="R38" s="747"/>
      <c r="S38" s="739">
        <v>646</v>
      </c>
      <c r="T38" s="752">
        <v>10010</v>
      </c>
      <c r="U38" s="750">
        <f>SUM(C38:N38)</f>
        <v>0.18000000000000002</v>
      </c>
      <c r="V38" s="747" t="s">
        <v>50</v>
      </c>
      <c r="W38" s="743" t="s">
        <v>834</v>
      </c>
      <c r="X38" s="890"/>
      <c r="Z38" s="346"/>
    </row>
    <row r="39" spans="1:26" ht="12.75" customHeight="1" x14ac:dyDescent="0.25">
      <c r="A39" s="922"/>
      <c r="B39" s="942"/>
      <c r="C39" s="107"/>
      <c r="D39" s="107"/>
      <c r="E39" s="107"/>
      <c r="F39" s="107"/>
      <c r="G39" s="112"/>
      <c r="H39" s="112"/>
      <c r="I39" s="107"/>
      <c r="J39" s="107"/>
      <c r="K39" s="107"/>
      <c r="L39" s="107"/>
      <c r="M39" s="750">
        <f>'GS008 - PM'!AG67</f>
        <v>0.13486742424242423</v>
      </c>
      <c r="N39" s="742"/>
      <c r="O39" s="747"/>
      <c r="P39" s="745">
        <f>'GS008 - PM'!AG69</f>
        <v>0.13486742424242423</v>
      </c>
      <c r="Q39" s="742"/>
      <c r="R39" s="747"/>
      <c r="S39" s="739">
        <v>646</v>
      </c>
      <c r="T39" s="752">
        <v>10200</v>
      </c>
      <c r="U39" s="750">
        <f>SUM(C39:N39)</f>
        <v>0.13486742424242423</v>
      </c>
      <c r="V39" s="747" t="s">
        <v>50</v>
      </c>
      <c r="W39" s="743" t="s">
        <v>18</v>
      </c>
      <c r="X39" s="890"/>
      <c r="Z39" s="346"/>
    </row>
    <row r="40" spans="1:26" ht="12.75" customHeight="1" x14ac:dyDescent="0.25">
      <c r="A40" s="922"/>
      <c r="B40" s="942"/>
      <c r="C40" s="107"/>
      <c r="D40" s="107"/>
      <c r="E40" s="107"/>
      <c r="F40" s="107"/>
      <c r="G40" s="112"/>
      <c r="H40" s="112"/>
      <c r="I40" s="107"/>
      <c r="J40" s="107"/>
      <c r="K40" s="107"/>
      <c r="L40" s="107"/>
      <c r="M40" s="741">
        <f>'GS008 - PM'!AH67</f>
        <v>40</v>
      </c>
      <c r="N40" s="742"/>
      <c r="O40" s="747"/>
      <c r="P40" s="736">
        <f>'GS008 - PM'!AH69</f>
        <v>40</v>
      </c>
      <c r="Q40" s="742"/>
      <c r="R40" s="747"/>
      <c r="S40" s="739">
        <v>646</v>
      </c>
      <c r="T40" s="752">
        <v>10300</v>
      </c>
      <c r="U40" s="741">
        <f>SUM(C40:N40)</f>
        <v>40</v>
      </c>
      <c r="V40" s="747" t="s">
        <v>3</v>
      </c>
      <c r="W40" s="743" t="s">
        <v>291</v>
      </c>
      <c r="X40" s="890"/>
      <c r="Z40" s="346"/>
    </row>
    <row r="41" spans="1:26" ht="12.75" customHeight="1" x14ac:dyDescent="0.25">
      <c r="A41" s="922"/>
      <c r="B41" s="942"/>
      <c r="C41" s="107"/>
      <c r="D41" s="107"/>
      <c r="E41" s="107"/>
      <c r="F41" s="107"/>
      <c r="G41" s="112"/>
      <c r="H41" s="107"/>
      <c r="I41" s="107"/>
      <c r="J41" s="107"/>
      <c r="K41" s="107"/>
      <c r="L41" s="107"/>
      <c r="M41" s="741">
        <f>'GS008 - PM'!AI67</f>
        <v>58</v>
      </c>
      <c r="N41" s="742"/>
      <c r="O41" s="747"/>
      <c r="P41" s="736">
        <f>'GS008 - PM'!AI69</f>
        <v>58</v>
      </c>
      <c r="Q41" s="742"/>
      <c r="R41" s="747"/>
      <c r="S41" s="739">
        <v>646</v>
      </c>
      <c r="T41" s="752">
        <v>10600</v>
      </c>
      <c r="U41" s="741">
        <f>SUM(C41:N41)</f>
        <v>58</v>
      </c>
      <c r="V41" s="747" t="s">
        <v>3</v>
      </c>
      <c r="W41" s="743" t="s">
        <v>292</v>
      </c>
      <c r="X41" s="890"/>
      <c r="Z41" s="346"/>
    </row>
    <row r="42" spans="1:26" ht="12.75" customHeight="1" x14ac:dyDescent="0.25">
      <c r="A42" s="922"/>
      <c r="B42" s="942"/>
      <c r="C42" s="107"/>
      <c r="D42" s="107"/>
      <c r="E42" s="107"/>
      <c r="F42" s="113"/>
      <c r="G42" s="113"/>
      <c r="H42" s="107"/>
      <c r="I42" s="107"/>
      <c r="J42" s="107"/>
      <c r="K42" s="107"/>
      <c r="L42" s="107"/>
      <c r="M42" s="741">
        <v>1</v>
      </c>
      <c r="N42" s="742"/>
      <c r="O42" s="747"/>
      <c r="P42" s="736">
        <f>'GS008 - PM'!AJ69</f>
        <v>1</v>
      </c>
      <c r="Q42" s="742"/>
      <c r="R42" s="747"/>
      <c r="S42" s="739">
        <v>646</v>
      </c>
      <c r="T42" s="752">
        <v>20300</v>
      </c>
      <c r="U42" s="741">
        <f>SUM(C42:N42)</f>
        <v>1</v>
      </c>
      <c r="V42" s="747" t="s">
        <v>30</v>
      </c>
      <c r="W42" s="743" t="s">
        <v>293</v>
      </c>
      <c r="X42" s="890"/>
      <c r="Z42" s="346"/>
    </row>
    <row r="43" spans="1:26" ht="12.75" customHeight="1" x14ac:dyDescent="0.25">
      <c r="A43" s="922"/>
      <c r="B43" s="942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329"/>
      <c r="O43" s="347"/>
      <c r="P43" s="341"/>
      <c r="Q43" s="329"/>
      <c r="R43" s="347"/>
      <c r="S43" s="343"/>
      <c r="T43" s="107"/>
      <c r="U43" s="112"/>
      <c r="V43" s="329"/>
      <c r="W43" s="345"/>
      <c r="X43" s="890"/>
      <c r="Z43" s="346"/>
    </row>
    <row r="44" spans="1:26" ht="12.75" customHeight="1" x14ac:dyDescent="0.25">
      <c r="A44" s="922"/>
      <c r="B44" s="942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329"/>
      <c r="O44" s="347"/>
      <c r="P44" s="341"/>
      <c r="Q44" s="329"/>
      <c r="R44" s="347"/>
      <c r="S44" s="343"/>
      <c r="T44" s="344"/>
      <c r="U44" s="112"/>
      <c r="V44" s="329"/>
      <c r="W44" s="345" t="s">
        <v>153</v>
      </c>
      <c r="X44" s="890"/>
      <c r="Z44" s="346"/>
    </row>
    <row r="45" spans="1:26" ht="12.75" customHeight="1" x14ac:dyDescent="0.25">
      <c r="A45" s="922"/>
      <c r="B45" s="942"/>
      <c r="C45" s="752">
        <f>'MN-Qtys'!J13</f>
        <v>48</v>
      </c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329"/>
      <c r="O45" s="347"/>
      <c r="P45" s="753">
        <f>'MN-Qtys'!J13</f>
        <v>48</v>
      </c>
      <c r="Q45" s="742"/>
      <c r="R45" s="747"/>
      <c r="S45" s="739">
        <v>614</v>
      </c>
      <c r="T45" s="758" t="s">
        <v>711</v>
      </c>
      <c r="U45" s="741">
        <f>SUM(C45:N45)</f>
        <v>48</v>
      </c>
      <c r="V45" s="742" t="s">
        <v>154</v>
      </c>
      <c r="W45" s="743" t="s">
        <v>155</v>
      </c>
      <c r="X45" s="890"/>
      <c r="Z45" s="346"/>
    </row>
    <row r="46" spans="1:26" ht="12.75" customHeight="1" x14ac:dyDescent="0.25">
      <c r="A46" s="922"/>
      <c r="B46" s="942"/>
      <c r="C46" s="752">
        <f>SUM('MN-Qtys'!$B$4:$D$6)</f>
        <v>32</v>
      </c>
      <c r="E46" s="752"/>
      <c r="F46" s="752"/>
      <c r="G46" s="752"/>
      <c r="H46" s="752"/>
      <c r="I46" s="752"/>
      <c r="J46" s="752"/>
      <c r="K46" s="752"/>
      <c r="L46" s="752"/>
      <c r="M46" s="752"/>
      <c r="N46" s="742"/>
      <c r="O46" s="747"/>
      <c r="P46" s="753">
        <f>SUM('MN-Qtys'!B4:D4,'MN-Qtys'!B6:D6)</f>
        <v>20</v>
      </c>
      <c r="Q46" s="742">
        <f>SUM('MN-Qtys'!B5:D5)</f>
        <v>12</v>
      </c>
      <c r="R46" s="747"/>
      <c r="S46" s="739">
        <v>614</v>
      </c>
      <c r="T46" s="758" t="s">
        <v>710</v>
      </c>
      <c r="U46" s="741">
        <f>SUM(C46:N46)</f>
        <v>32</v>
      </c>
      <c r="V46" s="742" t="s">
        <v>30</v>
      </c>
      <c r="W46" s="743" t="s">
        <v>695</v>
      </c>
      <c r="X46" s="890"/>
      <c r="Z46" s="346"/>
    </row>
    <row r="47" spans="1:26" ht="12.75" customHeight="1" x14ac:dyDescent="0.25">
      <c r="A47" s="922"/>
      <c r="B47" s="942"/>
      <c r="D47" s="286">
        <f>'MN-Qtys'!$J$9</f>
        <v>8</v>
      </c>
      <c r="E47" s="286"/>
      <c r="F47" s="286"/>
      <c r="G47" s="286"/>
      <c r="H47" s="286"/>
      <c r="I47" s="286"/>
      <c r="J47" s="286"/>
      <c r="K47" s="286"/>
      <c r="L47" s="286"/>
      <c r="M47" s="286"/>
      <c r="N47" s="840"/>
      <c r="O47" s="837"/>
      <c r="P47" s="286">
        <f>'MN-Qtys'!$J$9</f>
        <v>8</v>
      </c>
      <c r="Q47" s="840"/>
      <c r="R47" s="837"/>
      <c r="S47" s="838">
        <v>614</v>
      </c>
      <c r="T47" s="1277" t="s">
        <v>927</v>
      </c>
      <c r="U47" s="364">
        <f>SUM(D47:N47)</f>
        <v>8</v>
      </c>
      <c r="V47" s="840" t="s">
        <v>928</v>
      </c>
      <c r="W47" s="841" t="s">
        <v>926</v>
      </c>
      <c r="X47" s="947" t="str">
        <f>VLOOKUP($Y47,'Sheet Mgr'!$B$2:$I$58,8,FALSE)</f>
        <v>P.16</v>
      </c>
      <c r="Y47" t="s">
        <v>392</v>
      </c>
      <c r="Z47" s="346"/>
    </row>
    <row r="48" spans="1:26" ht="12.75" customHeight="1" x14ac:dyDescent="0.25">
      <c r="A48" s="922"/>
      <c r="B48" s="942"/>
      <c r="C48" s="107"/>
      <c r="D48" s="750">
        <f>'MN-Notes'!M65</f>
        <v>0.22</v>
      </c>
      <c r="E48" s="752"/>
      <c r="F48" s="752"/>
      <c r="G48" s="752"/>
      <c r="H48" s="752"/>
      <c r="I48" s="752"/>
      <c r="J48" s="752"/>
      <c r="K48" s="752"/>
      <c r="L48" s="752"/>
      <c r="M48" s="752"/>
      <c r="N48" s="742"/>
      <c r="O48" s="747"/>
      <c r="P48" s="745">
        <f>'MN-Notes'!M65</f>
        <v>0.22</v>
      </c>
      <c r="Q48" s="742"/>
      <c r="R48" s="747"/>
      <c r="S48" s="739">
        <v>614</v>
      </c>
      <c r="T48" s="758" t="s">
        <v>825</v>
      </c>
      <c r="U48" s="750">
        <f>SUM(C48:N48)</f>
        <v>0.22</v>
      </c>
      <c r="V48" s="742" t="s">
        <v>50</v>
      </c>
      <c r="W48" s="743" t="s">
        <v>826</v>
      </c>
      <c r="X48" s="890"/>
      <c r="Z48" s="346"/>
    </row>
    <row r="49" spans="1:26" ht="12.75" customHeight="1" x14ac:dyDescent="0.25">
      <c r="A49" s="922"/>
      <c r="B49" s="942"/>
      <c r="C49" s="107"/>
      <c r="D49" s="750">
        <f>'MN-Notes'!N65</f>
        <v>5.43</v>
      </c>
      <c r="E49" s="752"/>
      <c r="F49" s="752"/>
      <c r="G49" s="752"/>
      <c r="H49" s="752"/>
      <c r="I49" s="752"/>
      <c r="J49" s="752"/>
      <c r="K49" s="752"/>
      <c r="L49" s="752"/>
      <c r="M49" s="752"/>
      <c r="N49" s="742"/>
      <c r="O49" s="747"/>
      <c r="P49" s="745">
        <f>SUM('MN-Notes'!N25:N33,'MN-Notes'!N39:N42,'MN-Notes'!N45:N53)</f>
        <v>4.9899999999999993</v>
      </c>
      <c r="Q49" s="746">
        <f>SUM('MN-Notes'!N35:N37)</f>
        <v>0.44000000000000006</v>
      </c>
      <c r="R49" s="747"/>
      <c r="S49" s="739">
        <v>614</v>
      </c>
      <c r="T49" s="758" t="s">
        <v>701</v>
      </c>
      <c r="U49" s="750">
        <f>SUM(C49:N49)</f>
        <v>5.43</v>
      </c>
      <c r="V49" s="742" t="s">
        <v>50</v>
      </c>
      <c r="W49" s="743" t="s">
        <v>696</v>
      </c>
      <c r="X49" s="890"/>
      <c r="Z49" s="346"/>
    </row>
    <row r="50" spans="1:26" ht="12.75" customHeight="1" x14ac:dyDescent="0.25">
      <c r="A50" s="922"/>
      <c r="B50" s="942"/>
      <c r="C50" s="107"/>
      <c r="D50" s="750"/>
      <c r="E50" s="752"/>
      <c r="F50" s="752"/>
      <c r="G50" s="752"/>
      <c r="H50" s="752"/>
      <c r="I50" s="752"/>
      <c r="J50" s="752"/>
      <c r="K50" s="752"/>
      <c r="L50" s="752"/>
      <c r="M50" s="752"/>
      <c r="N50" s="742"/>
      <c r="O50" s="747"/>
      <c r="P50" s="745"/>
      <c r="Q50" s="746"/>
      <c r="R50" s="747"/>
      <c r="S50" s="739"/>
      <c r="T50" s="758"/>
      <c r="U50" s="750"/>
      <c r="V50" s="742"/>
      <c r="W50" s="743"/>
      <c r="X50" s="890"/>
      <c r="Z50" s="346"/>
    </row>
    <row r="51" spans="1:26" ht="12.75" customHeight="1" x14ac:dyDescent="0.25">
      <c r="A51" s="922"/>
      <c r="B51" s="942"/>
      <c r="C51" s="107"/>
      <c r="D51" s="750">
        <f>'MN-Notes'!O65</f>
        <v>3.42</v>
      </c>
      <c r="E51" s="752"/>
      <c r="F51" s="752"/>
      <c r="G51" s="752"/>
      <c r="H51" s="752"/>
      <c r="I51" s="752"/>
      <c r="J51" s="752"/>
      <c r="K51" s="752"/>
      <c r="L51" s="752"/>
      <c r="M51" s="752"/>
      <c r="N51" s="742"/>
      <c r="O51" s="747"/>
      <c r="P51" s="745">
        <f>SUM('MN-Notes'!O45:O53)</f>
        <v>3.42</v>
      </c>
      <c r="Q51" s="742"/>
      <c r="R51" s="747"/>
      <c r="S51" s="739">
        <v>614</v>
      </c>
      <c r="T51" s="758" t="s">
        <v>876</v>
      </c>
      <c r="U51" s="750">
        <f>SUM(C51:N51)</f>
        <v>3.42</v>
      </c>
      <c r="V51" s="742" t="s">
        <v>50</v>
      </c>
      <c r="W51" s="743" t="s">
        <v>827</v>
      </c>
      <c r="X51" s="890"/>
      <c r="Z51" s="346"/>
    </row>
    <row r="52" spans="1:26" ht="12.75" customHeight="1" x14ac:dyDescent="0.25">
      <c r="A52" s="922"/>
      <c r="B52" s="942"/>
      <c r="C52" s="107"/>
      <c r="D52" s="741">
        <f>'MN-Notes'!P65</f>
        <v>2834</v>
      </c>
      <c r="E52" s="752"/>
      <c r="F52" s="752"/>
      <c r="G52" s="752"/>
      <c r="H52" s="752"/>
      <c r="I52" s="752"/>
      <c r="J52" s="752"/>
      <c r="K52" s="752"/>
      <c r="L52" s="752"/>
      <c r="M52" s="741"/>
      <c r="N52" s="742"/>
      <c r="O52" s="747"/>
      <c r="P52" s="736">
        <f>'MN-Notes'!P65</f>
        <v>2834</v>
      </c>
      <c r="Q52" s="742"/>
      <c r="R52" s="747"/>
      <c r="S52" s="739">
        <v>614</v>
      </c>
      <c r="T52" s="758" t="s">
        <v>702</v>
      </c>
      <c r="U52" s="741">
        <f>SUM(C52:N52)</f>
        <v>2834</v>
      </c>
      <c r="V52" s="742" t="s">
        <v>3</v>
      </c>
      <c r="W52" s="743" t="s">
        <v>697</v>
      </c>
      <c r="X52" s="890"/>
      <c r="Z52" s="346"/>
    </row>
    <row r="53" spans="1:26" ht="12.75" customHeight="1" x14ac:dyDescent="0.25">
      <c r="A53" s="922"/>
      <c r="B53" s="942"/>
      <c r="C53" s="107"/>
      <c r="D53" s="741">
        <f>'MN-Notes'!Q65</f>
        <v>113.4</v>
      </c>
      <c r="E53" s="752"/>
      <c r="F53" s="752"/>
      <c r="G53" s="752"/>
      <c r="H53" s="752"/>
      <c r="I53" s="752"/>
      <c r="J53" s="752"/>
      <c r="K53" s="752"/>
      <c r="L53" s="752"/>
      <c r="M53" s="741"/>
      <c r="N53" s="742"/>
      <c r="O53" s="747"/>
      <c r="P53" s="736">
        <f>'MN-Notes'!Q65</f>
        <v>113.4</v>
      </c>
      <c r="Q53" s="742"/>
      <c r="R53" s="747"/>
      <c r="S53" s="739">
        <v>614</v>
      </c>
      <c r="T53" s="758" t="s">
        <v>708</v>
      </c>
      <c r="U53" s="741">
        <f>SUM(C53:N53)</f>
        <v>113.4</v>
      </c>
      <c r="V53" s="742" t="s">
        <v>3</v>
      </c>
      <c r="W53" s="743" t="s">
        <v>709</v>
      </c>
      <c r="X53" s="890"/>
      <c r="Z53" s="346"/>
    </row>
    <row r="54" spans="1:26" ht="12.75" customHeight="1" x14ac:dyDescent="0.25">
      <c r="A54" s="922"/>
      <c r="B54" s="942"/>
      <c r="C54" s="107"/>
      <c r="D54" s="741">
        <f>'MN-Notes'!R65</f>
        <v>174</v>
      </c>
      <c r="E54" s="752"/>
      <c r="F54" s="752"/>
      <c r="G54" s="752"/>
      <c r="H54" s="752"/>
      <c r="I54" s="752"/>
      <c r="J54" s="752"/>
      <c r="K54" s="752"/>
      <c r="L54" s="752"/>
      <c r="M54" s="741"/>
      <c r="N54" s="742"/>
      <c r="O54" s="747"/>
      <c r="P54" s="736">
        <f>'MN-Notes'!R65</f>
        <v>174</v>
      </c>
      <c r="Q54" s="742"/>
      <c r="R54" s="747"/>
      <c r="S54" s="739">
        <v>614</v>
      </c>
      <c r="T54" s="758" t="s">
        <v>703</v>
      </c>
      <c r="U54" s="741">
        <f>SUM(C54:N54)</f>
        <v>174</v>
      </c>
      <c r="V54" s="742" t="s">
        <v>3</v>
      </c>
      <c r="W54" s="743" t="s">
        <v>698</v>
      </c>
      <c r="X54" s="890"/>
      <c r="Z54" s="346"/>
    </row>
    <row r="55" spans="1:26" ht="12.75" customHeight="1" x14ac:dyDescent="0.25">
      <c r="A55" s="922"/>
      <c r="B55" s="942"/>
      <c r="C55" s="107"/>
      <c r="D55" s="741">
        <f>'MN-Notes'!S65</f>
        <v>660</v>
      </c>
      <c r="E55" s="752"/>
      <c r="F55" s="752"/>
      <c r="G55" s="752"/>
      <c r="H55" s="752"/>
      <c r="I55" s="752"/>
      <c r="J55" s="752"/>
      <c r="K55" s="752"/>
      <c r="L55" s="752"/>
      <c r="M55" s="741"/>
      <c r="N55" s="742"/>
      <c r="O55" s="747"/>
      <c r="P55" s="736">
        <f>'MN-Notes'!S65</f>
        <v>660</v>
      </c>
      <c r="Q55" s="742"/>
      <c r="R55" s="747"/>
      <c r="S55" s="739">
        <v>614</v>
      </c>
      <c r="T55" s="758" t="s">
        <v>704</v>
      </c>
      <c r="U55" s="741">
        <f>SUM(C55:N55)</f>
        <v>660</v>
      </c>
      <c r="V55" s="742" t="s">
        <v>3</v>
      </c>
      <c r="W55" s="743" t="s">
        <v>705</v>
      </c>
      <c r="X55" s="890"/>
      <c r="Z55" s="346"/>
    </row>
    <row r="56" spans="1:26" ht="12.75" customHeight="1" x14ac:dyDescent="0.25">
      <c r="A56" s="922"/>
      <c r="B56" s="942"/>
      <c r="C56" s="107"/>
      <c r="D56" s="741"/>
      <c r="E56" s="752"/>
      <c r="F56" s="752"/>
      <c r="G56" s="752"/>
      <c r="H56" s="752"/>
      <c r="I56" s="752"/>
      <c r="J56" s="752"/>
      <c r="K56" s="752"/>
      <c r="L56" s="752"/>
      <c r="M56" s="741"/>
      <c r="N56" s="742"/>
      <c r="O56" s="747"/>
      <c r="P56" s="736"/>
      <c r="Q56" s="742"/>
      <c r="R56" s="747"/>
      <c r="S56" s="739"/>
      <c r="T56" s="758"/>
      <c r="U56" s="741"/>
      <c r="V56" s="742"/>
      <c r="W56" s="743"/>
      <c r="X56" s="890"/>
      <c r="Z56" s="346"/>
    </row>
    <row r="57" spans="1:26" ht="12.75" customHeight="1" x14ac:dyDescent="0.25">
      <c r="A57" s="922"/>
      <c r="B57" s="942"/>
      <c r="C57" s="107"/>
      <c r="D57" s="741">
        <f>'MN-Notes'!T65</f>
        <v>2</v>
      </c>
      <c r="E57" s="752"/>
      <c r="F57" s="752"/>
      <c r="G57" s="752"/>
      <c r="H57" s="752"/>
      <c r="I57" s="752"/>
      <c r="J57" s="752"/>
      <c r="K57" s="752"/>
      <c r="L57" s="752"/>
      <c r="M57" s="741"/>
      <c r="N57" s="742"/>
      <c r="O57" s="747"/>
      <c r="P57" s="736">
        <f>'MN-Notes'!T65</f>
        <v>2</v>
      </c>
      <c r="Q57" s="742"/>
      <c r="R57" s="747"/>
      <c r="S57" s="739">
        <v>614</v>
      </c>
      <c r="T57" s="758" t="s">
        <v>707</v>
      </c>
      <c r="U57" s="741">
        <f>SUM(C57:N57)</f>
        <v>2</v>
      </c>
      <c r="V57" s="742" t="s">
        <v>30</v>
      </c>
      <c r="W57" s="743" t="s">
        <v>706</v>
      </c>
      <c r="X57" s="890"/>
      <c r="Z57" s="346"/>
    </row>
    <row r="58" spans="1:26" ht="12.75" customHeight="1" x14ac:dyDescent="0.25">
      <c r="A58" s="922"/>
      <c r="B58" s="942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12"/>
      <c r="N58" s="329"/>
      <c r="O58" s="347"/>
      <c r="P58" s="341"/>
      <c r="Q58" s="329"/>
      <c r="R58" s="347"/>
      <c r="S58" s="343"/>
      <c r="T58" s="344"/>
      <c r="U58" s="112"/>
      <c r="V58" s="329"/>
      <c r="W58" s="330"/>
      <c r="X58" s="890"/>
      <c r="Z58" s="346"/>
    </row>
    <row r="59" spans="1:26" ht="12.75" customHeight="1" x14ac:dyDescent="0.25">
      <c r="A59" s="922"/>
      <c r="B59" s="942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12"/>
      <c r="N59" s="329"/>
      <c r="O59" s="347"/>
      <c r="P59" s="341"/>
      <c r="Q59" s="271"/>
      <c r="R59" s="269"/>
      <c r="S59" s="343"/>
      <c r="T59" s="344"/>
      <c r="U59" s="112"/>
      <c r="V59" s="329"/>
      <c r="W59" s="345" t="s">
        <v>156</v>
      </c>
      <c r="X59" s="890"/>
      <c r="Z59" s="346"/>
    </row>
    <row r="60" spans="1:26" ht="12.75" customHeight="1" x14ac:dyDescent="0.25">
      <c r="A60" s="922"/>
      <c r="B60" s="942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12"/>
      <c r="N60" s="329"/>
      <c r="O60" s="347"/>
      <c r="P60" s="753" t="s">
        <v>160</v>
      </c>
      <c r="Q60" s="755" t="s">
        <v>160</v>
      </c>
      <c r="R60" s="754" t="s">
        <v>160</v>
      </c>
      <c r="S60" s="739">
        <v>614</v>
      </c>
      <c r="T60" s="758" t="s">
        <v>699</v>
      </c>
      <c r="U60" s="741" t="s">
        <v>160</v>
      </c>
      <c r="V60" s="742"/>
      <c r="W60" s="743" t="s">
        <v>157</v>
      </c>
      <c r="X60" s="890"/>
      <c r="Z60" s="346"/>
    </row>
    <row r="61" spans="1:26" ht="12.75" customHeight="1" x14ac:dyDescent="0.25">
      <c r="A61" s="922"/>
      <c r="B61" s="942"/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12"/>
      <c r="N61" s="329"/>
      <c r="O61" s="347"/>
      <c r="P61" s="753" t="s">
        <v>160</v>
      </c>
      <c r="Q61" s="755" t="s">
        <v>160</v>
      </c>
      <c r="R61" s="754" t="s">
        <v>160</v>
      </c>
      <c r="S61" s="739">
        <v>623</v>
      </c>
      <c r="T61" s="758" t="s">
        <v>700</v>
      </c>
      <c r="U61" s="741" t="s">
        <v>160</v>
      </c>
      <c r="V61" s="742"/>
      <c r="W61" s="743" t="s">
        <v>158</v>
      </c>
      <c r="X61" s="947" t="str">
        <f>VLOOKUP($Y61,'Sheet Mgr'!$B$2:$I$58,8,FALSE)</f>
        <v>P.13</v>
      </c>
      <c r="Y61" t="s">
        <v>618</v>
      </c>
      <c r="Z61" s="346"/>
    </row>
    <row r="62" spans="1:26" ht="12.75" customHeight="1" x14ac:dyDescent="0.25">
      <c r="A62" s="922"/>
      <c r="B62" s="942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12"/>
      <c r="N62" s="329"/>
      <c r="O62" s="347"/>
      <c r="P62" s="753" t="s">
        <v>160</v>
      </c>
      <c r="Q62" s="755" t="s">
        <v>160</v>
      </c>
      <c r="R62" s="754" t="s">
        <v>160</v>
      </c>
      <c r="S62" s="739">
        <v>624</v>
      </c>
      <c r="T62" s="758" t="s">
        <v>35</v>
      </c>
      <c r="U62" s="741" t="s">
        <v>160</v>
      </c>
      <c r="V62" s="742"/>
      <c r="W62" s="743" t="s">
        <v>159</v>
      </c>
      <c r="X62" s="890"/>
      <c r="Z62" s="346"/>
    </row>
    <row r="63" spans="1:26" ht="12.75" customHeight="1" x14ac:dyDescent="0.25">
      <c r="A63" s="922"/>
      <c r="B63" s="942"/>
      <c r="C63" s="107"/>
      <c r="D63" s="107"/>
      <c r="E63" s="107"/>
      <c r="F63" s="107"/>
      <c r="G63" s="107"/>
      <c r="H63" s="107"/>
      <c r="I63" s="107"/>
      <c r="J63" s="112"/>
      <c r="K63" s="112"/>
      <c r="L63" s="329"/>
      <c r="M63" s="329"/>
      <c r="N63" s="329"/>
      <c r="O63" s="347"/>
      <c r="P63" s="341"/>
      <c r="Q63" s="329"/>
      <c r="R63" s="347"/>
      <c r="S63" s="343"/>
      <c r="T63" s="107"/>
      <c r="U63" s="112"/>
      <c r="V63" s="329"/>
      <c r="W63" s="330"/>
      <c r="X63" s="890"/>
      <c r="Z63" s="346"/>
    </row>
    <row r="64" spans="1:26" ht="12.75" customHeight="1" x14ac:dyDescent="0.25">
      <c r="A64" s="922"/>
      <c r="B64" s="942"/>
      <c r="C64" s="107"/>
      <c r="D64" s="107"/>
      <c r="E64" s="107"/>
      <c r="F64" s="107"/>
      <c r="G64" s="107"/>
      <c r="H64" s="107"/>
      <c r="I64" s="107"/>
      <c r="J64" s="112"/>
      <c r="K64" s="112"/>
      <c r="L64" s="329"/>
      <c r="M64" s="329"/>
      <c r="N64" s="329"/>
      <c r="O64" s="347"/>
      <c r="P64" s="341"/>
      <c r="Q64" s="329"/>
      <c r="R64" s="347"/>
      <c r="S64" s="343"/>
      <c r="T64" s="107"/>
      <c r="U64" s="112"/>
      <c r="V64" s="329"/>
      <c r="W64" s="330"/>
      <c r="X64" s="890"/>
      <c r="Z64" s="346"/>
    </row>
    <row r="65" spans="1:26" ht="12.75" customHeight="1" x14ac:dyDescent="0.25">
      <c r="A65" s="922"/>
      <c r="B65" s="942"/>
      <c r="C65" s="107"/>
      <c r="D65" s="107"/>
      <c r="E65" s="107"/>
      <c r="F65" s="107"/>
      <c r="G65" s="107"/>
      <c r="H65" s="107"/>
      <c r="I65" s="107"/>
      <c r="J65" s="112"/>
      <c r="K65" s="112"/>
      <c r="L65" s="329"/>
      <c r="M65" s="329"/>
      <c r="N65" s="329"/>
      <c r="O65" s="347"/>
      <c r="P65" s="341"/>
      <c r="Q65" s="329"/>
      <c r="R65" s="347"/>
      <c r="S65" s="343"/>
      <c r="T65" s="107"/>
      <c r="U65" s="112"/>
      <c r="V65" s="329"/>
      <c r="W65" s="330"/>
      <c r="X65" s="890"/>
      <c r="Z65" s="346"/>
    </row>
    <row r="66" spans="1:26" ht="12.75" customHeight="1" x14ac:dyDescent="0.25">
      <c r="A66" s="922"/>
      <c r="B66" s="942"/>
      <c r="C66" s="107"/>
      <c r="D66" s="107"/>
      <c r="E66" s="107"/>
      <c r="F66" s="107"/>
      <c r="G66" s="107"/>
      <c r="H66" s="107"/>
      <c r="I66" s="107"/>
      <c r="J66" s="112"/>
      <c r="K66" s="112"/>
      <c r="L66" s="329"/>
      <c r="M66" s="329"/>
      <c r="N66" s="329"/>
      <c r="O66" s="347"/>
      <c r="P66" s="341"/>
      <c r="Q66" s="329"/>
      <c r="R66" s="347"/>
      <c r="S66" s="343"/>
      <c r="T66" s="107"/>
      <c r="U66" s="112"/>
      <c r="V66" s="329"/>
      <c r="W66" s="330"/>
      <c r="X66" s="890"/>
      <c r="Z66" s="346"/>
    </row>
    <row r="67" spans="1:26" ht="12.75" customHeight="1" x14ac:dyDescent="0.25">
      <c r="A67" s="922"/>
      <c r="B67" s="942"/>
      <c r="C67" s="107"/>
      <c r="D67" s="107"/>
      <c r="E67" s="107"/>
      <c r="F67" s="107"/>
      <c r="G67" s="107"/>
      <c r="H67" s="107"/>
      <c r="I67" s="107"/>
      <c r="J67" s="112"/>
      <c r="K67" s="112"/>
      <c r="L67" s="329"/>
      <c r="M67" s="329"/>
      <c r="N67" s="329"/>
      <c r="O67" s="347"/>
      <c r="P67" s="341"/>
      <c r="Q67" s="329"/>
      <c r="R67" s="347"/>
      <c r="S67" s="343"/>
      <c r="T67" s="107"/>
      <c r="U67" s="112"/>
      <c r="V67" s="329"/>
      <c r="W67" s="330"/>
      <c r="X67" s="890"/>
      <c r="Z67" s="346"/>
    </row>
    <row r="68" spans="1:26" ht="12.75" customHeight="1" x14ac:dyDescent="0.25">
      <c r="A68" s="922"/>
      <c r="B68" s="942"/>
      <c r="C68" s="107"/>
      <c r="D68" s="107"/>
      <c r="E68" s="107"/>
      <c r="F68" s="107"/>
      <c r="G68" s="107"/>
      <c r="H68" s="107"/>
      <c r="I68" s="107"/>
      <c r="J68" s="112"/>
      <c r="K68" s="112"/>
      <c r="L68" s="329"/>
      <c r="M68" s="329"/>
      <c r="N68" s="329"/>
      <c r="O68" s="347"/>
      <c r="P68" s="341"/>
      <c r="Q68" s="329"/>
      <c r="R68" s="347"/>
      <c r="S68" s="343"/>
      <c r="T68" s="107"/>
      <c r="U68" s="112"/>
      <c r="V68" s="329"/>
      <c r="W68" s="330"/>
      <c r="X68" s="890"/>
      <c r="Z68" s="346"/>
    </row>
    <row r="69" spans="1:26" ht="12.75" customHeight="1" x14ac:dyDescent="0.25">
      <c r="A69" s="922"/>
      <c r="B69" s="942"/>
      <c r="C69" s="107"/>
      <c r="D69" s="107"/>
      <c r="E69" s="107"/>
      <c r="F69" s="107"/>
      <c r="G69" s="107"/>
      <c r="H69" s="107"/>
      <c r="I69" s="107"/>
      <c r="J69" s="112"/>
      <c r="K69" s="112"/>
      <c r="L69" s="329"/>
      <c r="M69" s="329"/>
      <c r="N69" s="329"/>
      <c r="O69" s="347"/>
      <c r="P69" s="341"/>
      <c r="Q69" s="271"/>
      <c r="R69" s="269"/>
      <c r="S69" s="343"/>
      <c r="T69" s="107"/>
      <c r="U69" s="112"/>
      <c r="V69" s="329"/>
      <c r="W69" s="330"/>
      <c r="X69" s="890"/>
      <c r="Z69" s="346"/>
    </row>
    <row r="70" spans="1:26" ht="12.75" customHeight="1" x14ac:dyDescent="0.25">
      <c r="A70" s="922"/>
      <c r="B70" s="942"/>
      <c r="C70" s="107"/>
      <c r="D70" s="107"/>
      <c r="E70" s="107"/>
      <c r="F70" s="107"/>
      <c r="G70" s="107"/>
      <c r="H70" s="107"/>
      <c r="I70" s="107"/>
      <c r="J70" s="112"/>
      <c r="K70" s="112"/>
      <c r="L70" s="329"/>
      <c r="M70" s="329"/>
      <c r="N70" s="329"/>
      <c r="O70" s="347"/>
      <c r="P70" s="341"/>
      <c r="Q70" s="271"/>
      <c r="R70" s="269"/>
      <c r="S70" s="343"/>
      <c r="T70" s="107"/>
      <c r="U70" s="112"/>
      <c r="V70" s="329"/>
      <c r="W70" s="330"/>
      <c r="X70" s="890"/>
      <c r="Z70" s="346"/>
    </row>
    <row r="71" spans="1:26" ht="12.75" customHeight="1" x14ac:dyDescent="0.25">
      <c r="A71" s="922"/>
      <c r="B71" s="942"/>
      <c r="C71" s="107"/>
      <c r="D71" s="107"/>
      <c r="E71" s="107"/>
      <c r="F71" s="107"/>
      <c r="G71" s="107"/>
      <c r="H71" s="107"/>
      <c r="I71" s="107"/>
      <c r="J71" s="112"/>
      <c r="K71" s="112"/>
      <c r="L71" s="329"/>
      <c r="M71" s="329"/>
      <c r="N71" s="329"/>
      <c r="O71" s="347"/>
      <c r="P71" s="341"/>
      <c r="Q71" s="271"/>
      <c r="R71" s="269"/>
      <c r="S71" s="343"/>
      <c r="T71" s="107"/>
      <c r="U71" s="112"/>
      <c r="V71" s="329"/>
      <c r="W71" s="330"/>
      <c r="X71" s="890"/>
      <c r="Z71" s="346"/>
    </row>
    <row r="72" spans="1:26" ht="12.75" customHeight="1" x14ac:dyDescent="0.25">
      <c r="A72" s="922"/>
      <c r="B72" s="942"/>
      <c r="C72" s="107"/>
      <c r="D72" s="107"/>
      <c r="E72" s="107"/>
      <c r="F72" s="107"/>
      <c r="G72" s="107"/>
      <c r="H72" s="107"/>
      <c r="I72" s="107"/>
      <c r="J72" s="112"/>
      <c r="K72" s="112"/>
      <c r="L72" s="329"/>
      <c r="M72" s="329"/>
      <c r="N72" s="329"/>
      <c r="O72" s="347"/>
      <c r="P72" s="341"/>
      <c r="Q72" s="271"/>
      <c r="R72" s="269"/>
      <c r="S72" s="343"/>
      <c r="T72" s="107"/>
      <c r="U72" s="112"/>
      <c r="V72" s="329"/>
      <c r="W72" s="330"/>
      <c r="X72" s="890"/>
      <c r="Z72" s="346"/>
    </row>
    <row r="73" spans="1:26" ht="12.75" customHeight="1" x14ac:dyDescent="0.25">
      <c r="A73" s="922"/>
      <c r="B73" s="942"/>
      <c r="C73" s="107"/>
      <c r="D73" s="107"/>
      <c r="E73" s="107"/>
      <c r="F73" s="107"/>
      <c r="G73" s="107"/>
      <c r="H73" s="107"/>
      <c r="I73" s="107"/>
      <c r="J73" s="112"/>
      <c r="K73" s="112"/>
      <c r="L73" s="329"/>
      <c r="M73" s="329"/>
      <c r="N73" s="329"/>
      <c r="O73" s="347"/>
      <c r="P73" s="341"/>
      <c r="Q73" s="271"/>
      <c r="R73" s="269"/>
      <c r="S73" s="343"/>
      <c r="T73" s="107"/>
      <c r="U73" s="112"/>
      <c r="V73" s="329"/>
      <c r="W73" s="330"/>
      <c r="X73" s="890"/>
      <c r="Z73" s="346"/>
    </row>
    <row r="74" spans="1:26" ht="12.75" customHeight="1" x14ac:dyDescent="0.25">
      <c r="A74" s="922"/>
      <c r="B74" s="942"/>
      <c r="C74" s="107"/>
      <c r="D74" s="107"/>
      <c r="E74" s="107"/>
      <c r="F74" s="107"/>
      <c r="G74" s="107"/>
      <c r="H74" s="107"/>
      <c r="I74" s="107"/>
      <c r="J74" s="112"/>
      <c r="K74" s="112"/>
      <c r="L74" s="329"/>
      <c r="M74" s="329"/>
      <c r="N74" s="329"/>
      <c r="O74" s="347"/>
      <c r="P74" s="341"/>
      <c r="Q74" s="271"/>
      <c r="R74" s="269"/>
      <c r="S74" s="343"/>
      <c r="T74" s="107"/>
      <c r="U74" s="112"/>
      <c r="V74" s="329"/>
      <c r="W74" s="330"/>
      <c r="X74" s="890"/>
      <c r="Z74" s="346"/>
    </row>
    <row r="75" spans="1:26" ht="12.75" customHeight="1" x14ac:dyDescent="0.25">
      <c r="A75" s="922"/>
      <c r="B75" s="942"/>
      <c r="C75" s="107"/>
      <c r="D75" s="107"/>
      <c r="E75" s="107"/>
      <c r="F75" s="107"/>
      <c r="G75" s="107"/>
      <c r="H75" s="107"/>
      <c r="I75" s="107"/>
      <c r="J75" s="107"/>
      <c r="K75" s="107"/>
      <c r="L75" s="329"/>
      <c r="M75" s="329"/>
      <c r="N75" s="329"/>
      <c r="O75" s="347"/>
      <c r="P75" s="341"/>
      <c r="Q75" s="271"/>
      <c r="R75" s="269"/>
      <c r="S75" s="343"/>
      <c r="T75" s="107"/>
      <c r="U75" s="112"/>
      <c r="V75" s="329"/>
      <c r="W75" s="330"/>
      <c r="X75" s="890"/>
      <c r="Z75" s="346"/>
    </row>
    <row r="76" spans="1:26" ht="12.75" customHeight="1" thickBot="1" x14ac:dyDescent="0.3">
      <c r="A76" s="923"/>
      <c r="B76" s="943"/>
      <c r="C76" s="100"/>
      <c r="D76" s="100"/>
      <c r="E76" s="100"/>
      <c r="F76" s="100"/>
      <c r="G76" s="100"/>
      <c r="H76" s="100"/>
      <c r="I76" s="100"/>
      <c r="J76" s="100"/>
      <c r="K76" s="100"/>
      <c r="L76" s="362"/>
      <c r="M76" s="362"/>
      <c r="N76" s="362"/>
      <c r="O76" s="101"/>
      <c r="P76" s="328"/>
      <c r="Q76" s="900"/>
      <c r="R76" s="901"/>
      <c r="S76" s="409"/>
      <c r="T76" s="100"/>
      <c r="U76" s="891"/>
      <c r="V76" s="362"/>
      <c r="W76" s="902"/>
      <c r="X76" s="899"/>
      <c r="Z76" s="346"/>
    </row>
    <row r="77" spans="1:26" ht="12.75" customHeight="1" x14ac:dyDescent="0.25">
      <c r="Z77" s="346"/>
    </row>
    <row r="78" spans="1:26" ht="12.75" customHeight="1" x14ac:dyDescent="0.25"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1"/>
      <c r="Q78" s="11"/>
      <c r="R78" s="11"/>
      <c r="Z78" s="346"/>
    </row>
    <row r="79" spans="1:26" ht="12.75" customHeight="1" x14ac:dyDescent="0.25">
      <c r="A79" t="s">
        <v>413</v>
      </c>
      <c r="B79" t="s">
        <v>618</v>
      </c>
      <c r="C79" t="s">
        <v>391</v>
      </c>
      <c r="D79" t="s">
        <v>392</v>
      </c>
      <c r="E79" t="s">
        <v>454</v>
      </c>
      <c r="F79" t="s">
        <v>457</v>
      </c>
      <c r="G79" t="s">
        <v>459</v>
      </c>
      <c r="H79" t="s">
        <v>460</v>
      </c>
      <c r="I79" t="s">
        <v>461</v>
      </c>
      <c r="J79" t="s">
        <v>463</v>
      </c>
      <c r="K79" t="s">
        <v>464</v>
      </c>
      <c r="L79" t="s">
        <v>682</v>
      </c>
      <c r="M79" t="s">
        <v>467</v>
      </c>
      <c r="N79" t="s">
        <v>469</v>
      </c>
      <c r="O79" t="s">
        <v>896</v>
      </c>
      <c r="P79" s="11"/>
      <c r="Q79" s="11"/>
      <c r="R79" s="11"/>
      <c r="Z79" s="346"/>
    </row>
    <row r="80" spans="1:26" ht="12.75" customHeight="1" x14ac:dyDescent="0.25">
      <c r="Z80" s="346"/>
    </row>
    <row r="81" spans="24:26" ht="12.75" customHeight="1" x14ac:dyDescent="0.25">
      <c r="Z81" s="346"/>
    </row>
    <row r="82" spans="24:26" ht="12.75" customHeight="1" x14ac:dyDescent="0.25">
      <c r="Z82" s="346"/>
    </row>
    <row r="83" spans="24:26" ht="12.75" customHeight="1" x14ac:dyDescent="0.25">
      <c r="Z83" s="346"/>
    </row>
    <row r="84" spans="24:26" s="1" customFormat="1" ht="12.75" customHeight="1" x14ac:dyDescent="0.25">
      <c r="X84"/>
      <c r="Y84" s="19"/>
      <c r="Z84" s="346"/>
    </row>
    <row r="85" spans="24:26" s="1" customFormat="1" ht="12.75" customHeight="1" x14ac:dyDescent="0.25">
      <c r="X85"/>
      <c r="Y85" s="19"/>
      <c r="Z85" s="346"/>
    </row>
    <row r="86" spans="24:26" s="1" customFormat="1" ht="12.75" customHeight="1" x14ac:dyDescent="0.25">
      <c r="X86"/>
      <c r="Y86" s="19"/>
      <c r="Z86" s="346"/>
    </row>
    <row r="87" spans="24:26" s="1" customFormat="1" ht="12.75" customHeight="1" x14ac:dyDescent="0.25">
      <c r="X87"/>
      <c r="Y87" s="19"/>
      <c r="Z87" s="346"/>
    </row>
    <row r="88" spans="24:26" s="1" customFormat="1" ht="12.75" customHeight="1" x14ac:dyDescent="0.25">
      <c r="X88"/>
      <c r="Y88" s="19"/>
      <c r="Z88" s="346"/>
    </row>
    <row r="89" spans="24:26" s="1" customFormat="1" ht="12.75" customHeight="1" x14ac:dyDescent="0.25">
      <c r="X89"/>
      <c r="Y89" s="19"/>
      <c r="Z89" s="346"/>
    </row>
    <row r="90" spans="24:26" s="1" customFormat="1" ht="12.75" customHeight="1" x14ac:dyDescent="0.25">
      <c r="X90"/>
      <c r="Y90" s="19"/>
      <c r="Z90" s="346"/>
    </row>
    <row r="91" spans="24:26" s="1" customFormat="1" ht="12.75" customHeight="1" x14ac:dyDescent="0.25">
      <c r="X91"/>
      <c r="Y91" s="19"/>
      <c r="Z91" s="346"/>
    </row>
    <row r="92" spans="24:26" s="1" customFormat="1" ht="12.75" customHeight="1" x14ac:dyDescent="0.25">
      <c r="X92"/>
      <c r="Y92" s="19"/>
      <c r="Z92" s="346"/>
    </row>
    <row r="93" spans="24:26" s="1" customFormat="1" ht="12.75" customHeight="1" x14ac:dyDescent="0.25">
      <c r="X93"/>
      <c r="Y93" s="19"/>
      <c r="Z93" s="346"/>
    </row>
    <row r="94" spans="24:26" s="1" customFormat="1" ht="12.75" customHeight="1" x14ac:dyDescent="0.25">
      <c r="X94"/>
      <c r="Y94" s="19"/>
      <c r="Z94" s="346"/>
    </row>
    <row r="95" spans="24:26" s="1" customFormat="1" ht="12.75" customHeight="1" x14ac:dyDescent="0.25">
      <c r="X95"/>
      <c r="Y95" s="19"/>
      <c r="Z95" s="346"/>
    </row>
    <row r="96" spans="24:26" s="1" customFormat="1" ht="12.75" customHeight="1" x14ac:dyDescent="0.25">
      <c r="X96"/>
      <c r="Y96" s="19"/>
      <c r="Z96" s="346"/>
    </row>
    <row r="97" spans="24:26" s="1" customFormat="1" ht="12.75" customHeight="1" x14ac:dyDescent="0.25">
      <c r="X97"/>
      <c r="Y97" s="19"/>
      <c r="Z97" s="346"/>
    </row>
    <row r="98" spans="24:26" s="1" customFormat="1" ht="12.75" customHeight="1" x14ac:dyDescent="0.25">
      <c r="X98"/>
      <c r="Y98" s="19"/>
      <c r="Z98" s="346"/>
    </row>
    <row r="99" spans="24:26" s="1" customFormat="1" ht="12.75" customHeight="1" x14ac:dyDescent="0.25">
      <c r="X99"/>
      <c r="Y99" s="19"/>
      <c r="Z99" s="346"/>
    </row>
    <row r="100" spans="24:26" s="1" customFormat="1" ht="12.75" customHeight="1" x14ac:dyDescent="0.25">
      <c r="X100"/>
      <c r="Y100" s="19"/>
      <c r="Z100" s="346"/>
    </row>
    <row r="101" spans="24:26" s="1" customFormat="1" ht="12.75" customHeight="1" x14ac:dyDescent="0.25">
      <c r="X101"/>
      <c r="Y101" s="19"/>
      <c r="Z101" s="346"/>
    </row>
    <row r="102" spans="24:26" s="1" customFormat="1" ht="12.75" customHeight="1" x14ac:dyDescent="0.25">
      <c r="X102"/>
      <c r="Y102" s="19"/>
      <c r="Z102" s="346"/>
    </row>
    <row r="103" spans="24:26" s="1" customFormat="1" ht="12.75" customHeight="1" x14ac:dyDescent="0.25">
      <c r="X103"/>
      <c r="Y103" s="19"/>
      <c r="Z103" s="346"/>
    </row>
    <row r="104" spans="24:26" s="1" customFormat="1" ht="12.75" customHeight="1" x14ac:dyDescent="0.25">
      <c r="X104"/>
      <c r="Y104" s="19"/>
      <c r="Z104" s="346"/>
    </row>
    <row r="105" spans="24:26" s="1" customFormat="1" ht="12.75" customHeight="1" x14ac:dyDescent="0.25">
      <c r="X105"/>
      <c r="Y105" s="19"/>
    </row>
    <row r="106" spans="24:26" s="1" customFormat="1" ht="12.75" customHeight="1" x14ac:dyDescent="0.25">
      <c r="X106"/>
      <c r="Y106" s="19"/>
    </row>
    <row r="107" spans="24:26" s="1" customFormat="1" ht="12.75" customHeight="1" x14ac:dyDescent="0.25">
      <c r="X107"/>
      <c r="Y107" s="19"/>
    </row>
    <row r="108" spans="24:26" s="1" customFormat="1" ht="12.75" customHeight="1" x14ac:dyDescent="0.25">
      <c r="X108"/>
      <c r="Y108" s="19"/>
    </row>
    <row r="109" spans="24:26" s="1" customFormat="1" ht="12.75" customHeight="1" x14ac:dyDescent="0.25">
      <c r="X109"/>
      <c r="Y109" s="19"/>
    </row>
    <row r="110" spans="24:26" s="1" customFormat="1" ht="12.75" customHeight="1" x14ac:dyDescent="0.25">
      <c r="X110"/>
      <c r="Y110" s="19"/>
    </row>
    <row r="111" spans="24:26" s="1" customFormat="1" ht="12.75" customHeight="1" x14ac:dyDescent="0.25">
      <c r="X111"/>
      <c r="Y111" s="19"/>
    </row>
    <row r="112" spans="24:26" s="1" customFormat="1" ht="12.75" customHeight="1" x14ac:dyDescent="0.25">
      <c r="X112"/>
      <c r="Y112" s="19"/>
    </row>
    <row r="113" spans="24:26" s="1" customFormat="1" ht="12.75" customHeight="1" x14ac:dyDescent="0.25">
      <c r="X113"/>
      <c r="Y113" s="19"/>
    </row>
    <row r="114" spans="24:26" s="1" customFormat="1" ht="12.75" customHeight="1" x14ac:dyDescent="0.25">
      <c r="X114"/>
      <c r="Y114" s="19"/>
    </row>
    <row r="115" spans="24:26" s="1" customFormat="1" ht="12.75" customHeight="1" x14ac:dyDescent="0.25">
      <c r="X115"/>
      <c r="Y115" s="19"/>
    </row>
    <row r="116" spans="24:26" s="1" customFormat="1" ht="12.75" customHeight="1" x14ac:dyDescent="0.25">
      <c r="X116"/>
      <c r="Y116" s="19"/>
    </row>
    <row r="117" spans="24:26" s="1" customFormat="1" ht="12.75" customHeight="1" x14ac:dyDescent="0.25">
      <c r="X117"/>
      <c r="Y117" s="19"/>
    </row>
    <row r="118" spans="24:26" s="1" customFormat="1" ht="12.75" customHeight="1" x14ac:dyDescent="0.25">
      <c r="X118"/>
      <c r="Y118" s="19"/>
    </row>
    <row r="119" spans="24:26" x14ac:dyDescent="0.25">
      <c r="Z119" s="1"/>
    </row>
  </sheetData>
  <mergeCells count="11">
    <mergeCell ref="T4:T5"/>
    <mergeCell ref="U4:U5"/>
    <mergeCell ref="V4:V5"/>
    <mergeCell ref="W4:W5"/>
    <mergeCell ref="C1:N2"/>
    <mergeCell ref="P4:P8"/>
    <mergeCell ref="Q4:Q8"/>
    <mergeCell ref="S4:S5"/>
    <mergeCell ref="P1:R3"/>
    <mergeCell ref="R4:R8"/>
    <mergeCell ref="A4:N5"/>
  </mergeCells>
  <phoneticPr fontId="22" type="noConversion"/>
  <conditionalFormatting sqref="W17">
    <cfRule type="expression" dxfId="1" priority="1">
      <formula>IF(VLOOKUP($AJ17,HEADINGS,1,0)=$AJ17,1,0)</formula>
    </cfRule>
  </conditionalFormatting>
  <pageMargins left="0.7" right="0.7" top="0.75" bottom="0.75" header="0.3" footer="0.3"/>
  <pageSetup orientation="portrait" horizontalDpi="300" verticalDpi="3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7A680-CC8C-4759-9059-7AD2E55796BE}">
  <sheetPr>
    <tabColor rgb="FF00B050"/>
  </sheetPr>
  <dimension ref="A1:U81"/>
  <sheetViews>
    <sheetView zoomScaleNormal="100" workbookViewId="0">
      <selection activeCell="B1" sqref="B1:U73"/>
    </sheetView>
  </sheetViews>
  <sheetFormatPr defaultRowHeight="15" x14ac:dyDescent="0.25"/>
  <cols>
    <col min="1" max="1" width="13.5703125" bestFit="1" customWidth="1"/>
    <col min="3" max="3" width="5.42578125" style="1" customWidth="1"/>
    <col min="4" max="4" width="6.5703125" customWidth="1"/>
    <col min="5" max="6" width="5.5703125" customWidth="1"/>
    <col min="7" max="8" width="11.42578125" customWidth="1"/>
    <col min="9" max="9" width="5.7109375" customWidth="1"/>
    <col min="10" max="10" width="4" bestFit="1" customWidth="1"/>
    <col min="11" max="11" width="6.85546875" customWidth="1"/>
    <col min="12" max="14" width="5.28515625" customWidth="1"/>
    <col min="15" max="15" width="7.7109375" customWidth="1"/>
    <col min="16" max="16" width="14" customWidth="1"/>
    <col min="17" max="17" width="12.140625" customWidth="1"/>
    <col min="18" max="18" width="10.5703125" customWidth="1"/>
    <col min="19" max="19" width="13.7109375" customWidth="1"/>
    <col min="20" max="20" width="7" customWidth="1"/>
    <col min="21" max="21" width="14.5703125" customWidth="1"/>
  </cols>
  <sheetData>
    <row r="1" spans="1:21" ht="24.75" customHeight="1" thickBot="1" x14ac:dyDescent="0.3">
      <c r="B1" s="774"/>
      <c r="C1" s="1387" t="s">
        <v>135</v>
      </c>
      <c r="D1" s="1388"/>
      <c r="E1" s="1388"/>
      <c r="F1" s="1388"/>
      <c r="G1" s="1388"/>
      <c r="H1" s="1388"/>
      <c r="I1" s="1389"/>
      <c r="J1" s="1390" t="s">
        <v>1</v>
      </c>
      <c r="K1" s="1391"/>
      <c r="L1" s="1391"/>
      <c r="M1" s="1391"/>
      <c r="N1" s="1391"/>
      <c r="O1" s="1392"/>
      <c r="P1" s="1387" t="s">
        <v>10</v>
      </c>
      <c r="Q1" s="1388"/>
      <c r="R1" s="1388"/>
      <c r="S1" s="1388"/>
      <c r="T1" s="1388"/>
      <c r="U1" s="1389"/>
    </row>
    <row r="2" spans="1:21" ht="12.75" customHeight="1" x14ac:dyDescent="0.25">
      <c r="B2" s="1313" t="s">
        <v>828</v>
      </c>
      <c r="C2" s="1393" t="s">
        <v>135</v>
      </c>
      <c r="D2" s="1396" t="s">
        <v>94</v>
      </c>
      <c r="E2" s="1396" t="s">
        <v>51</v>
      </c>
      <c r="F2" s="1398" t="s">
        <v>195</v>
      </c>
      <c r="G2" s="1379" t="s">
        <v>95</v>
      </c>
      <c r="H2" s="1379" t="s">
        <v>70</v>
      </c>
      <c r="I2" s="1400" t="s">
        <v>96</v>
      </c>
      <c r="J2" s="1378" t="s">
        <v>97</v>
      </c>
      <c r="K2" s="1379" t="s">
        <v>96</v>
      </c>
      <c r="L2" s="1381" t="s">
        <v>184</v>
      </c>
      <c r="M2" s="1382"/>
      <c r="N2" s="1383"/>
      <c r="O2" s="1384" t="s">
        <v>136</v>
      </c>
      <c r="P2" s="406"/>
      <c r="Q2" s="407" t="s">
        <v>818</v>
      </c>
      <c r="R2" s="407" t="s">
        <v>185</v>
      </c>
      <c r="S2" s="1403" t="s">
        <v>343</v>
      </c>
      <c r="T2" s="1404"/>
      <c r="U2" s="408"/>
    </row>
    <row r="3" spans="1:21" ht="19.5" customHeight="1" x14ac:dyDescent="0.25">
      <c r="B3" s="1313"/>
      <c r="C3" s="1394"/>
      <c r="D3" s="1396"/>
      <c r="E3" s="1396"/>
      <c r="F3" s="1396"/>
      <c r="G3" s="1380"/>
      <c r="H3" s="1380"/>
      <c r="I3" s="1401"/>
      <c r="J3" s="1327"/>
      <c r="K3" s="1380"/>
      <c r="L3" s="1405" t="s">
        <v>186</v>
      </c>
      <c r="M3" s="1405" t="s">
        <v>143</v>
      </c>
      <c r="N3" s="1405" t="s">
        <v>187</v>
      </c>
      <c r="O3" s="1385"/>
      <c r="P3" s="1374"/>
      <c r="Q3" s="1358" t="s">
        <v>817</v>
      </c>
      <c r="R3" s="1358" t="s">
        <v>9</v>
      </c>
      <c r="S3" s="1361" t="s">
        <v>144</v>
      </c>
      <c r="T3" s="1362"/>
      <c r="U3" s="1365"/>
    </row>
    <row r="4" spans="1:21" ht="12.75" customHeight="1" x14ac:dyDescent="0.25">
      <c r="B4" s="1313"/>
      <c r="C4" s="1394"/>
      <c r="D4" s="1396"/>
      <c r="E4" s="1396"/>
      <c r="F4" s="1396"/>
      <c r="G4" s="1380"/>
      <c r="H4" s="1380"/>
      <c r="I4" s="1401"/>
      <c r="J4" s="1327"/>
      <c r="K4" s="1380"/>
      <c r="L4" s="1396"/>
      <c r="M4" s="1396"/>
      <c r="N4" s="1396"/>
      <c r="O4" s="1385"/>
      <c r="P4" s="1375"/>
      <c r="Q4" s="1359"/>
      <c r="R4" s="1359"/>
      <c r="S4" s="1363"/>
      <c r="T4" s="1364"/>
      <c r="U4" s="1366"/>
    </row>
    <row r="5" spans="1:21" ht="12.75" customHeight="1" x14ac:dyDescent="0.25">
      <c r="B5" s="1313"/>
      <c r="C5" s="1394"/>
      <c r="D5" s="1396"/>
      <c r="E5" s="1396"/>
      <c r="F5" s="1396"/>
      <c r="G5" s="1380"/>
      <c r="H5" s="1380"/>
      <c r="I5" s="1401"/>
      <c r="J5" s="1327"/>
      <c r="K5" s="1380"/>
      <c r="L5" s="1396"/>
      <c r="M5" s="1396"/>
      <c r="N5" s="1396"/>
      <c r="O5" s="1385"/>
      <c r="P5" s="1375"/>
      <c r="Q5" s="1359"/>
      <c r="R5" s="1359"/>
      <c r="S5" s="1363"/>
      <c r="T5" s="1364"/>
      <c r="U5" s="1366"/>
    </row>
    <row r="6" spans="1:21" ht="12.75" customHeight="1" x14ac:dyDescent="0.25">
      <c r="B6" s="1313"/>
      <c r="C6" s="1394"/>
      <c r="D6" s="1396"/>
      <c r="E6" s="1396"/>
      <c r="F6" s="1396"/>
      <c r="G6" s="1380"/>
      <c r="H6" s="1380"/>
      <c r="I6" s="1401"/>
      <c r="J6" s="1327"/>
      <c r="K6" s="1380"/>
      <c r="L6" s="1396"/>
      <c r="M6" s="1396"/>
      <c r="N6" s="1396"/>
      <c r="O6" s="1385"/>
      <c r="P6" s="1375"/>
      <c r="Q6" s="1359"/>
      <c r="R6" s="1359"/>
      <c r="S6" s="1363"/>
      <c r="T6" s="1364"/>
      <c r="U6" s="1366"/>
    </row>
    <row r="7" spans="1:21" ht="12.75" customHeight="1" x14ac:dyDescent="0.25">
      <c r="B7" s="1313"/>
      <c r="C7" s="1394"/>
      <c r="D7" s="1396"/>
      <c r="E7" s="1396"/>
      <c r="F7" s="1396"/>
      <c r="G7" s="1380"/>
      <c r="H7" s="1380"/>
      <c r="I7" s="1401"/>
      <c r="J7" s="1327"/>
      <c r="K7" s="1380"/>
      <c r="L7" s="1396"/>
      <c r="M7" s="1396"/>
      <c r="N7" s="1396"/>
      <c r="O7" s="1385"/>
      <c r="P7" s="1376"/>
      <c r="Q7" s="1359"/>
      <c r="R7" s="1359"/>
      <c r="S7" s="1368" t="s">
        <v>137</v>
      </c>
      <c r="T7" s="98"/>
      <c r="U7" s="1366"/>
    </row>
    <row r="8" spans="1:21" ht="12.75" customHeight="1" x14ac:dyDescent="0.25">
      <c r="B8" s="1313"/>
      <c r="C8" s="1394"/>
      <c r="D8" s="1396"/>
      <c r="E8" s="1396"/>
      <c r="F8" s="1396"/>
      <c r="G8" s="1380"/>
      <c r="H8" s="1380"/>
      <c r="I8" s="1401"/>
      <c r="J8" s="1327"/>
      <c r="K8" s="1380"/>
      <c r="L8" s="1396"/>
      <c r="M8" s="1396"/>
      <c r="N8" s="1396"/>
      <c r="O8" s="1385"/>
      <c r="P8" s="1376"/>
      <c r="Q8" s="1359"/>
      <c r="R8" s="1359"/>
      <c r="S8" s="1369"/>
      <c r="T8" s="98"/>
      <c r="U8" s="1366"/>
    </row>
    <row r="9" spans="1:21" ht="12.75" customHeight="1" x14ac:dyDescent="0.25">
      <c r="B9" s="1313"/>
      <c r="C9" s="1394"/>
      <c r="D9" s="1396"/>
      <c r="E9" s="1396"/>
      <c r="F9" s="1396"/>
      <c r="G9" s="1380"/>
      <c r="H9" s="1380"/>
      <c r="I9" s="1402"/>
      <c r="J9" s="1327"/>
      <c r="K9" s="1380"/>
      <c r="L9" s="1379"/>
      <c r="M9" s="1379"/>
      <c r="N9" s="1379"/>
      <c r="O9" s="1386"/>
      <c r="P9" s="1377"/>
      <c r="Q9" s="1360"/>
      <c r="R9" s="1360"/>
      <c r="S9" s="1370"/>
      <c r="T9" s="99"/>
      <c r="U9" s="1367"/>
    </row>
    <row r="10" spans="1:21" ht="12.75" customHeight="1" thickBot="1" x14ac:dyDescent="0.3">
      <c r="B10" s="1314"/>
      <c r="C10" s="1395"/>
      <c r="D10" s="1397"/>
      <c r="E10" s="1397"/>
      <c r="F10" s="1397"/>
      <c r="G10" s="1399"/>
      <c r="H10" s="1399"/>
      <c r="I10" s="409" t="s">
        <v>50</v>
      </c>
      <c r="J10" s="1328"/>
      <c r="K10" s="100" t="s">
        <v>3</v>
      </c>
      <c r="L10" s="100" t="s">
        <v>3</v>
      </c>
      <c r="M10" s="100" t="s">
        <v>3</v>
      </c>
      <c r="N10" s="100" t="s">
        <v>3</v>
      </c>
      <c r="O10" s="101" t="s">
        <v>7</v>
      </c>
      <c r="P10" s="410"/>
      <c r="Q10" s="100" t="s">
        <v>7</v>
      </c>
      <c r="R10" s="102" t="s">
        <v>6</v>
      </c>
      <c r="S10" s="103" t="s">
        <v>148</v>
      </c>
      <c r="T10" s="102" t="s">
        <v>8</v>
      </c>
      <c r="U10" s="272"/>
    </row>
    <row r="11" spans="1:21" ht="12.75" customHeight="1" x14ac:dyDescent="0.25">
      <c r="A11" t="s">
        <v>416</v>
      </c>
      <c r="B11" s="979" t="str">
        <f>VLOOKUP(A11,'Sheet Mgr'!$B$2:$I$58,8,0)</f>
        <v>P.26</v>
      </c>
      <c r="C11" s="411">
        <v>1</v>
      </c>
      <c r="D11" s="390" t="s">
        <v>191</v>
      </c>
      <c r="E11" s="390">
        <v>41</v>
      </c>
      <c r="F11" s="390">
        <v>1</v>
      </c>
      <c r="G11" s="949">
        <v>117463.91</v>
      </c>
      <c r="H11" s="949">
        <v>117550</v>
      </c>
      <c r="I11" s="584">
        <f>ROUND(K11/5280,2)</f>
        <v>0.02</v>
      </c>
      <c r="J11" s="582">
        <v>1</v>
      </c>
      <c r="K11" s="586">
        <f>ROUND(H11-G11,0)</f>
        <v>86</v>
      </c>
      <c r="L11" s="588">
        <v>11</v>
      </c>
      <c r="M11" s="588">
        <v>36</v>
      </c>
      <c r="N11" s="588">
        <v>12</v>
      </c>
      <c r="O11" s="972">
        <f>K11*(L11+M11+N11)/9</f>
        <v>563.77777777777783</v>
      </c>
      <c r="P11" s="411"/>
      <c r="Q11" s="970">
        <f>O11</f>
        <v>563.77777777777783</v>
      </c>
      <c r="R11" s="590">
        <f>ROUNDUP(0.085*Q11,0)</f>
        <v>48</v>
      </c>
      <c r="S11" s="591">
        <v>1.5</v>
      </c>
      <c r="T11" s="590">
        <f>ROUNDUP(S11/12/3*O11,0)</f>
        <v>24</v>
      </c>
      <c r="U11" s="412"/>
    </row>
    <row r="12" spans="1:21" ht="12.75" customHeight="1" x14ac:dyDescent="0.25">
      <c r="A12" t="s">
        <v>416</v>
      </c>
      <c r="B12" s="980" t="str">
        <f>VLOOKUP(A12,'Sheet Mgr'!$B$2:$I$58,8,0)</f>
        <v>P.26</v>
      </c>
      <c r="C12" s="463">
        <v>1</v>
      </c>
      <c r="D12" s="392" t="s">
        <v>191</v>
      </c>
      <c r="E12" s="392">
        <v>41</v>
      </c>
      <c r="F12" s="454">
        <v>1</v>
      </c>
      <c r="G12" s="950">
        <f>H11</f>
        <v>117550</v>
      </c>
      <c r="H12" s="951">
        <v>117743.52</v>
      </c>
      <c r="I12" s="585">
        <f>ROUND(K12/5280,2)</f>
        <v>0.04</v>
      </c>
      <c r="J12" s="583">
        <v>1</v>
      </c>
      <c r="K12" s="587">
        <f>ROUND(H12-G12,0)</f>
        <v>194</v>
      </c>
      <c r="L12" s="589">
        <v>11</v>
      </c>
      <c r="M12" s="589">
        <v>36</v>
      </c>
      <c r="N12" s="589">
        <v>12</v>
      </c>
      <c r="O12" s="973">
        <f>K12*(L12+M12+N12)/9</f>
        <v>1271.7777777777778</v>
      </c>
      <c r="P12" s="415"/>
      <c r="Q12" s="592">
        <f>O12</f>
        <v>1271.7777777777778</v>
      </c>
      <c r="R12" s="589">
        <f>ROUNDUP(0.085*Q12,0)</f>
        <v>109</v>
      </c>
      <c r="S12" s="593">
        <v>1.5</v>
      </c>
      <c r="T12" s="589">
        <f>ROUNDUP(S12/12/3*O12,0)</f>
        <v>53</v>
      </c>
      <c r="U12" s="414"/>
    </row>
    <row r="13" spans="1:21" ht="12.75" customHeight="1" x14ac:dyDescent="0.25">
      <c r="A13" t="s">
        <v>416</v>
      </c>
      <c r="B13" s="980" t="str">
        <f>VLOOKUP(A13,'Sheet Mgr'!$B$2:$I$58,8,0)</f>
        <v>P.26</v>
      </c>
      <c r="C13" s="463">
        <v>1</v>
      </c>
      <c r="D13" s="392" t="s">
        <v>191</v>
      </c>
      <c r="E13" s="392">
        <v>41</v>
      </c>
      <c r="F13" s="454">
        <v>1</v>
      </c>
      <c r="G13" s="950">
        <f>H12</f>
        <v>117743.52</v>
      </c>
      <c r="H13" s="951">
        <v>117889.89</v>
      </c>
      <c r="I13" s="585">
        <f t="shared" ref="I13:I29" si="0">ROUND(K13/5280,2)</f>
        <v>0.03</v>
      </c>
      <c r="J13" s="583">
        <v>1</v>
      </c>
      <c r="K13" s="587">
        <f t="shared" ref="K13:K29" si="1">ROUND(H13-G13,0)</f>
        <v>146</v>
      </c>
      <c r="L13" s="589">
        <v>0</v>
      </c>
      <c r="M13" s="589">
        <v>45</v>
      </c>
      <c r="N13" s="589">
        <v>0</v>
      </c>
      <c r="O13" s="973">
        <f t="shared" ref="O13:O40" si="2">K13*(L13+M13+N13)/9</f>
        <v>730</v>
      </c>
      <c r="P13" s="415"/>
      <c r="Q13" s="592">
        <f t="shared" ref="Q13:Q29" si="3">O13</f>
        <v>730</v>
      </c>
      <c r="R13" s="589">
        <f t="shared" ref="R13:R29" si="4">ROUNDUP(0.085*Q13,0)</f>
        <v>63</v>
      </c>
      <c r="S13" s="593">
        <v>1.5</v>
      </c>
      <c r="T13" s="589">
        <f t="shared" ref="T13:T29" si="5">ROUNDUP(S13/12/3*O13,0)</f>
        <v>31</v>
      </c>
      <c r="U13" s="414"/>
    </row>
    <row r="14" spans="1:21" ht="12.75" customHeight="1" x14ac:dyDescent="0.25">
      <c r="A14" t="s">
        <v>416</v>
      </c>
      <c r="B14" s="980" t="str">
        <f>VLOOKUP(A14,'Sheet Mgr'!$B$2:$I$58,8,0)</f>
        <v>P.26</v>
      </c>
      <c r="C14" s="463">
        <v>1</v>
      </c>
      <c r="D14" s="392" t="s">
        <v>191</v>
      </c>
      <c r="E14" s="392">
        <v>41</v>
      </c>
      <c r="F14" s="454">
        <v>1</v>
      </c>
      <c r="G14" s="950">
        <f t="shared" ref="G14:G29" si="6">H13</f>
        <v>117889.89</v>
      </c>
      <c r="H14" s="951">
        <v>118050</v>
      </c>
      <c r="I14" s="585">
        <f t="shared" si="0"/>
        <v>0.03</v>
      </c>
      <c r="J14" s="583">
        <v>1</v>
      </c>
      <c r="K14" s="587">
        <f t="shared" si="1"/>
        <v>160</v>
      </c>
      <c r="L14" s="589">
        <v>6</v>
      </c>
      <c r="M14" s="589">
        <v>48</v>
      </c>
      <c r="N14" s="971">
        <v>11.5</v>
      </c>
      <c r="O14" s="973">
        <f t="shared" si="2"/>
        <v>1164.4444444444443</v>
      </c>
      <c r="P14" s="415"/>
      <c r="Q14" s="592">
        <f t="shared" si="3"/>
        <v>1164.4444444444443</v>
      </c>
      <c r="R14" s="589">
        <f t="shared" si="4"/>
        <v>99</v>
      </c>
      <c r="S14" s="593">
        <v>1.5</v>
      </c>
      <c r="T14" s="589">
        <f t="shared" si="5"/>
        <v>49</v>
      </c>
      <c r="U14" s="417"/>
    </row>
    <row r="15" spans="1:21" ht="12.75" customHeight="1" x14ac:dyDescent="0.25">
      <c r="A15" t="s">
        <v>418</v>
      </c>
      <c r="B15" s="980" t="str">
        <f>VLOOKUP(A15,'Sheet Mgr'!$B$2:$I$58,8,0)</f>
        <v>P.27</v>
      </c>
      <c r="C15" s="463">
        <v>1</v>
      </c>
      <c r="D15" s="392" t="s">
        <v>191</v>
      </c>
      <c r="E15" s="392">
        <v>41</v>
      </c>
      <c r="F15" s="454">
        <v>1</v>
      </c>
      <c r="G15" s="950">
        <f t="shared" si="6"/>
        <v>118050</v>
      </c>
      <c r="H15" s="951">
        <v>118473.61</v>
      </c>
      <c r="I15" s="585">
        <f t="shared" si="0"/>
        <v>0.08</v>
      </c>
      <c r="J15" s="583">
        <v>1</v>
      </c>
      <c r="K15" s="587">
        <f t="shared" si="1"/>
        <v>424</v>
      </c>
      <c r="L15" s="589">
        <v>6</v>
      </c>
      <c r="M15" s="589">
        <v>54</v>
      </c>
      <c r="N15" s="589">
        <v>10</v>
      </c>
      <c r="O15" s="973">
        <f t="shared" si="2"/>
        <v>3297.7777777777778</v>
      </c>
      <c r="P15" s="415"/>
      <c r="Q15" s="592">
        <f t="shared" si="3"/>
        <v>3297.7777777777778</v>
      </c>
      <c r="R15" s="589">
        <f t="shared" si="4"/>
        <v>281</v>
      </c>
      <c r="S15" s="593">
        <v>1.5</v>
      </c>
      <c r="T15" s="589">
        <f t="shared" si="5"/>
        <v>138</v>
      </c>
      <c r="U15" s="417"/>
    </row>
    <row r="16" spans="1:21" ht="12.75" customHeight="1" x14ac:dyDescent="0.25">
      <c r="A16" t="s">
        <v>418</v>
      </c>
      <c r="B16" s="980" t="str">
        <f>VLOOKUP(A16,'Sheet Mgr'!$B$2:$I$58,8,0)</f>
        <v>P.27</v>
      </c>
      <c r="C16" s="463">
        <v>1</v>
      </c>
      <c r="D16" s="392" t="s">
        <v>191</v>
      </c>
      <c r="E16" s="392">
        <v>41</v>
      </c>
      <c r="F16" s="454">
        <v>1</v>
      </c>
      <c r="G16" s="950">
        <f t="shared" si="6"/>
        <v>118473.61</v>
      </c>
      <c r="H16" s="995">
        <v>118550</v>
      </c>
      <c r="I16" s="585">
        <f t="shared" si="0"/>
        <v>0.01</v>
      </c>
      <c r="J16" s="583">
        <v>1</v>
      </c>
      <c r="K16" s="587">
        <f t="shared" si="1"/>
        <v>76</v>
      </c>
      <c r="L16" s="589">
        <v>5</v>
      </c>
      <c r="M16" s="589">
        <v>60</v>
      </c>
      <c r="N16" s="589">
        <v>15</v>
      </c>
      <c r="O16" s="973">
        <f t="shared" si="2"/>
        <v>675.55555555555554</v>
      </c>
      <c r="P16" s="415"/>
      <c r="Q16" s="592">
        <f t="shared" si="3"/>
        <v>675.55555555555554</v>
      </c>
      <c r="R16" s="589">
        <f t="shared" si="4"/>
        <v>58</v>
      </c>
      <c r="S16" s="593">
        <v>1.5</v>
      </c>
      <c r="T16" s="589">
        <f t="shared" si="5"/>
        <v>29</v>
      </c>
      <c r="U16" s="414"/>
    </row>
    <row r="17" spans="1:21" ht="12.75" customHeight="1" x14ac:dyDescent="0.25">
      <c r="A17" t="s">
        <v>418</v>
      </c>
      <c r="B17" s="980" t="str">
        <f>VLOOKUP(A17,'Sheet Mgr'!$B$2:$I$58,8,0)</f>
        <v>P.27</v>
      </c>
      <c r="C17" s="463">
        <v>1</v>
      </c>
      <c r="D17" s="392" t="s">
        <v>191</v>
      </c>
      <c r="E17" s="392">
        <v>41</v>
      </c>
      <c r="F17" s="454">
        <v>1</v>
      </c>
      <c r="G17" s="994">
        <f t="shared" si="6"/>
        <v>118550</v>
      </c>
      <c r="H17" s="951">
        <v>118970.84</v>
      </c>
      <c r="I17" s="585">
        <f t="shared" si="0"/>
        <v>0.08</v>
      </c>
      <c r="J17" s="583">
        <v>1</v>
      </c>
      <c r="K17" s="587">
        <f t="shared" si="1"/>
        <v>421</v>
      </c>
      <c r="L17" s="589">
        <v>6</v>
      </c>
      <c r="M17" s="589">
        <v>46</v>
      </c>
      <c r="N17" s="589">
        <v>13</v>
      </c>
      <c r="O17" s="973">
        <f t="shared" si="2"/>
        <v>3040.5555555555557</v>
      </c>
      <c r="P17" s="415"/>
      <c r="Q17" s="592">
        <f t="shared" si="3"/>
        <v>3040.5555555555557</v>
      </c>
      <c r="R17" s="589">
        <f t="shared" si="4"/>
        <v>259</v>
      </c>
      <c r="S17" s="593">
        <v>1.5</v>
      </c>
      <c r="T17" s="589">
        <f t="shared" si="5"/>
        <v>127</v>
      </c>
      <c r="U17" s="414"/>
    </row>
    <row r="18" spans="1:21" ht="12.75" customHeight="1" x14ac:dyDescent="0.25">
      <c r="A18" t="s">
        <v>418</v>
      </c>
      <c r="B18" s="980" t="str">
        <f>VLOOKUP(A18,'Sheet Mgr'!$B$2:$I$58,8,0)</f>
        <v>P.27</v>
      </c>
      <c r="C18" s="463">
        <v>1</v>
      </c>
      <c r="D18" s="392" t="s">
        <v>191</v>
      </c>
      <c r="E18" s="392">
        <v>41</v>
      </c>
      <c r="F18" s="454">
        <v>1</v>
      </c>
      <c r="G18" s="950">
        <f t="shared" si="6"/>
        <v>118970.84</v>
      </c>
      <c r="H18" s="995">
        <v>119050</v>
      </c>
      <c r="I18" s="585">
        <f t="shared" si="0"/>
        <v>0.01</v>
      </c>
      <c r="J18" s="583">
        <v>1</v>
      </c>
      <c r="K18" s="587">
        <f t="shared" si="1"/>
        <v>79</v>
      </c>
      <c r="L18" s="589">
        <v>3</v>
      </c>
      <c r="M18" s="589">
        <v>26</v>
      </c>
      <c r="N18" s="589">
        <v>11</v>
      </c>
      <c r="O18" s="973">
        <f t="shared" si="2"/>
        <v>351.11111111111109</v>
      </c>
      <c r="P18" s="415"/>
      <c r="Q18" s="592">
        <f t="shared" si="3"/>
        <v>351.11111111111109</v>
      </c>
      <c r="R18" s="589">
        <f t="shared" si="4"/>
        <v>30</v>
      </c>
      <c r="S18" s="593">
        <v>1.5</v>
      </c>
      <c r="T18" s="589">
        <f t="shared" si="5"/>
        <v>15</v>
      </c>
      <c r="U18" s="417"/>
    </row>
    <row r="19" spans="1:21" ht="12.75" customHeight="1" x14ac:dyDescent="0.25">
      <c r="A19" t="s">
        <v>419</v>
      </c>
      <c r="B19" s="980" t="str">
        <f>VLOOKUP(A19,'Sheet Mgr'!$B$2:$I$58,8,0)</f>
        <v>P.28</v>
      </c>
      <c r="C19" s="463">
        <v>1</v>
      </c>
      <c r="D19" s="392" t="s">
        <v>191</v>
      </c>
      <c r="E19" s="392">
        <v>41</v>
      </c>
      <c r="F19" s="454">
        <v>1</v>
      </c>
      <c r="G19" s="994">
        <f t="shared" si="6"/>
        <v>119050</v>
      </c>
      <c r="H19" s="951">
        <v>119227.49</v>
      </c>
      <c r="I19" s="585">
        <f t="shared" si="0"/>
        <v>0.03</v>
      </c>
      <c r="J19" s="583">
        <v>1</v>
      </c>
      <c r="K19" s="587">
        <f t="shared" si="1"/>
        <v>177</v>
      </c>
      <c r="L19" s="589">
        <v>2</v>
      </c>
      <c r="M19" s="589">
        <v>22</v>
      </c>
      <c r="N19" s="589">
        <v>10</v>
      </c>
      <c r="O19" s="973">
        <f t="shared" si="2"/>
        <v>668.66666666666663</v>
      </c>
      <c r="P19" s="415"/>
      <c r="Q19" s="592">
        <f t="shared" si="3"/>
        <v>668.66666666666663</v>
      </c>
      <c r="R19" s="589">
        <f t="shared" si="4"/>
        <v>57</v>
      </c>
      <c r="S19" s="593">
        <v>1.5</v>
      </c>
      <c r="T19" s="589">
        <f t="shared" si="5"/>
        <v>28</v>
      </c>
      <c r="U19" s="417"/>
    </row>
    <row r="20" spans="1:21" ht="12.75" customHeight="1" x14ac:dyDescent="0.25">
      <c r="A20" t="s">
        <v>419</v>
      </c>
      <c r="B20" s="980" t="str">
        <f>VLOOKUP(A20,'Sheet Mgr'!$B$2:$I$58,8,0)</f>
        <v>P.28</v>
      </c>
      <c r="C20" s="463">
        <v>1</v>
      </c>
      <c r="D20" s="392" t="s">
        <v>191</v>
      </c>
      <c r="E20" s="392">
        <v>41</v>
      </c>
      <c r="F20" s="454">
        <v>1</v>
      </c>
      <c r="G20" s="950">
        <f t="shared" si="6"/>
        <v>119227.49</v>
      </c>
      <c r="H20" s="995">
        <v>119550</v>
      </c>
      <c r="I20" s="585">
        <f t="shared" si="0"/>
        <v>0.06</v>
      </c>
      <c r="J20" s="583">
        <v>1</v>
      </c>
      <c r="K20" s="587">
        <f t="shared" si="1"/>
        <v>323</v>
      </c>
      <c r="L20" s="589">
        <v>2</v>
      </c>
      <c r="M20" s="589">
        <v>22</v>
      </c>
      <c r="N20" s="589">
        <v>2</v>
      </c>
      <c r="O20" s="969">
        <f t="shared" si="2"/>
        <v>933.11111111111109</v>
      </c>
      <c r="P20" s="415"/>
      <c r="Q20" s="592">
        <f t="shared" si="3"/>
        <v>933.11111111111109</v>
      </c>
      <c r="R20" s="589">
        <f t="shared" si="4"/>
        <v>80</v>
      </c>
      <c r="S20" s="593">
        <v>1.5</v>
      </c>
      <c r="T20" s="589">
        <f t="shared" si="5"/>
        <v>39</v>
      </c>
      <c r="U20" s="417"/>
    </row>
    <row r="21" spans="1:21" ht="12.75" customHeight="1" x14ac:dyDescent="0.25">
      <c r="A21" t="s">
        <v>419</v>
      </c>
      <c r="B21" s="980" t="str">
        <f>VLOOKUP(A21,'Sheet Mgr'!$B$2:$I$58,8,0)</f>
        <v>P.28</v>
      </c>
      <c r="C21" s="463">
        <v>1</v>
      </c>
      <c r="D21" s="392" t="s">
        <v>191</v>
      </c>
      <c r="E21" s="392">
        <v>41</v>
      </c>
      <c r="F21" s="454">
        <v>1</v>
      </c>
      <c r="G21" s="994">
        <f t="shared" si="6"/>
        <v>119550</v>
      </c>
      <c r="H21" s="951">
        <v>119899.6</v>
      </c>
      <c r="I21" s="585">
        <f t="shared" si="0"/>
        <v>7.0000000000000007E-2</v>
      </c>
      <c r="J21" s="583">
        <v>1</v>
      </c>
      <c r="K21" s="587">
        <f t="shared" si="1"/>
        <v>350</v>
      </c>
      <c r="L21" s="589">
        <v>2</v>
      </c>
      <c r="M21" s="589">
        <v>22</v>
      </c>
      <c r="N21" s="589">
        <v>2</v>
      </c>
      <c r="O21" s="969">
        <f t="shared" si="2"/>
        <v>1011.1111111111111</v>
      </c>
      <c r="P21" s="415"/>
      <c r="Q21" s="592">
        <f t="shared" si="3"/>
        <v>1011.1111111111111</v>
      </c>
      <c r="R21" s="589">
        <f t="shared" si="4"/>
        <v>86</v>
      </c>
      <c r="S21" s="593">
        <v>1.5</v>
      </c>
      <c r="T21" s="589">
        <f t="shared" si="5"/>
        <v>43</v>
      </c>
      <c r="U21" s="417"/>
    </row>
    <row r="22" spans="1:21" ht="12.75" customHeight="1" x14ac:dyDescent="0.25">
      <c r="A22" t="s">
        <v>419</v>
      </c>
      <c r="B22" s="980" t="str">
        <f>VLOOKUP(A22,'Sheet Mgr'!$B$2:$I$58,8,0)</f>
        <v>P.28</v>
      </c>
      <c r="C22" s="463">
        <v>1</v>
      </c>
      <c r="D22" s="392" t="s">
        <v>191</v>
      </c>
      <c r="E22" s="392">
        <v>41</v>
      </c>
      <c r="F22" s="454">
        <v>1</v>
      </c>
      <c r="G22" s="950">
        <f t="shared" si="6"/>
        <v>119899.6</v>
      </c>
      <c r="H22" s="994">
        <v>120050</v>
      </c>
      <c r="I22" s="585">
        <f t="shared" si="0"/>
        <v>0.03</v>
      </c>
      <c r="J22" s="583">
        <v>1</v>
      </c>
      <c r="K22" s="587">
        <f t="shared" si="1"/>
        <v>150</v>
      </c>
      <c r="L22" s="589">
        <v>2</v>
      </c>
      <c r="M22" s="589">
        <v>28</v>
      </c>
      <c r="N22" s="589">
        <v>9</v>
      </c>
      <c r="O22" s="973">
        <f t="shared" si="2"/>
        <v>650</v>
      </c>
      <c r="P22" s="415"/>
      <c r="Q22" s="592">
        <f t="shared" si="3"/>
        <v>650</v>
      </c>
      <c r="R22" s="589">
        <f t="shared" si="4"/>
        <v>56</v>
      </c>
      <c r="S22" s="593">
        <v>1.5</v>
      </c>
      <c r="T22" s="589">
        <f t="shared" si="5"/>
        <v>28</v>
      </c>
      <c r="U22" s="417"/>
    </row>
    <row r="23" spans="1:21" ht="12.75" customHeight="1" x14ac:dyDescent="0.25">
      <c r="A23" t="s">
        <v>420</v>
      </c>
      <c r="B23" s="980" t="str">
        <f>VLOOKUP(A23,'Sheet Mgr'!$B$2:$I$58,8,0)</f>
        <v>P.29</v>
      </c>
      <c r="C23" s="463">
        <v>1</v>
      </c>
      <c r="D23" s="392" t="s">
        <v>191</v>
      </c>
      <c r="E23" s="392">
        <v>41</v>
      </c>
      <c r="F23" s="454">
        <v>1</v>
      </c>
      <c r="G23" s="994">
        <f t="shared" si="6"/>
        <v>120050</v>
      </c>
      <c r="H23" s="950">
        <v>120375.02</v>
      </c>
      <c r="I23" s="585">
        <f t="shared" si="0"/>
        <v>0.06</v>
      </c>
      <c r="J23" s="583">
        <v>1</v>
      </c>
      <c r="K23" s="587">
        <f t="shared" si="1"/>
        <v>325</v>
      </c>
      <c r="L23" s="589">
        <v>2</v>
      </c>
      <c r="M23" s="589">
        <v>28</v>
      </c>
      <c r="N23" s="589">
        <v>11.5</v>
      </c>
      <c r="O23" s="973">
        <f t="shared" si="2"/>
        <v>1498.6111111111111</v>
      </c>
      <c r="P23" s="415"/>
      <c r="Q23" s="592">
        <f t="shared" si="3"/>
        <v>1498.6111111111111</v>
      </c>
      <c r="R23" s="589">
        <f t="shared" si="4"/>
        <v>128</v>
      </c>
      <c r="S23" s="593">
        <v>1.5</v>
      </c>
      <c r="T23" s="589">
        <f t="shared" si="5"/>
        <v>63</v>
      </c>
      <c r="U23" s="417"/>
    </row>
    <row r="24" spans="1:21" ht="12.75" customHeight="1" x14ac:dyDescent="0.25">
      <c r="A24" t="s">
        <v>420</v>
      </c>
      <c r="B24" s="980" t="str">
        <f>VLOOKUP(A24,'Sheet Mgr'!$B$2:$I$58,8,0)</f>
        <v>P.29</v>
      </c>
      <c r="C24" s="463">
        <v>1</v>
      </c>
      <c r="D24" s="392" t="s">
        <v>191</v>
      </c>
      <c r="E24" s="392">
        <v>41</v>
      </c>
      <c r="F24" s="454">
        <v>1</v>
      </c>
      <c r="G24" s="950">
        <f t="shared" si="6"/>
        <v>120375.02</v>
      </c>
      <c r="H24" s="994">
        <v>120550</v>
      </c>
      <c r="I24" s="585">
        <f t="shared" si="0"/>
        <v>0.03</v>
      </c>
      <c r="J24" s="583">
        <v>1</v>
      </c>
      <c r="K24" s="587">
        <f t="shared" si="1"/>
        <v>175</v>
      </c>
      <c r="L24" s="589">
        <v>2</v>
      </c>
      <c r="M24" s="589">
        <v>22</v>
      </c>
      <c r="N24" s="589">
        <v>2</v>
      </c>
      <c r="O24" s="969">
        <f t="shared" si="2"/>
        <v>505.55555555555554</v>
      </c>
      <c r="P24" s="415"/>
      <c r="Q24" s="592">
        <f t="shared" si="3"/>
        <v>505.55555555555554</v>
      </c>
      <c r="R24" s="589">
        <f t="shared" si="4"/>
        <v>43</v>
      </c>
      <c r="S24" s="593">
        <v>1.5</v>
      </c>
      <c r="T24" s="589">
        <f t="shared" si="5"/>
        <v>22</v>
      </c>
      <c r="U24" s="417"/>
    </row>
    <row r="25" spans="1:21" ht="12.75" customHeight="1" x14ac:dyDescent="0.25">
      <c r="A25" t="s">
        <v>420</v>
      </c>
      <c r="B25" s="980" t="str">
        <f>VLOOKUP(A25,'Sheet Mgr'!$B$2:$I$58,8,0)</f>
        <v>P.29</v>
      </c>
      <c r="C25" s="463">
        <v>1</v>
      </c>
      <c r="D25" s="392" t="s">
        <v>191</v>
      </c>
      <c r="E25" s="392">
        <v>41</v>
      </c>
      <c r="F25" s="454">
        <v>1</v>
      </c>
      <c r="G25" s="994">
        <f t="shared" si="6"/>
        <v>120550</v>
      </c>
      <c r="H25" s="994">
        <v>121050</v>
      </c>
      <c r="I25" s="585">
        <f t="shared" si="0"/>
        <v>0.09</v>
      </c>
      <c r="J25" s="583">
        <v>1</v>
      </c>
      <c r="K25" s="587">
        <f t="shared" si="1"/>
        <v>500</v>
      </c>
      <c r="L25" s="589">
        <v>2</v>
      </c>
      <c r="M25" s="589">
        <v>22</v>
      </c>
      <c r="N25" s="589">
        <v>2</v>
      </c>
      <c r="O25" s="969">
        <f t="shared" si="2"/>
        <v>1444.4444444444443</v>
      </c>
      <c r="P25" s="415"/>
      <c r="Q25" s="592">
        <f t="shared" si="3"/>
        <v>1444.4444444444443</v>
      </c>
      <c r="R25" s="589">
        <f t="shared" si="4"/>
        <v>123</v>
      </c>
      <c r="S25" s="593">
        <v>1.5</v>
      </c>
      <c r="T25" s="589">
        <f t="shared" si="5"/>
        <v>61</v>
      </c>
      <c r="U25" s="417"/>
    </row>
    <row r="26" spans="1:21" ht="12.75" customHeight="1" x14ac:dyDescent="0.25">
      <c r="A26" t="s">
        <v>421</v>
      </c>
      <c r="B26" s="980" t="str">
        <f>VLOOKUP(A26,'Sheet Mgr'!$B$2:$I$58,8,0)</f>
        <v>P.30</v>
      </c>
      <c r="C26" s="463">
        <v>1</v>
      </c>
      <c r="D26" s="392" t="s">
        <v>191</v>
      </c>
      <c r="E26" s="392">
        <v>41</v>
      </c>
      <c r="F26" s="454">
        <v>1</v>
      </c>
      <c r="G26" s="994">
        <f t="shared" si="6"/>
        <v>121050</v>
      </c>
      <c r="H26" s="996">
        <v>121550</v>
      </c>
      <c r="I26" s="585">
        <f t="shared" si="0"/>
        <v>0.09</v>
      </c>
      <c r="J26" s="583">
        <v>1</v>
      </c>
      <c r="K26" s="587">
        <f t="shared" si="1"/>
        <v>500</v>
      </c>
      <c r="L26" s="589">
        <v>2</v>
      </c>
      <c r="M26" s="589">
        <v>22</v>
      </c>
      <c r="N26" s="589">
        <v>2</v>
      </c>
      <c r="O26" s="969">
        <f t="shared" si="2"/>
        <v>1444.4444444444443</v>
      </c>
      <c r="P26" s="415"/>
      <c r="Q26" s="592">
        <f t="shared" si="3"/>
        <v>1444.4444444444443</v>
      </c>
      <c r="R26" s="589">
        <f t="shared" si="4"/>
        <v>123</v>
      </c>
      <c r="S26" s="593">
        <v>1.5</v>
      </c>
      <c r="T26" s="589">
        <f t="shared" si="5"/>
        <v>61</v>
      </c>
      <c r="U26" s="417"/>
    </row>
    <row r="27" spans="1:21" ht="12.75" customHeight="1" x14ac:dyDescent="0.25">
      <c r="A27" t="s">
        <v>421</v>
      </c>
      <c r="B27" s="980" t="str">
        <f>VLOOKUP(A27,'Sheet Mgr'!$B$2:$I$58,8,0)</f>
        <v>P.30</v>
      </c>
      <c r="C27" s="463">
        <v>1</v>
      </c>
      <c r="D27" s="392" t="s">
        <v>191</v>
      </c>
      <c r="E27" s="392">
        <v>41</v>
      </c>
      <c r="F27" s="454">
        <v>1</v>
      </c>
      <c r="G27" s="994">
        <f t="shared" si="6"/>
        <v>121550</v>
      </c>
      <c r="H27" s="952">
        <f>121995.17</f>
        <v>121995.17</v>
      </c>
      <c r="I27" s="585">
        <f t="shared" si="0"/>
        <v>0.08</v>
      </c>
      <c r="J27" s="583">
        <v>1</v>
      </c>
      <c r="K27" s="587">
        <f t="shared" si="1"/>
        <v>445</v>
      </c>
      <c r="L27" s="589">
        <v>2</v>
      </c>
      <c r="M27" s="589">
        <v>22</v>
      </c>
      <c r="N27" s="589">
        <v>2</v>
      </c>
      <c r="O27" s="969">
        <f t="shared" si="2"/>
        <v>1285.5555555555557</v>
      </c>
      <c r="P27" s="415"/>
      <c r="Q27" s="592">
        <f t="shared" si="3"/>
        <v>1285.5555555555557</v>
      </c>
      <c r="R27" s="589">
        <f t="shared" si="4"/>
        <v>110</v>
      </c>
      <c r="S27" s="593">
        <v>1.5</v>
      </c>
      <c r="T27" s="589">
        <f t="shared" si="5"/>
        <v>54</v>
      </c>
      <c r="U27" s="417"/>
    </row>
    <row r="28" spans="1:21" ht="12.75" customHeight="1" x14ac:dyDescent="0.25">
      <c r="A28" t="s">
        <v>421</v>
      </c>
      <c r="B28" s="980" t="str">
        <f>VLOOKUP(A28,'Sheet Mgr'!$B$2:$I$58,8,0)</f>
        <v>P.30</v>
      </c>
      <c r="C28" s="463">
        <v>1</v>
      </c>
      <c r="D28" s="392" t="s">
        <v>191</v>
      </c>
      <c r="E28" s="392">
        <v>41</v>
      </c>
      <c r="F28" s="454">
        <v>1</v>
      </c>
      <c r="G28" s="950">
        <f t="shared" si="6"/>
        <v>121995.17</v>
      </c>
      <c r="H28" s="994">
        <v>122050</v>
      </c>
      <c r="I28" s="585">
        <f t="shared" si="0"/>
        <v>0.01</v>
      </c>
      <c r="J28" s="583">
        <v>1</v>
      </c>
      <c r="K28" s="587">
        <f t="shared" si="1"/>
        <v>55</v>
      </c>
      <c r="L28" s="589">
        <v>3</v>
      </c>
      <c r="M28" s="589">
        <v>22</v>
      </c>
      <c r="N28" s="589">
        <v>2</v>
      </c>
      <c r="O28" s="969">
        <f t="shared" si="2"/>
        <v>165</v>
      </c>
      <c r="P28" s="415"/>
      <c r="Q28" s="592">
        <f t="shared" si="3"/>
        <v>165</v>
      </c>
      <c r="R28" s="589">
        <f t="shared" si="4"/>
        <v>15</v>
      </c>
      <c r="S28" s="593">
        <v>1.5</v>
      </c>
      <c r="T28" s="589">
        <f t="shared" si="5"/>
        <v>7</v>
      </c>
      <c r="U28" s="417"/>
    </row>
    <row r="29" spans="1:21" ht="12.75" customHeight="1" x14ac:dyDescent="0.25">
      <c r="A29" t="s">
        <v>422</v>
      </c>
      <c r="B29" s="980" t="str">
        <f>VLOOKUP(A29,'Sheet Mgr'!$B$2:$I$58,8,0)</f>
        <v>P.31</v>
      </c>
      <c r="C29" s="463">
        <v>1</v>
      </c>
      <c r="D29" s="392" t="s">
        <v>191</v>
      </c>
      <c r="E29" s="392">
        <v>41</v>
      </c>
      <c r="F29" s="454">
        <v>1</v>
      </c>
      <c r="G29" s="994">
        <f t="shared" si="6"/>
        <v>122050</v>
      </c>
      <c r="H29" s="950">
        <v>122223.54</v>
      </c>
      <c r="I29" s="585">
        <f t="shared" si="0"/>
        <v>0.03</v>
      </c>
      <c r="J29" s="583">
        <v>1</v>
      </c>
      <c r="K29" s="587">
        <f t="shared" si="1"/>
        <v>174</v>
      </c>
      <c r="L29" s="589">
        <v>3</v>
      </c>
      <c r="M29" s="589">
        <v>22</v>
      </c>
      <c r="N29" s="589">
        <v>2</v>
      </c>
      <c r="O29" s="969">
        <f t="shared" si="2"/>
        <v>522</v>
      </c>
      <c r="P29" s="415"/>
      <c r="Q29" s="592">
        <f t="shared" si="3"/>
        <v>522</v>
      </c>
      <c r="R29" s="589">
        <f t="shared" si="4"/>
        <v>45</v>
      </c>
      <c r="S29" s="593">
        <v>1.5</v>
      </c>
      <c r="T29" s="589">
        <f t="shared" si="5"/>
        <v>22</v>
      </c>
      <c r="U29" s="417"/>
    </row>
    <row r="30" spans="1:21" ht="12.75" customHeight="1" x14ac:dyDescent="0.25">
      <c r="B30" s="980"/>
      <c r="C30" s="1371" t="s">
        <v>192</v>
      </c>
      <c r="D30" s="1372"/>
      <c r="E30" s="1372"/>
      <c r="F30" s="1372"/>
      <c r="G30" s="1372"/>
      <c r="H30" s="1372"/>
      <c r="I30" s="1372"/>
      <c r="J30" s="1372"/>
      <c r="K30" s="1372"/>
      <c r="L30" s="1372"/>
      <c r="M30" s="1372"/>
      <c r="N30" s="1372"/>
      <c r="O30" s="1373"/>
      <c r="P30" s="415"/>
      <c r="Q30" s="394"/>
      <c r="R30" s="393"/>
      <c r="S30" s="416"/>
      <c r="T30" s="393"/>
      <c r="U30" s="417"/>
    </row>
    <row r="31" spans="1:21" ht="12.75" customHeight="1" x14ac:dyDescent="0.25">
      <c r="A31" t="s">
        <v>422</v>
      </c>
      <c r="B31" s="980" t="str">
        <f>VLOOKUP(A31,'Sheet Mgr'!$B$2:$I$58,8,0)</f>
        <v>P.31</v>
      </c>
      <c r="C31" s="463">
        <v>1</v>
      </c>
      <c r="D31" s="392" t="s">
        <v>191</v>
      </c>
      <c r="E31" s="392">
        <v>41</v>
      </c>
      <c r="F31" s="454">
        <v>1</v>
      </c>
      <c r="G31" s="950">
        <v>122236.78</v>
      </c>
      <c r="H31" s="994">
        <v>122550</v>
      </c>
      <c r="I31" s="585">
        <f t="shared" ref="I31:I49" si="7">ROUND(K31/5280,2)</f>
        <v>0.06</v>
      </c>
      <c r="J31" s="583">
        <v>1</v>
      </c>
      <c r="K31" s="587">
        <f t="shared" ref="K31:K49" si="8">ROUND(H31-G31,0)</f>
        <v>313</v>
      </c>
      <c r="L31" s="589">
        <v>2</v>
      </c>
      <c r="M31" s="589">
        <v>22</v>
      </c>
      <c r="N31" s="589">
        <v>2</v>
      </c>
      <c r="O31" s="969">
        <f t="shared" si="2"/>
        <v>904.22222222222217</v>
      </c>
      <c r="P31" s="415"/>
      <c r="Q31" s="592">
        <f t="shared" ref="Q31:Q62" si="9">O31</f>
        <v>904.22222222222217</v>
      </c>
      <c r="R31" s="589">
        <f t="shared" ref="R31:R62" si="10">ROUNDUP(0.085*Q31,0)</f>
        <v>77</v>
      </c>
      <c r="S31" s="593">
        <v>1.5</v>
      </c>
      <c r="T31" s="589">
        <f t="shared" ref="T31:T62" si="11">ROUNDUP(S31/12/3*O31,0)</f>
        <v>38</v>
      </c>
      <c r="U31" s="417"/>
    </row>
    <row r="32" spans="1:21" ht="12.75" customHeight="1" x14ac:dyDescent="0.25">
      <c r="A32" t="s">
        <v>422</v>
      </c>
      <c r="B32" s="980" t="str">
        <f>VLOOKUP(A32,'Sheet Mgr'!$B$2:$I$58,8,0)</f>
        <v>P.31</v>
      </c>
      <c r="C32" s="463">
        <v>1</v>
      </c>
      <c r="D32" s="392" t="s">
        <v>191</v>
      </c>
      <c r="E32" s="392">
        <v>41</v>
      </c>
      <c r="F32" s="454">
        <v>1</v>
      </c>
      <c r="G32" s="997">
        <f>H31</f>
        <v>122550</v>
      </c>
      <c r="H32" s="997">
        <v>123050</v>
      </c>
      <c r="I32" s="585">
        <f t="shared" si="7"/>
        <v>0.09</v>
      </c>
      <c r="J32" s="583">
        <v>1</v>
      </c>
      <c r="K32" s="587">
        <f t="shared" si="8"/>
        <v>500</v>
      </c>
      <c r="L32" s="589">
        <v>2</v>
      </c>
      <c r="M32" s="589">
        <v>22</v>
      </c>
      <c r="N32" s="589">
        <v>2</v>
      </c>
      <c r="O32" s="969">
        <f t="shared" si="2"/>
        <v>1444.4444444444443</v>
      </c>
      <c r="P32" s="415"/>
      <c r="Q32" s="592">
        <f t="shared" si="9"/>
        <v>1444.4444444444443</v>
      </c>
      <c r="R32" s="589">
        <f t="shared" si="10"/>
        <v>123</v>
      </c>
      <c r="S32" s="593">
        <v>1.5</v>
      </c>
      <c r="T32" s="589">
        <f t="shared" si="11"/>
        <v>61</v>
      </c>
      <c r="U32" s="417"/>
    </row>
    <row r="33" spans="1:21" ht="12.75" customHeight="1" x14ac:dyDescent="0.25">
      <c r="A33" t="s">
        <v>423</v>
      </c>
      <c r="B33" s="980" t="str">
        <f>VLOOKUP(A33,'Sheet Mgr'!$B$2:$I$58,8,0)</f>
        <v>P.32</v>
      </c>
      <c r="C33" s="463">
        <v>1</v>
      </c>
      <c r="D33" s="392" t="s">
        <v>191</v>
      </c>
      <c r="E33" s="392">
        <v>41</v>
      </c>
      <c r="F33" s="454">
        <v>1</v>
      </c>
      <c r="G33" s="997">
        <f t="shared" ref="G33:G40" si="12">H32</f>
        <v>123050</v>
      </c>
      <c r="H33" s="952">
        <v>123140.04</v>
      </c>
      <c r="I33" s="585">
        <f t="shared" si="7"/>
        <v>0.02</v>
      </c>
      <c r="J33" s="583">
        <v>1</v>
      </c>
      <c r="K33" s="587">
        <f t="shared" si="8"/>
        <v>90</v>
      </c>
      <c r="L33" s="589">
        <v>2</v>
      </c>
      <c r="M33" s="589">
        <v>22</v>
      </c>
      <c r="N33" s="589">
        <v>4</v>
      </c>
      <c r="O33" s="973">
        <f t="shared" si="2"/>
        <v>280</v>
      </c>
      <c r="P33" s="415"/>
      <c r="Q33" s="592">
        <f t="shared" si="9"/>
        <v>280</v>
      </c>
      <c r="R33" s="589">
        <f t="shared" si="10"/>
        <v>24</v>
      </c>
      <c r="S33" s="593">
        <v>1.5</v>
      </c>
      <c r="T33" s="589">
        <f t="shared" si="11"/>
        <v>12</v>
      </c>
      <c r="U33" s="417"/>
    </row>
    <row r="34" spans="1:21" ht="12.75" customHeight="1" x14ac:dyDescent="0.25">
      <c r="A34" t="s">
        <v>423</v>
      </c>
      <c r="B34" s="980" t="str">
        <f>VLOOKUP(A34,'Sheet Mgr'!$B$2:$I$58,8,0)</f>
        <v>P.32</v>
      </c>
      <c r="C34" s="463">
        <v>1</v>
      </c>
      <c r="D34" s="392" t="s">
        <v>191</v>
      </c>
      <c r="E34" s="392">
        <v>41</v>
      </c>
      <c r="F34" s="454">
        <v>1</v>
      </c>
      <c r="G34" s="952">
        <f t="shared" si="12"/>
        <v>123140.04</v>
      </c>
      <c r="H34" s="997">
        <v>123550</v>
      </c>
      <c r="I34" s="585">
        <f t="shared" si="7"/>
        <v>0.08</v>
      </c>
      <c r="J34" s="583">
        <v>1</v>
      </c>
      <c r="K34" s="587">
        <f t="shared" si="8"/>
        <v>410</v>
      </c>
      <c r="L34" s="589"/>
      <c r="M34" s="971">
        <v>38.5</v>
      </c>
      <c r="N34" s="589"/>
      <c r="O34" s="973">
        <f t="shared" si="2"/>
        <v>1753.8888888888889</v>
      </c>
      <c r="P34" s="415"/>
      <c r="Q34" s="592">
        <f t="shared" si="9"/>
        <v>1753.8888888888889</v>
      </c>
      <c r="R34" s="589">
        <f t="shared" si="10"/>
        <v>150</v>
      </c>
      <c r="S34" s="593">
        <v>1.5</v>
      </c>
      <c r="T34" s="589">
        <f t="shared" si="11"/>
        <v>74</v>
      </c>
      <c r="U34" s="417"/>
    </row>
    <row r="35" spans="1:21" ht="12.75" customHeight="1" x14ac:dyDescent="0.25">
      <c r="A35" t="s">
        <v>423</v>
      </c>
      <c r="B35" s="980" t="str">
        <f>VLOOKUP(A35,'Sheet Mgr'!$B$2:$I$58,8,0)</f>
        <v>P.32</v>
      </c>
      <c r="C35" s="463">
        <v>1</v>
      </c>
      <c r="D35" s="392" t="s">
        <v>191</v>
      </c>
      <c r="E35" s="392">
        <v>41</v>
      </c>
      <c r="F35" s="454">
        <v>1</v>
      </c>
      <c r="G35" s="997">
        <f t="shared" si="12"/>
        <v>123550</v>
      </c>
      <c r="H35" s="952">
        <v>123890.72</v>
      </c>
      <c r="I35" s="585">
        <f t="shared" si="7"/>
        <v>0.06</v>
      </c>
      <c r="J35" s="583">
        <v>1</v>
      </c>
      <c r="K35" s="587">
        <f t="shared" si="8"/>
        <v>341</v>
      </c>
      <c r="L35" s="589"/>
      <c r="M35" s="589">
        <v>40</v>
      </c>
      <c r="N35" s="589"/>
      <c r="O35" s="973">
        <f t="shared" si="2"/>
        <v>1515.5555555555557</v>
      </c>
      <c r="P35" s="415"/>
      <c r="Q35" s="592">
        <f t="shared" si="9"/>
        <v>1515.5555555555557</v>
      </c>
      <c r="R35" s="589">
        <f t="shared" si="10"/>
        <v>129</v>
      </c>
      <c r="S35" s="593">
        <v>1.5</v>
      </c>
      <c r="T35" s="589">
        <f t="shared" si="11"/>
        <v>64</v>
      </c>
      <c r="U35" s="417"/>
    </row>
    <row r="36" spans="1:21" ht="12.75" customHeight="1" x14ac:dyDescent="0.25">
      <c r="A36" t="s">
        <v>423</v>
      </c>
      <c r="B36" s="980" t="str">
        <f>VLOOKUP(A36,'Sheet Mgr'!$B$2:$I$58,8,0)</f>
        <v>P.32</v>
      </c>
      <c r="C36" s="463">
        <v>1</v>
      </c>
      <c r="D36" s="392" t="s">
        <v>191</v>
      </c>
      <c r="E36" s="392">
        <v>41</v>
      </c>
      <c r="F36" s="454">
        <v>1</v>
      </c>
      <c r="G36" s="952">
        <f t="shared" si="12"/>
        <v>123890.72</v>
      </c>
      <c r="H36" s="997">
        <v>124050</v>
      </c>
      <c r="I36" s="585">
        <f t="shared" si="7"/>
        <v>0.03</v>
      </c>
      <c r="J36" s="583">
        <v>1</v>
      </c>
      <c r="K36" s="587">
        <f t="shared" si="8"/>
        <v>159</v>
      </c>
      <c r="L36" s="589"/>
      <c r="M36" s="589">
        <f>18*2</f>
        <v>36</v>
      </c>
      <c r="N36" s="589"/>
      <c r="O36" s="973">
        <f t="shared" si="2"/>
        <v>636</v>
      </c>
      <c r="P36" s="415"/>
      <c r="Q36" s="592">
        <f t="shared" si="9"/>
        <v>636</v>
      </c>
      <c r="R36" s="589">
        <f t="shared" si="10"/>
        <v>55</v>
      </c>
      <c r="S36" s="593">
        <v>1.5</v>
      </c>
      <c r="T36" s="589">
        <f t="shared" si="11"/>
        <v>27</v>
      </c>
      <c r="U36" s="417"/>
    </row>
    <row r="37" spans="1:21" ht="12.75" customHeight="1" x14ac:dyDescent="0.25">
      <c r="A37" t="s">
        <v>424</v>
      </c>
      <c r="B37" s="980" t="str">
        <f>VLOOKUP(A37,'Sheet Mgr'!$B$2:$I$58,8,0)</f>
        <v>P.33</v>
      </c>
      <c r="C37" s="463">
        <v>1</v>
      </c>
      <c r="D37" s="392" t="s">
        <v>191</v>
      </c>
      <c r="E37" s="392">
        <v>41</v>
      </c>
      <c r="F37" s="454">
        <v>1</v>
      </c>
      <c r="G37" s="997">
        <f t="shared" si="12"/>
        <v>124050</v>
      </c>
      <c r="H37" s="952">
        <v>124455.78</v>
      </c>
      <c r="I37" s="585">
        <f t="shared" si="7"/>
        <v>0.08</v>
      </c>
      <c r="J37" s="583">
        <v>1</v>
      </c>
      <c r="K37" s="587">
        <f t="shared" si="8"/>
        <v>406</v>
      </c>
      <c r="L37" s="589"/>
      <c r="M37" s="589">
        <v>36</v>
      </c>
      <c r="N37" s="589"/>
      <c r="O37" s="969">
        <f t="shared" si="2"/>
        <v>1624</v>
      </c>
      <c r="P37" s="415"/>
      <c r="Q37" s="592">
        <f t="shared" si="9"/>
        <v>1624</v>
      </c>
      <c r="R37" s="589">
        <f t="shared" si="10"/>
        <v>139</v>
      </c>
      <c r="S37" s="593">
        <v>1.5</v>
      </c>
      <c r="T37" s="589">
        <f t="shared" si="11"/>
        <v>68</v>
      </c>
      <c r="U37" s="417"/>
    </row>
    <row r="38" spans="1:21" ht="12.75" customHeight="1" x14ac:dyDescent="0.25">
      <c r="A38" t="s">
        <v>424</v>
      </c>
      <c r="B38" s="980" t="str">
        <f>VLOOKUP(A38,'Sheet Mgr'!$B$2:$I$58,8,0)</f>
        <v>P.33</v>
      </c>
      <c r="C38" s="463">
        <v>1</v>
      </c>
      <c r="D38" s="392" t="s">
        <v>191</v>
      </c>
      <c r="E38" s="392">
        <v>41</v>
      </c>
      <c r="F38" s="454">
        <v>1</v>
      </c>
      <c r="G38" s="952">
        <f t="shared" si="12"/>
        <v>124455.78</v>
      </c>
      <c r="H38" s="997">
        <v>124550</v>
      </c>
      <c r="I38" s="585">
        <f t="shared" si="7"/>
        <v>0.02</v>
      </c>
      <c r="J38" s="583">
        <v>1</v>
      </c>
      <c r="K38" s="587">
        <f t="shared" si="8"/>
        <v>94</v>
      </c>
      <c r="L38" s="589"/>
      <c r="M38" s="589">
        <v>40</v>
      </c>
      <c r="N38" s="589"/>
      <c r="O38" s="969">
        <f t="shared" si="2"/>
        <v>417.77777777777777</v>
      </c>
      <c r="P38" s="415"/>
      <c r="Q38" s="592">
        <f t="shared" si="9"/>
        <v>417.77777777777777</v>
      </c>
      <c r="R38" s="589">
        <f t="shared" si="10"/>
        <v>36</v>
      </c>
      <c r="S38" s="593">
        <v>1.5</v>
      </c>
      <c r="T38" s="589">
        <f t="shared" si="11"/>
        <v>18</v>
      </c>
      <c r="U38" s="417"/>
    </row>
    <row r="39" spans="1:21" ht="12.75" customHeight="1" x14ac:dyDescent="0.25">
      <c r="A39" t="s">
        <v>424</v>
      </c>
      <c r="B39" s="980" t="str">
        <f>VLOOKUP(A39,'Sheet Mgr'!$B$2:$I$58,8,0)</f>
        <v>P.33</v>
      </c>
      <c r="C39" s="463">
        <v>1</v>
      </c>
      <c r="D39" s="392" t="s">
        <v>191</v>
      </c>
      <c r="E39" s="392">
        <v>41</v>
      </c>
      <c r="F39" s="454">
        <v>1</v>
      </c>
      <c r="G39" s="997">
        <f t="shared" si="12"/>
        <v>124550</v>
      </c>
      <c r="H39" s="997">
        <v>125050</v>
      </c>
      <c r="I39" s="585">
        <f t="shared" si="7"/>
        <v>0.09</v>
      </c>
      <c r="J39" s="583">
        <v>1</v>
      </c>
      <c r="K39" s="587">
        <f t="shared" si="8"/>
        <v>500</v>
      </c>
      <c r="L39" s="589"/>
      <c r="M39" s="589">
        <v>40</v>
      </c>
      <c r="N39" s="589"/>
      <c r="O39" s="969">
        <f t="shared" si="2"/>
        <v>2222.2222222222222</v>
      </c>
      <c r="P39" s="415"/>
      <c r="Q39" s="592">
        <f t="shared" si="9"/>
        <v>2222.2222222222222</v>
      </c>
      <c r="R39" s="589">
        <f t="shared" si="10"/>
        <v>189</v>
      </c>
      <c r="S39" s="593">
        <v>1.5</v>
      </c>
      <c r="T39" s="589">
        <f t="shared" si="11"/>
        <v>93</v>
      </c>
      <c r="U39" s="417"/>
    </row>
    <row r="40" spans="1:21" ht="12.75" customHeight="1" x14ac:dyDescent="0.25">
      <c r="A40" t="s">
        <v>425</v>
      </c>
      <c r="B40" s="980" t="str">
        <f>VLOOKUP(A40,'Sheet Mgr'!$B$2:$I$58,8,0)</f>
        <v>P.34</v>
      </c>
      <c r="C40" s="463">
        <v>1</v>
      </c>
      <c r="D40" s="392" t="s">
        <v>191</v>
      </c>
      <c r="E40" s="392">
        <v>41</v>
      </c>
      <c r="F40" s="454">
        <v>1</v>
      </c>
      <c r="G40" s="997">
        <f t="shared" si="12"/>
        <v>125050</v>
      </c>
      <c r="H40" s="952">
        <v>125099.82</v>
      </c>
      <c r="I40" s="585">
        <f t="shared" si="7"/>
        <v>0.01</v>
      </c>
      <c r="J40" s="583">
        <v>1</v>
      </c>
      <c r="K40" s="587">
        <f t="shared" si="8"/>
        <v>50</v>
      </c>
      <c r="L40" s="589"/>
      <c r="M40" s="589">
        <v>40</v>
      </c>
      <c r="N40" s="589"/>
      <c r="O40" s="969">
        <f t="shared" si="2"/>
        <v>222.22222222222223</v>
      </c>
      <c r="P40" s="415"/>
      <c r="Q40" s="592">
        <f t="shared" si="9"/>
        <v>222.22222222222223</v>
      </c>
      <c r="R40" s="589">
        <f t="shared" si="10"/>
        <v>19</v>
      </c>
      <c r="S40" s="593">
        <v>1.5</v>
      </c>
      <c r="T40" s="589">
        <f t="shared" si="11"/>
        <v>10</v>
      </c>
      <c r="U40" s="417"/>
    </row>
    <row r="41" spans="1:21" ht="12.75" customHeight="1" x14ac:dyDescent="0.25">
      <c r="B41" s="980"/>
      <c r="C41" s="1371" t="s">
        <v>193</v>
      </c>
      <c r="D41" s="1372"/>
      <c r="E41" s="1372"/>
      <c r="F41" s="1372"/>
      <c r="G41" s="1372"/>
      <c r="H41" s="1372"/>
      <c r="I41" s="1372"/>
      <c r="J41" s="1372"/>
      <c r="K41" s="1372"/>
      <c r="L41" s="1372"/>
      <c r="M41" s="1372"/>
      <c r="N41" s="1372"/>
      <c r="O41" s="1373"/>
      <c r="P41" s="415"/>
      <c r="Q41" s="394"/>
      <c r="R41" s="393"/>
      <c r="S41" s="416"/>
      <c r="T41" s="393"/>
      <c r="U41" s="417"/>
    </row>
    <row r="42" spans="1:21" ht="12.75" customHeight="1" x14ac:dyDescent="0.25">
      <c r="A42" t="s">
        <v>425</v>
      </c>
      <c r="B42" s="980" t="str">
        <f>VLOOKUP(A42,'Sheet Mgr'!$B$2:$I$58,8,0)</f>
        <v>P.34</v>
      </c>
      <c r="C42" s="463">
        <v>1</v>
      </c>
      <c r="D42" s="392" t="s">
        <v>191</v>
      </c>
      <c r="E42" s="392">
        <v>41</v>
      </c>
      <c r="F42" s="454">
        <v>1</v>
      </c>
      <c r="G42" s="950">
        <v>125220.32</v>
      </c>
      <c r="H42" s="994">
        <v>125550</v>
      </c>
      <c r="I42" s="585">
        <f t="shared" si="7"/>
        <v>0.06</v>
      </c>
      <c r="J42" s="583">
        <v>1</v>
      </c>
      <c r="K42" s="587">
        <f t="shared" si="8"/>
        <v>330</v>
      </c>
      <c r="L42" s="589">
        <v>1</v>
      </c>
      <c r="M42" s="589">
        <v>22</v>
      </c>
      <c r="N42" s="589">
        <v>1</v>
      </c>
      <c r="O42" s="585">
        <f>ROUNDUP(SUM(L42:N42)*K42/9,0)</f>
        <v>880</v>
      </c>
      <c r="P42" s="415"/>
      <c r="Q42" s="592">
        <f t="shared" si="9"/>
        <v>880</v>
      </c>
      <c r="R42" s="589">
        <f t="shared" si="10"/>
        <v>75</v>
      </c>
      <c r="S42" s="593">
        <v>1.5</v>
      </c>
      <c r="T42" s="589">
        <f t="shared" si="11"/>
        <v>37</v>
      </c>
      <c r="U42" s="414"/>
    </row>
    <row r="43" spans="1:21" ht="12.75" customHeight="1" x14ac:dyDescent="0.25">
      <c r="A43" t="s">
        <v>425</v>
      </c>
      <c r="B43" s="980" t="str">
        <f>VLOOKUP(A43,'Sheet Mgr'!$B$2:$I$58,8,0)</f>
        <v>P.34</v>
      </c>
      <c r="C43" s="463">
        <v>1</v>
      </c>
      <c r="D43" s="392" t="s">
        <v>191</v>
      </c>
      <c r="E43" s="392">
        <v>41</v>
      </c>
      <c r="F43" s="454">
        <v>1</v>
      </c>
      <c r="G43" s="994">
        <f>H42</f>
        <v>125550</v>
      </c>
      <c r="H43" s="994">
        <v>126050</v>
      </c>
      <c r="I43" s="585">
        <f t="shared" si="7"/>
        <v>0.09</v>
      </c>
      <c r="J43" s="583">
        <v>1</v>
      </c>
      <c r="K43" s="587">
        <f t="shared" si="8"/>
        <v>500</v>
      </c>
      <c r="L43" s="589">
        <v>1</v>
      </c>
      <c r="M43" s="589">
        <v>22</v>
      </c>
      <c r="N43" s="589">
        <v>1</v>
      </c>
      <c r="O43" s="585">
        <f t="shared" ref="O43:O49" si="13">ROUNDUP(SUM(L43:N43)*K43/9,0)</f>
        <v>1334</v>
      </c>
      <c r="P43" s="415"/>
      <c r="Q43" s="592">
        <f t="shared" ref="Q43:Q49" si="14">O43</f>
        <v>1334</v>
      </c>
      <c r="R43" s="589">
        <f t="shared" ref="R43:R49" si="15">ROUNDUP(0.085*Q43,0)</f>
        <v>114</v>
      </c>
      <c r="S43" s="593">
        <v>1.5</v>
      </c>
      <c r="T43" s="589">
        <f t="shared" si="11"/>
        <v>56</v>
      </c>
      <c r="U43" s="414"/>
    </row>
    <row r="44" spans="1:21" ht="12.75" customHeight="1" x14ac:dyDescent="0.25">
      <c r="A44" t="s">
        <v>426</v>
      </c>
      <c r="B44" s="980" t="str">
        <f>VLOOKUP(A44,'Sheet Mgr'!$B$2:$I$58,8,0)</f>
        <v>P.35</v>
      </c>
      <c r="C44" s="463">
        <v>1</v>
      </c>
      <c r="D44" s="392" t="s">
        <v>191</v>
      </c>
      <c r="E44" s="392">
        <v>41</v>
      </c>
      <c r="F44" s="454">
        <v>1</v>
      </c>
      <c r="G44" s="994">
        <f t="shared" ref="G44:G49" si="16">H43</f>
        <v>126050</v>
      </c>
      <c r="H44" s="994">
        <v>126550</v>
      </c>
      <c r="I44" s="585">
        <f t="shared" si="7"/>
        <v>0.09</v>
      </c>
      <c r="J44" s="583">
        <v>1</v>
      </c>
      <c r="K44" s="587">
        <f t="shared" si="8"/>
        <v>500</v>
      </c>
      <c r="L44" s="589">
        <v>1</v>
      </c>
      <c r="M44" s="589">
        <v>22</v>
      </c>
      <c r="N44" s="589">
        <v>1</v>
      </c>
      <c r="O44" s="585">
        <f t="shared" si="13"/>
        <v>1334</v>
      </c>
      <c r="P44" s="415"/>
      <c r="Q44" s="592">
        <f t="shared" si="14"/>
        <v>1334</v>
      </c>
      <c r="R44" s="589">
        <f t="shared" si="15"/>
        <v>114</v>
      </c>
      <c r="S44" s="593">
        <v>1.5</v>
      </c>
      <c r="T44" s="589">
        <f t="shared" si="11"/>
        <v>56</v>
      </c>
      <c r="U44" s="414"/>
    </row>
    <row r="45" spans="1:21" ht="12.75" customHeight="1" x14ac:dyDescent="0.25">
      <c r="A45" t="s">
        <v>426</v>
      </c>
      <c r="B45" s="980" t="str">
        <f>VLOOKUP(A45,'Sheet Mgr'!$B$2:$I$58,8,0)</f>
        <v>P.35</v>
      </c>
      <c r="C45" s="463">
        <v>1</v>
      </c>
      <c r="D45" s="392" t="s">
        <v>191</v>
      </c>
      <c r="E45" s="392">
        <v>41</v>
      </c>
      <c r="F45" s="454">
        <v>1</v>
      </c>
      <c r="G45" s="994">
        <f t="shared" si="16"/>
        <v>126550</v>
      </c>
      <c r="H45" s="994">
        <v>127050</v>
      </c>
      <c r="I45" s="585">
        <f t="shared" si="7"/>
        <v>0.09</v>
      </c>
      <c r="J45" s="583">
        <v>1</v>
      </c>
      <c r="K45" s="587">
        <f t="shared" si="8"/>
        <v>500</v>
      </c>
      <c r="L45" s="589">
        <v>1</v>
      </c>
      <c r="M45" s="589">
        <v>22</v>
      </c>
      <c r="N45" s="589">
        <v>1</v>
      </c>
      <c r="O45" s="585">
        <f t="shared" si="13"/>
        <v>1334</v>
      </c>
      <c r="P45" s="415"/>
      <c r="Q45" s="592">
        <f t="shared" si="14"/>
        <v>1334</v>
      </c>
      <c r="R45" s="589">
        <f t="shared" si="15"/>
        <v>114</v>
      </c>
      <c r="S45" s="593">
        <v>1.5</v>
      </c>
      <c r="T45" s="589">
        <f t="shared" si="11"/>
        <v>56</v>
      </c>
      <c r="U45" s="414"/>
    </row>
    <row r="46" spans="1:21" ht="12.75" customHeight="1" x14ac:dyDescent="0.25">
      <c r="A46" t="s">
        <v>427</v>
      </c>
      <c r="B46" s="980" t="str">
        <f>VLOOKUP(A46,'Sheet Mgr'!$B$2:$I$58,8,0)</f>
        <v>P.36</v>
      </c>
      <c r="C46" s="463">
        <v>1</v>
      </c>
      <c r="D46" s="392" t="s">
        <v>191</v>
      </c>
      <c r="E46" s="392">
        <v>41</v>
      </c>
      <c r="F46" s="454">
        <v>1</v>
      </c>
      <c r="G46" s="994">
        <f t="shared" si="16"/>
        <v>127050</v>
      </c>
      <c r="H46" s="994">
        <v>127550</v>
      </c>
      <c r="I46" s="585">
        <f t="shared" si="7"/>
        <v>0.09</v>
      </c>
      <c r="J46" s="583">
        <v>1</v>
      </c>
      <c r="K46" s="587">
        <f t="shared" si="8"/>
        <v>500</v>
      </c>
      <c r="L46" s="589">
        <v>1</v>
      </c>
      <c r="M46" s="589">
        <v>22</v>
      </c>
      <c r="N46" s="589">
        <v>1</v>
      </c>
      <c r="O46" s="585">
        <f t="shared" si="13"/>
        <v>1334</v>
      </c>
      <c r="P46" s="415"/>
      <c r="Q46" s="592">
        <f t="shared" si="14"/>
        <v>1334</v>
      </c>
      <c r="R46" s="589">
        <f t="shared" si="15"/>
        <v>114</v>
      </c>
      <c r="S46" s="593">
        <v>1.5</v>
      </c>
      <c r="T46" s="589">
        <f t="shared" si="11"/>
        <v>56</v>
      </c>
      <c r="U46" s="414"/>
    </row>
    <row r="47" spans="1:21" ht="12.75" customHeight="1" x14ac:dyDescent="0.25">
      <c r="A47" t="s">
        <v>427</v>
      </c>
      <c r="B47" s="980" t="str">
        <f>VLOOKUP(A47,'Sheet Mgr'!$B$2:$I$58,8,0)</f>
        <v>P.36</v>
      </c>
      <c r="C47" s="463">
        <v>1</v>
      </c>
      <c r="D47" s="392" t="s">
        <v>191</v>
      </c>
      <c r="E47" s="392">
        <v>41</v>
      </c>
      <c r="F47" s="454">
        <v>1</v>
      </c>
      <c r="G47" s="994">
        <f t="shared" si="16"/>
        <v>127550</v>
      </c>
      <c r="H47" s="994">
        <v>128050</v>
      </c>
      <c r="I47" s="585">
        <f t="shared" si="7"/>
        <v>0.09</v>
      </c>
      <c r="J47" s="583">
        <v>1</v>
      </c>
      <c r="K47" s="587">
        <f t="shared" si="8"/>
        <v>500</v>
      </c>
      <c r="L47" s="589">
        <v>1</v>
      </c>
      <c r="M47" s="589">
        <v>22</v>
      </c>
      <c r="N47" s="589">
        <v>1</v>
      </c>
      <c r="O47" s="585">
        <f t="shared" si="13"/>
        <v>1334</v>
      </c>
      <c r="P47" s="415"/>
      <c r="Q47" s="592">
        <f t="shared" si="14"/>
        <v>1334</v>
      </c>
      <c r="R47" s="589">
        <f t="shared" si="15"/>
        <v>114</v>
      </c>
      <c r="S47" s="593">
        <v>1.5</v>
      </c>
      <c r="T47" s="589">
        <f t="shared" si="11"/>
        <v>56</v>
      </c>
      <c r="U47" s="414"/>
    </row>
    <row r="48" spans="1:21" ht="12.75" customHeight="1" x14ac:dyDescent="0.25">
      <c r="A48" t="s">
        <v>428</v>
      </c>
      <c r="B48" s="980" t="str">
        <f>VLOOKUP(A48,'Sheet Mgr'!$B$2:$I$58,8,0)</f>
        <v>P.37</v>
      </c>
      <c r="C48" s="463">
        <v>1</v>
      </c>
      <c r="D48" s="392" t="s">
        <v>191</v>
      </c>
      <c r="E48" s="392">
        <v>41</v>
      </c>
      <c r="F48" s="454">
        <v>1</v>
      </c>
      <c r="G48" s="994">
        <f t="shared" si="16"/>
        <v>128050</v>
      </c>
      <c r="H48" s="950">
        <v>128575</v>
      </c>
      <c r="I48" s="585">
        <f t="shared" si="7"/>
        <v>0.1</v>
      </c>
      <c r="J48" s="583">
        <v>1</v>
      </c>
      <c r="K48" s="587">
        <f t="shared" si="8"/>
        <v>525</v>
      </c>
      <c r="L48" s="589">
        <v>1</v>
      </c>
      <c r="M48" s="589">
        <v>22</v>
      </c>
      <c r="N48" s="589">
        <v>1</v>
      </c>
      <c r="O48" s="585">
        <f t="shared" si="13"/>
        <v>1400</v>
      </c>
      <c r="P48" s="415"/>
      <c r="Q48" s="592">
        <f t="shared" si="14"/>
        <v>1400</v>
      </c>
      <c r="R48" s="589">
        <f t="shared" si="15"/>
        <v>119</v>
      </c>
      <c r="S48" s="593">
        <v>1.5</v>
      </c>
      <c r="T48" s="589">
        <f t="shared" si="11"/>
        <v>59</v>
      </c>
      <c r="U48" s="414"/>
    </row>
    <row r="49" spans="1:21" ht="12.75" customHeight="1" x14ac:dyDescent="0.25">
      <c r="A49" t="s">
        <v>428</v>
      </c>
      <c r="B49" s="980" t="str">
        <f>VLOOKUP(A49,'Sheet Mgr'!$B$2:$I$58,8,0)</f>
        <v>P.37</v>
      </c>
      <c r="C49" s="463">
        <v>1</v>
      </c>
      <c r="D49" s="392" t="s">
        <v>191</v>
      </c>
      <c r="E49" s="392">
        <v>41</v>
      </c>
      <c r="F49" s="454">
        <v>1</v>
      </c>
      <c r="G49" s="950">
        <f t="shared" si="16"/>
        <v>128575</v>
      </c>
      <c r="H49" s="950">
        <v>129079.09</v>
      </c>
      <c r="I49" s="585">
        <f t="shared" si="7"/>
        <v>0.1</v>
      </c>
      <c r="J49" s="583">
        <v>1</v>
      </c>
      <c r="K49" s="587">
        <f t="shared" si="8"/>
        <v>504</v>
      </c>
      <c r="L49" s="589">
        <v>1</v>
      </c>
      <c r="M49" s="589">
        <v>22</v>
      </c>
      <c r="N49" s="589">
        <v>1</v>
      </c>
      <c r="O49" s="585">
        <f t="shared" si="13"/>
        <v>1344</v>
      </c>
      <c r="P49" s="415"/>
      <c r="Q49" s="592">
        <f t="shared" si="14"/>
        <v>1344</v>
      </c>
      <c r="R49" s="589">
        <f t="shared" si="15"/>
        <v>115</v>
      </c>
      <c r="S49" s="593">
        <v>1.5</v>
      </c>
      <c r="T49" s="589">
        <f t="shared" si="11"/>
        <v>56</v>
      </c>
      <c r="U49" s="414"/>
    </row>
    <row r="50" spans="1:21" ht="12.75" customHeight="1" x14ac:dyDescent="0.25">
      <c r="B50" s="981"/>
      <c r="C50" s="463"/>
      <c r="D50" s="392"/>
      <c r="E50" s="392"/>
      <c r="F50" s="454"/>
      <c r="G50" s="438"/>
      <c r="H50" s="438"/>
      <c r="I50" s="442"/>
      <c r="J50" s="413"/>
      <c r="K50" s="393"/>
      <c r="L50" s="393"/>
      <c r="M50" s="393"/>
      <c r="N50" s="393"/>
      <c r="O50" s="442"/>
      <c r="P50" s="415"/>
      <c r="Q50" s="394"/>
      <c r="R50" s="393"/>
      <c r="S50" s="416"/>
      <c r="T50" s="393"/>
      <c r="U50" s="414"/>
    </row>
    <row r="51" spans="1:21" ht="12.75" customHeight="1" x14ac:dyDescent="0.25">
      <c r="B51" s="981"/>
      <c r="C51" s="463"/>
      <c r="D51" s="392"/>
      <c r="E51" s="392"/>
      <c r="F51" s="454"/>
      <c r="G51" s="438"/>
      <c r="H51" s="438"/>
      <c r="I51" s="442"/>
      <c r="J51" s="413"/>
      <c r="K51" s="393"/>
      <c r="L51" s="393"/>
      <c r="M51" s="393"/>
      <c r="N51" s="393"/>
      <c r="O51" s="442"/>
      <c r="P51" s="415"/>
      <c r="Q51" s="394"/>
      <c r="R51" s="393"/>
      <c r="S51" s="416"/>
      <c r="T51" s="393"/>
      <c r="U51" s="414"/>
    </row>
    <row r="52" spans="1:21" ht="12.75" customHeight="1" x14ac:dyDescent="0.25">
      <c r="A52" t="s">
        <v>431</v>
      </c>
      <c r="B52" s="980" t="str">
        <f>VLOOKUP(A52,'Sheet Mgr'!$B$2:$I$58,8,0)</f>
        <v>P.38</v>
      </c>
      <c r="C52" s="464">
        <v>2</v>
      </c>
      <c r="D52" s="445" t="s">
        <v>191</v>
      </c>
      <c r="E52" s="445">
        <v>729</v>
      </c>
      <c r="F52" s="455">
        <v>2</v>
      </c>
      <c r="G52" s="953">
        <v>51055.9</v>
      </c>
      <c r="H52" s="953">
        <v>51350</v>
      </c>
      <c r="I52" s="565">
        <f t="shared" ref="I52:I62" si="17">ROUND(K52/5280,2)</f>
        <v>0.06</v>
      </c>
      <c r="J52" s="567">
        <v>1</v>
      </c>
      <c r="K52" s="568">
        <f t="shared" ref="K52:K62" si="18">ROUND(H52-G52,0)</f>
        <v>294</v>
      </c>
      <c r="L52" s="566">
        <v>1</v>
      </c>
      <c r="M52" s="566">
        <v>20</v>
      </c>
      <c r="N52" s="566">
        <v>1</v>
      </c>
      <c r="O52" s="974">
        <f t="shared" ref="O52:O62" si="19">K52*(L52+M52+N52)/9</f>
        <v>718.66666666666663</v>
      </c>
      <c r="P52" s="450"/>
      <c r="Q52" s="569">
        <f t="shared" si="9"/>
        <v>718.66666666666663</v>
      </c>
      <c r="R52" s="566">
        <f t="shared" si="10"/>
        <v>62</v>
      </c>
      <c r="S52" s="570">
        <v>1.5</v>
      </c>
      <c r="T52" s="566">
        <f t="shared" si="11"/>
        <v>30</v>
      </c>
      <c r="U52" s="453"/>
    </row>
    <row r="53" spans="1:21" ht="12.75" customHeight="1" x14ac:dyDescent="0.25">
      <c r="A53" t="s">
        <v>432</v>
      </c>
      <c r="B53" s="980" t="str">
        <f>VLOOKUP(A53,'Sheet Mgr'!$B$2:$I$58,8,0)</f>
        <v>P.39</v>
      </c>
      <c r="C53" s="464">
        <v>2</v>
      </c>
      <c r="D53" s="445" t="s">
        <v>191</v>
      </c>
      <c r="E53" s="445">
        <v>729</v>
      </c>
      <c r="F53" s="455">
        <v>2</v>
      </c>
      <c r="G53" s="953">
        <v>51350</v>
      </c>
      <c r="H53" s="953">
        <v>52002.04</v>
      </c>
      <c r="I53" s="565">
        <f t="shared" ref="I53" si="20">ROUND(K53/5280,2)</f>
        <v>0.12</v>
      </c>
      <c r="J53" s="567">
        <v>1</v>
      </c>
      <c r="K53" s="568">
        <f t="shared" ref="K53" si="21">ROUND(H53-G53,0)</f>
        <v>652</v>
      </c>
      <c r="L53" s="573">
        <v>1.5</v>
      </c>
      <c r="M53" s="566">
        <v>20</v>
      </c>
      <c r="N53" s="573">
        <v>1.5</v>
      </c>
      <c r="O53" s="975">
        <f t="shared" si="19"/>
        <v>1666.2222222222222</v>
      </c>
      <c r="P53" s="450"/>
      <c r="Q53" s="569">
        <f t="shared" ref="Q53" si="22">O53</f>
        <v>1666.2222222222222</v>
      </c>
      <c r="R53" s="566">
        <f t="shared" ref="R53" si="23">ROUNDUP(0.085*Q53,0)</f>
        <v>142</v>
      </c>
      <c r="S53" s="570">
        <v>1.5</v>
      </c>
      <c r="T53" s="566">
        <f t="shared" ref="T53" si="24">ROUNDUP(S53/12/3*O53,0)</f>
        <v>70</v>
      </c>
      <c r="U53" s="453"/>
    </row>
    <row r="54" spans="1:21" ht="12.75" customHeight="1" x14ac:dyDescent="0.25">
      <c r="B54" s="981"/>
      <c r="C54" s="1355" t="s">
        <v>194</v>
      </c>
      <c r="D54" s="1356"/>
      <c r="E54" s="1356"/>
      <c r="F54" s="1356"/>
      <c r="G54" s="1356"/>
      <c r="H54" s="1356"/>
      <c r="I54" s="1356"/>
      <c r="J54" s="1356"/>
      <c r="K54" s="1356"/>
      <c r="L54" s="1356"/>
      <c r="M54" s="1356"/>
      <c r="N54" s="1356"/>
      <c r="O54" s="1357"/>
      <c r="P54" s="450"/>
      <c r="Q54" s="467"/>
      <c r="R54" s="449"/>
      <c r="S54" s="451"/>
      <c r="T54" s="449"/>
      <c r="U54" s="453"/>
    </row>
    <row r="55" spans="1:21" ht="12.75" customHeight="1" x14ac:dyDescent="0.25">
      <c r="A55" t="s">
        <v>433</v>
      </c>
      <c r="B55" s="980" t="str">
        <f>VLOOKUP(A55,'Sheet Mgr'!$B$2:$I$58,8,0)</f>
        <v>P.40</v>
      </c>
      <c r="C55" s="464">
        <v>2</v>
      </c>
      <c r="D55" s="445" t="s">
        <v>191</v>
      </c>
      <c r="E55" s="445">
        <v>729</v>
      </c>
      <c r="F55" s="455">
        <v>2</v>
      </c>
      <c r="G55" s="953">
        <v>53699.76</v>
      </c>
      <c r="H55" s="953">
        <v>54150</v>
      </c>
      <c r="I55" s="571">
        <f t="shared" si="17"/>
        <v>0.09</v>
      </c>
      <c r="J55" s="567">
        <v>1</v>
      </c>
      <c r="K55" s="568">
        <f t="shared" si="18"/>
        <v>450</v>
      </c>
      <c r="L55" s="566"/>
      <c r="M55" s="573">
        <v>36.5</v>
      </c>
      <c r="N55" s="566"/>
      <c r="O55" s="975">
        <f t="shared" si="19"/>
        <v>1825</v>
      </c>
      <c r="P55" s="450"/>
      <c r="Q55" s="569">
        <f t="shared" si="9"/>
        <v>1825</v>
      </c>
      <c r="R55" s="566">
        <f t="shared" si="10"/>
        <v>156</v>
      </c>
      <c r="S55" s="570">
        <v>1.5</v>
      </c>
      <c r="T55" s="566">
        <f t="shared" si="11"/>
        <v>77</v>
      </c>
      <c r="U55" s="453"/>
    </row>
    <row r="56" spans="1:21" ht="12.75" customHeight="1" x14ac:dyDescent="0.25">
      <c r="A56" t="s">
        <v>433</v>
      </c>
      <c r="B56" s="980" t="str">
        <f>VLOOKUP(A56,'Sheet Mgr'!$B$2:$I$58,8,0)</f>
        <v>P.40</v>
      </c>
      <c r="C56" s="464">
        <v>2</v>
      </c>
      <c r="D56" s="445" t="s">
        <v>191</v>
      </c>
      <c r="E56" s="445">
        <v>729</v>
      </c>
      <c r="F56" s="455">
        <v>2</v>
      </c>
      <c r="G56" s="953">
        <f>H55</f>
        <v>54150</v>
      </c>
      <c r="H56" s="953">
        <v>54194.03</v>
      </c>
      <c r="I56" s="571">
        <f t="shared" ref="I56" si="25">ROUND(K56/5280,2)</f>
        <v>0.01</v>
      </c>
      <c r="J56" s="567">
        <v>1</v>
      </c>
      <c r="K56" s="568">
        <f t="shared" ref="K56" si="26">ROUND(H56-G56,0)</f>
        <v>44</v>
      </c>
      <c r="L56" s="566"/>
      <c r="M56" s="566">
        <f>18*2</f>
        <v>36</v>
      </c>
      <c r="N56" s="566"/>
      <c r="O56" s="974">
        <f t="shared" si="19"/>
        <v>176</v>
      </c>
      <c r="P56" s="450"/>
      <c r="Q56" s="569">
        <f t="shared" ref="Q56" si="27">O56</f>
        <v>176</v>
      </c>
      <c r="R56" s="566">
        <f t="shared" ref="R56" si="28">ROUNDUP(0.085*Q56,0)</f>
        <v>15</v>
      </c>
      <c r="S56" s="570">
        <v>1.5</v>
      </c>
      <c r="T56" s="566">
        <f t="shared" ref="T56" si="29">ROUNDUP(S56/12/3*O56,0)</f>
        <v>8</v>
      </c>
      <c r="U56" s="453"/>
    </row>
    <row r="57" spans="1:21" ht="12.75" customHeight="1" x14ac:dyDescent="0.25">
      <c r="A57" t="s">
        <v>433</v>
      </c>
      <c r="B57" s="980" t="str">
        <f>VLOOKUP(A57,'Sheet Mgr'!$B$2:$I$58,8,0)</f>
        <v>P.40</v>
      </c>
      <c r="C57" s="464">
        <v>2</v>
      </c>
      <c r="D57" s="445" t="s">
        <v>191</v>
      </c>
      <c r="E57" s="445">
        <v>729</v>
      </c>
      <c r="F57" s="455">
        <v>2</v>
      </c>
      <c r="G57" s="953">
        <f>H56</f>
        <v>54194.03</v>
      </c>
      <c r="H57" s="953">
        <v>54416.52</v>
      </c>
      <c r="I57" s="571">
        <f t="shared" si="17"/>
        <v>0.04</v>
      </c>
      <c r="J57" s="567">
        <v>1</v>
      </c>
      <c r="K57" s="568">
        <f t="shared" si="18"/>
        <v>222</v>
      </c>
      <c r="L57" s="566"/>
      <c r="M57" s="566">
        <v>38</v>
      </c>
      <c r="N57" s="566"/>
      <c r="O57" s="975">
        <f t="shared" si="19"/>
        <v>937.33333333333337</v>
      </c>
      <c r="P57" s="450"/>
      <c r="Q57" s="569">
        <f t="shared" si="9"/>
        <v>937.33333333333337</v>
      </c>
      <c r="R57" s="566">
        <f t="shared" si="10"/>
        <v>80</v>
      </c>
      <c r="S57" s="570">
        <v>1.5</v>
      </c>
      <c r="T57" s="566">
        <f t="shared" si="11"/>
        <v>40</v>
      </c>
      <c r="U57" s="453"/>
    </row>
    <row r="58" spans="1:21" ht="12.75" customHeight="1" x14ac:dyDescent="0.25">
      <c r="B58" s="981"/>
      <c r="C58" s="1355" t="s">
        <v>192</v>
      </c>
      <c r="D58" s="1356"/>
      <c r="E58" s="1356"/>
      <c r="F58" s="1356"/>
      <c r="G58" s="1356"/>
      <c r="H58" s="1356"/>
      <c r="I58" s="1356"/>
      <c r="J58" s="1356"/>
      <c r="K58" s="1356"/>
      <c r="L58" s="1356"/>
      <c r="M58" s="1356"/>
      <c r="N58" s="1356"/>
      <c r="O58" s="1357"/>
      <c r="P58" s="450"/>
      <c r="Q58" s="467"/>
      <c r="R58" s="449"/>
      <c r="S58" s="451"/>
      <c r="T58" s="449"/>
      <c r="U58" s="453"/>
    </row>
    <row r="59" spans="1:21" ht="12.75" customHeight="1" x14ac:dyDescent="0.25">
      <c r="A59" t="s">
        <v>433</v>
      </c>
      <c r="B59" s="980" t="str">
        <f>VLOOKUP(A59,'Sheet Mgr'!$B$2:$I$58,8,0)</f>
        <v>P.40</v>
      </c>
      <c r="C59" s="464">
        <v>2</v>
      </c>
      <c r="D59" s="445" t="s">
        <v>191</v>
      </c>
      <c r="E59" s="445">
        <v>729</v>
      </c>
      <c r="F59" s="455">
        <v>2</v>
      </c>
      <c r="G59" s="953">
        <v>54459.360000000001</v>
      </c>
      <c r="H59" s="953">
        <v>54650</v>
      </c>
      <c r="I59" s="565">
        <f t="shared" si="17"/>
        <v>0.04</v>
      </c>
      <c r="J59" s="567">
        <v>1</v>
      </c>
      <c r="K59" s="566">
        <f t="shared" si="18"/>
        <v>191</v>
      </c>
      <c r="L59" s="976">
        <v>1</v>
      </c>
      <c r="M59" s="566">
        <v>28</v>
      </c>
      <c r="N59" s="566"/>
      <c r="O59" s="975">
        <f t="shared" si="19"/>
        <v>615.44444444444446</v>
      </c>
      <c r="P59" s="450"/>
      <c r="Q59" s="569">
        <f t="shared" si="9"/>
        <v>615.44444444444446</v>
      </c>
      <c r="R59" s="566">
        <f t="shared" si="10"/>
        <v>53</v>
      </c>
      <c r="S59" s="570">
        <v>1.5</v>
      </c>
      <c r="T59" s="566">
        <f t="shared" si="11"/>
        <v>26</v>
      </c>
      <c r="U59" s="453"/>
    </row>
    <row r="60" spans="1:21" ht="12.75" customHeight="1" x14ac:dyDescent="0.25">
      <c r="A60" t="s">
        <v>430</v>
      </c>
      <c r="B60" s="980" t="str">
        <f>VLOOKUP(A60,'Sheet Mgr'!$B$2:$I$58,8,0)</f>
        <v>P.41</v>
      </c>
      <c r="C60" s="464">
        <v>2</v>
      </c>
      <c r="D60" s="445" t="s">
        <v>191</v>
      </c>
      <c r="E60" s="445">
        <v>729</v>
      </c>
      <c r="F60" s="455">
        <v>2</v>
      </c>
      <c r="G60" s="953">
        <f>H59</f>
        <v>54650</v>
      </c>
      <c r="H60" s="953">
        <v>54675.64</v>
      </c>
      <c r="I60" s="565">
        <f t="shared" ref="I60" si="30">ROUND(K60/5280,2)</f>
        <v>0</v>
      </c>
      <c r="J60" s="567">
        <v>1</v>
      </c>
      <c r="K60" s="566">
        <f t="shared" ref="K60" si="31">ROUND(H60-G60,0)</f>
        <v>26</v>
      </c>
      <c r="L60" s="572">
        <v>0.5</v>
      </c>
      <c r="M60" s="566">
        <v>25</v>
      </c>
      <c r="N60" s="566"/>
      <c r="O60" s="975">
        <f t="shared" si="19"/>
        <v>73.666666666666671</v>
      </c>
      <c r="P60" s="450"/>
      <c r="Q60" s="569">
        <f t="shared" ref="Q60" si="32">O60</f>
        <v>73.666666666666671</v>
      </c>
      <c r="R60" s="566">
        <f t="shared" ref="R60" si="33">ROUNDUP(0.085*Q60,0)</f>
        <v>7</v>
      </c>
      <c r="S60" s="570">
        <v>1.5</v>
      </c>
      <c r="T60" s="566">
        <f t="shared" ref="T60" si="34">ROUNDUP(S60/12/3*O60,0)</f>
        <v>4</v>
      </c>
      <c r="U60" s="453"/>
    </row>
    <row r="61" spans="1:21" ht="12.75" customHeight="1" x14ac:dyDescent="0.25">
      <c r="A61" t="s">
        <v>430</v>
      </c>
      <c r="B61" s="980" t="str">
        <f>VLOOKUP(A61,'Sheet Mgr'!$B$2:$I$58,8,0)</f>
        <v>P.41</v>
      </c>
      <c r="C61" s="464">
        <v>2</v>
      </c>
      <c r="D61" s="445" t="s">
        <v>191</v>
      </c>
      <c r="E61" s="445">
        <v>729</v>
      </c>
      <c r="F61" s="455">
        <v>2</v>
      </c>
      <c r="G61" s="953">
        <f>H60</f>
        <v>54675.64</v>
      </c>
      <c r="H61" s="953">
        <v>55151</v>
      </c>
      <c r="I61" s="565">
        <f t="shared" ref="I61" si="35">ROUND(K61/5280,2)</f>
        <v>0.09</v>
      </c>
      <c r="J61" s="567">
        <v>1</v>
      </c>
      <c r="K61" s="566">
        <f t="shared" ref="K61" si="36">ROUND(H61-G61,0)</f>
        <v>475</v>
      </c>
      <c r="L61" s="572">
        <v>0.5</v>
      </c>
      <c r="M61" s="566">
        <v>20</v>
      </c>
      <c r="N61" s="573">
        <v>0.5</v>
      </c>
      <c r="O61" s="974">
        <f t="shared" si="19"/>
        <v>1108.3333333333333</v>
      </c>
      <c r="P61" s="450"/>
      <c r="Q61" s="569">
        <f t="shared" ref="Q61" si="37">O61</f>
        <v>1108.3333333333333</v>
      </c>
      <c r="R61" s="566">
        <f t="shared" ref="R61" si="38">ROUNDUP(0.085*Q61,0)</f>
        <v>95</v>
      </c>
      <c r="S61" s="570">
        <v>1.5</v>
      </c>
      <c r="T61" s="566">
        <f t="shared" ref="T61" si="39">ROUNDUP(S61/12/3*O61,0)</f>
        <v>47</v>
      </c>
      <c r="U61" s="453"/>
    </row>
    <row r="62" spans="1:21" ht="12.75" customHeight="1" x14ac:dyDescent="0.25">
      <c r="A62" t="s">
        <v>430</v>
      </c>
      <c r="B62" s="983" t="str">
        <f>VLOOKUP(A62,'Sheet Mgr'!$B$2:$I$58,8,0)</f>
        <v>P.41</v>
      </c>
      <c r="C62" s="464">
        <v>2</v>
      </c>
      <c r="D62" s="445" t="s">
        <v>191</v>
      </c>
      <c r="E62" s="445">
        <v>729</v>
      </c>
      <c r="F62" s="455">
        <v>2</v>
      </c>
      <c r="G62" s="953">
        <f>H61</f>
        <v>55151</v>
      </c>
      <c r="H62" s="953">
        <v>55506.14</v>
      </c>
      <c r="I62" s="565">
        <f t="shared" si="17"/>
        <v>7.0000000000000007E-2</v>
      </c>
      <c r="J62" s="567">
        <v>1</v>
      </c>
      <c r="K62" s="566">
        <f t="shared" si="18"/>
        <v>355</v>
      </c>
      <c r="L62" s="573">
        <v>0.5</v>
      </c>
      <c r="M62" s="566">
        <v>20</v>
      </c>
      <c r="N62" s="573">
        <v>0.5</v>
      </c>
      <c r="O62" s="974">
        <f t="shared" si="19"/>
        <v>828.33333333333337</v>
      </c>
      <c r="P62" s="450"/>
      <c r="Q62" s="569">
        <f t="shared" si="9"/>
        <v>828.33333333333337</v>
      </c>
      <c r="R62" s="566">
        <f t="shared" si="10"/>
        <v>71</v>
      </c>
      <c r="S62" s="570">
        <v>1.5</v>
      </c>
      <c r="T62" s="566">
        <f t="shared" si="11"/>
        <v>35</v>
      </c>
      <c r="U62" s="453"/>
    </row>
    <row r="63" spans="1:21" ht="12.75" customHeight="1" x14ac:dyDescent="0.25">
      <c r="B63" s="982"/>
      <c r="C63" s="464"/>
      <c r="D63" s="595"/>
      <c r="E63" s="595"/>
      <c r="F63" s="445"/>
      <c r="G63" s="600"/>
      <c r="H63" s="446"/>
      <c r="I63" s="596"/>
      <c r="J63" s="601"/>
      <c r="K63" s="449"/>
      <c r="L63" s="457"/>
      <c r="M63" s="449"/>
      <c r="N63" s="457"/>
      <c r="O63" s="453"/>
      <c r="P63" s="538"/>
      <c r="Q63" s="452"/>
      <c r="R63" s="452"/>
      <c r="S63" s="540"/>
      <c r="T63" s="452"/>
      <c r="U63" s="539"/>
    </row>
    <row r="64" spans="1:21" ht="12.75" customHeight="1" x14ac:dyDescent="0.25">
      <c r="B64" s="982"/>
      <c r="C64" s="464"/>
      <c r="D64" s="595"/>
      <c r="E64" s="595"/>
      <c r="F64" s="445"/>
      <c r="G64" s="600"/>
      <c r="H64" s="446"/>
      <c r="I64" s="596"/>
      <c r="J64" s="601"/>
      <c r="K64" s="449"/>
      <c r="L64" s="457"/>
      <c r="M64" s="449"/>
      <c r="N64" s="457"/>
      <c r="O64" s="453"/>
      <c r="P64" s="537"/>
      <c r="Q64" s="452"/>
      <c r="R64" s="452"/>
      <c r="S64" s="540"/>
      <c r="T64" s="452"/>
      <c r="U64" s="539"/>
    </row>
    <row r="65" spans="2:21" ht="12.75" customHeight="1" x14ac:dyDescent="0.25">
      <c r="B65" s="982"/>
      <c r="C65" s="464"/>
      <c r="D65" s="595"/>
      <c r="E65" s="595"/>
      <c r="F65" s="445"/>
      <c r="G65" s="600"/>
      <c r="H65" s="446"/>
      <c r="I65" s="596"/>
      <c r="J65" s="601"/>
      <c r="K65" s="449"/>
      <c r="L65" s="457"/>
      <c r="M65" s="449"/>
      <c r="N65" s="457"/>
      <c r="O65" s="453"/>
      <c r="P65" s="537"/>
      <c r="Q65" s="452"/>
      <c r="R65" s="452"/>
      <c r="S65" s="540"/>
      <c r="T65" s="452"/>
      <c r="U65" s="539"/>
    </row>
    <row r="66" spans="2:21" ht="12.75" customHeight="1" x14ac:dyDescent="0.25">
      <c r="B66" s="982"/>
      <c r="C66" s="464"/>
      <c r="D66" s="595"/>
      <c r="E66" s="595"/>
      <c r="F66" s="445"/>
      <c r="G66" s="600"/>
      <c r="H66" s="446"/>
      <c r="I66" s="596"/>
      <c r="J66" s="601"/>
      <c r="K66" s="449"/>
      <c r="L66" s="457"/>
      <c r="M66" s="449"/>
      <c r="N66" s="457"/>
      <c r="O66" s="453"/>
      <c r="P66" s="537"/>
      <c r="Q66" s="452"/>
      <c r="R66" s="452"/>
      <c r="S66" s="540"/>
      <c r="T66" s="452"/>
      <c r="U66" s="539"/>
    </row>
    <row r="67" spans="2:21" ht="12.75" customHeight="1" x14ac:dyDescent="0.25">
      <c r="B67" s="982"/>
      <c r="C67" s="464"/>
      <c r="D67" s="595"/>
      <c r="E67" s="595"/>
      <c r="F67" s="445"/>
      <c r="G67" s="600"/>
      <c r="H67" s="446"/>
      <c r="I67" s="596"/>
      <c r="J67" s="601"/>
      <c r="K67" s="449"/>
      <c r="L67" s="457"/>
      <c r="M67" s="449"/>
      <c r="N67" s="457"/>
      <c r="O67" s="453"/>
      <c r="P67" s="537"/>
      <c r="Q67" s="452"/>
      <c r="R67" s="452"/>
      <c r="S67" s="540"/>
      <c r="T67" s="452"/>
      <c r="U67" s="539"/>
    </row>
    <row r="68" spans="2:21" ht="12.75" customHeight="1" x14ac:dyDescent="0.25">
      <c r="B68" s="982"/>
      <c r="C68" s="464"/>
      <c r="D68" s="595"/>
      <c r="E68" s="595"/>
      <c r="F68" s="445"/>
      <c r="G68" s="600"/>
      <c r="H68" s="446"/>
      <c r="I68" s="596"/>
      <c r="J68" s="597"/>
      <c r="K68" s="449"/>
      <c r="L68" s="457"/>
      <c r="M68" s="449"/>
      <c r="N68" s="457"/>
      <c r="O68" s="453"/>
      <c r="P68" s="598"/>
      <c r="Q68" s="452"/>
      <c r="R68" s="452"/>
      <c r="S68" s="540"/>
      <c r="T68" s="452"/>
      <c r="U68" s="599"/>
    </row>
    <row r="69" spans="2:21" ht="12.75" customHeight="1" thickBot="1" x14ac:dyDescent="0.3">
      <c r="B69" s="984"/>
      <c r="C69" s="985"/>
      <c r="D69" s="398"/>
      <c r="E69" s="398"/>
      <c r="F69" s="398"/>
      <c r="G69" s="440"/>
      <c r="H69" s="440"/>
      <c r="I69" s="458"/>
      <c r="J69" s="459"/>
      <c r="K69" s="422"/>
      <c r="L69" s="422"/>
      <c r="M69" s="422"/>
      <c r="N69" s="986"/>
      <c r="O69" s="466"/>
      <c r="P69" s="461"/>
      <c r="Q69" s="462"/>
      <c r="R69" s="422"/>
      <c r="S69" s="462"/>
      <c r="T69" s="422"/>
      <c r="U69" s="466"/>
    </row>
    <row r="70" spans="2:21" ht="12.75" customHeight="1" thickBot="1" x14ac:dyDescent="0.3">
      <c r="B70" s="1352" t="s">
        <v>243</v>
      </c>
      <c r="C70" s="1353"/>
      <c r="D70" s="1353"/>
      <c r="E70" s="1353"/>
      <c r="F70" s="1353"/>
      <c r="G70" s="1353"/>
      <c r="H70" s="1353"/>
      <c r="I70" s="1353"/>
      <c r="J70" s="1353"/>
      <c r="K70" s="1353"/>
      <c r="L70" s="1353"/>
      <c r="M70" s="1353"/>
      <c r="N70" s="1353"/>
      <c r="O70" s="1354"/>
      <c r="P70" s="423"/>
      <c r="Q70" s="594">
        <f>SUM(Q11:Q49)</f>
        <v>42537.833333333336</v>
      </c>
      <c r="R70" s="594">
        <f>SUM(R11:R49)</f>
        <v>3633</v>
      </c>
      <c r="S70" s="423"/>
      <c r="T70" s="594">
        <f>SUM(T11:T49)</f>
        <v>1791</v>
      </c>
      <c r="U70" s="424"/>
    </row>
    <row r="71" spans="2:21" ht="12.75" customHeight="1" thickBot="1" x14ac:dyDescent="0.3">
      <c r="B71" s="1352" t="s">
        <v>244</v>
      </c>
      <c r="C71" s="1353"/>
      <c r="D71" s="1353"/>
      <c r="E71" s="1353"/>
      <c r="F71" s="1353"/>
      <c r="G71" s="1353"/>
      <c r="H71" s="1353"/>
      <c r="I71" s="1353"/>
      <c r="J71" s="1353"/>
      <c r="K71" s="1353"/>
      <c r="L71" s="1353"/>
      <c r="M71" s="1353"/>
      <c r="N71" s="1353"/>
      <c r="O71" s="1354"/>
      <c r="P71" s="423"/>
      <c r="Q71" s="594">
        <f>SUM(Q52:Q62)</f>
        <v>7948.9999999999991</v>
      </c>
      <c r="R71" s="594">
        <f>SUM(R52:R62)</f>
        <v>681</v>
      </c>
      <c r="S71" s="423"/>
      <c r="T71" s="594">
        <f>SUM(T52:T62)</f>
        <v>337</v>
      </c>
      <c r="U71" s="424"/>
    </row>
    <row r="72" spans="2:21" ht="12.75" customHeight="1" thickBot="1" x14ac:dyDescent="0.3">
      <c r="B72" s="1352" t="s">
        <v>620</v>
      </c>
      <c r="C72" s="1353"/>
      <c r="D72" s="1353"/>
      <c r="E72" s="1353"/>
      <c r="F72" s="1353"/>
      <c r="G72" s="1353"/>
      <c r="H72" s="1353"/>
      <c r="I72" s="1353"/>
      <c r="J72" s="1353"/>
      <c r="K72" s="1353"/>
      <c r="L72" s="1353"/>
      <c r="M72" s="1353"/>
      <c r="N72" s="1353"/>
      <c r="O72" s="1354"/>
      <c r="P72" s="423"/>
      <c r="Q72" s="594">
        <v>0</v>
      </c>
      <c r="R72" s="594">
        <v>0</v>
      </c>
      <c r="S72" s="423"/>
      <c r="T72" s="594">
        <v>0</v>
      </c>
      <c r="U72" s="424"/>
    </row>
    <row r="73" spans="2:21" ht="14.25" customHeight="1" thickBot="1" x14ac:dyDescent="0.3">
      <c r="B73" s="1352" t="s">
        <v>138</v>
      </c>
      <c r="C73" s="1353"/>
      <c r="D73" s="1353"/>
      <c r="E73" s="1353"/>
      <c r="F73" s="1353"/>
      <c r="G73" s="1353"/>
      <c r="H73" s="1353"/>
      <c r="I73" s="1353"/>
      <c r="J73" s="1353"/>
      <c r="K73" s="1353"/>
      <c r="L73" s="1353"/>
      <c r="M73" s="1353"/>
      <c r="N73" s="1353"/>
      <c r="O73" s="1354"/>
      <c r="P73" s="423"/>
      <c r="Q73" s="470">
        <f>SUM(Q70:Q72)</f>
        <v>50486.833333333336</v>
      </c>
      <c r="R73" s="470">
        <f>SUM(R70:R72)</f>
        <v>4314</v>
      </c>
      <c r="S73" s="423"/>
      <c r="T73" s="470">
        <f>SUM(T70:T72)</f>
        <v>2128</v>
      </c>
      <c r="U73" s="424"/>
    </row>
    <row r="75" spans="2:21" x14ac:dyDescent="0.25">
      <c r="P75" s="530" t="s">
        <v>622</v>
      </c>
      <c r="Q75">
        <f>SUM(Q11:Q69)</f>
        <v>50486.833333333336</v>
      </c>
      <c r="R75">
        <f>SUM(R11:R69)</f>
        <v>4314</v>
      </c>
      <c r="T75">
        <f>SUM(T11:T69)</f>
        <v>2128</v>
      </c>
    </row>
    <row r="80" spans="2:21" x14ac:dyDescent="0.25">
      <c r="C80"/>
    </row>
    <row r="81" spans="3:3" x14ac:dyDescent="0.25">
      <c r="C81"/>
    </row>
  </sheetData>
  <mergeCells count="33">
    <mergeCell ref="B2:B10"/>
    <mergeCell ref="Q3:Q9"/>
    <mergeCell ref="C1:I1"/>
    <mergeCell ref="J1:O1"/>
    <mergeCell ref="P1:U1"/>
    <mergeCell ref="C2:C10"/>
    <mergeCell ref="D2:D10"/>
    <mergeCell ref="E2:E10"/>
    <mergeCell ref="F2:F10"/>
    <mergeCell ref="G2:G10"/>
    <mergeCell ref="H2:H10"/>
    <mergeCell ref="I2:I9"/>
    <mergeCell ref="S2:T2"/>
    <mergeCell ref="L3:L9"/>
    <mergeCell ref="M3:M9"/>
    <mergeCell ref="N3:N9"/>
    <mergeCell ref="C41:O41"/>
    <mergeCell ref="J2:J10"/>
    <mergeCell ref="K2:K9"/>
    <mergeCell ref="L2:N2"/>
    <mergeCell ref="O2:O9"/>
    <mergeCell ref="R3:R9"/>
    <mergeCell ref="S3:T6"/>
    <mergeCell ref="U3:U9"/>
    <mergeCell ref="S7:S9"/>
    <mergeCell ref="C30:O30"/>
    <mergeCell ref="P3:P9"/>
    <mergeCell ref="B73:O73"/>
    <mergeCell ref="C54:O54"/>
    <mergeCell ref="C58:O58"/>
    <mergeCell ref="B70:O70"/>
    <mergeCell ref="B71:O71"/>
    <mergeCell ref="B72:O72"/>
  </mergeCells>
  <phoneticPr fontId="2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A7002-739D-422E-9AE2-0FEB91AD5706}">
  <sheetPr>
    <tabColor rgb="FF00B050"/>
  </sheetPr>
  <dimension ref="A1:U81"/>
  <sheetViews>
    <sheetView topLeftCell="A48" zoomScaleNormal="100" workbookViewId="0">
      <selection activeCell="B1" sqref="B1:U73"/>
    </sheetView>
  </sheetViews>
  <sheetFormatPr defaultRowHeight="15" x14ac:dyDescent="0.25"/>
  <cols>
    <col min="1" max="1" width="13.5703125" bestFit="1" customWidth="1"/>
    <col min="3" max="3" width="5.42578125" style="1" customWidth="1"/>
    <col min="4" max="4" width="6.5703125" customWidth="1"/>
    <col min="5" max="6" width="5.5703125" customWidth="1"/>
    <col min="7" max="8" width="11.42578125" customWidth="1"/>
    <col min="9" max="9" width="5.7109375" customWidth="1"/>
    <col min="10" max="10" width="4" bestFit="1" customWidth="1"/>
    <col min="11" max="11" width="6.85546875" customWidth="1"/>
    <col min="12" max="14" width="5.28515625" customWidth="1"/>
    <col min="15" max="15" width="7.7109375" customWidth="1"/>
    <col min="16" max="16" width="14" customWidth="1"/>
    <col min="17" max="17" width="12.140625" customWidth="1"/>
    <col min="18" max="18" width="10.5703125" customWidth="1"/>
    <col min="19" max="19" width="13.7109375" customWidth="1"/>
    <col min="20" max="20" width="7" customWidth="1"/>
    <col min="21" max="21" width="14.5703125" customWidth="1"/>
  </cols>
  <sheetData>
    <row r="1" spans="1:21" ht="24.75" customHeight="1" thickBot="1" x14ac:dyDescent="0.3">
      <c r="B1" s="774"/>
      <c r="C1" s="1387" t="s">
        <v>135</v>
      </c>
      <c r="D1" s="1388"/>
      <c r="E1" s="1388"/>
      <c r="F1" s="1388"/>
      <c r="G1" s="1388"/>
      <c r="H1" s="1388"/>
      <c r="I1" s="1389"/>
      <c r="J1" s="1390" t="s">
        <v>1</v>
      </c>
      <c r="K1" s="1391"/>
      <c r="L1" s="1391"/>
      <c r="M1" s="1391"/>
      <c r="N1" s="1391"/>
      <c r="O1" s="1392"/>
      <c r="P1" s="1387" t="s">
        <v>10</v>
      </c>
      <c r="Q1" s="1388"/>
      <c r="R1" s="1388"/>
      <c r="S1" s="1388"/>
      <c r="T1" s="1388"/>
      <c r="U1" s="1389"/>
    </row>
    <row r="2" spans="1:21" ht="12.75" customHeight="1" x14ac:dyDescent="0.25">
      <c r="B2" s="1313" t="s">
        <v>828</v>
      </c>
      <c r="C2" s="1393" t="s">
        <v>135</v>
      </c>
      <c r="D2" s="1396" t="s">
        <v>94</v>
      </c>
      <c r="E2" s="1396" t="s">
        <v>51</v>
      </c>
      <c r="F2" s="1398" t="s">
        <v>195</v>
      </c>
      <c r="G2" s="1379" t="s">
        <v>95</v>
      </c>
      <c r="H2" s="1379" t="s">
        <v>70</v>
      </c>
      <c r="I2" s="1400" t="s">
        <v>96</v>
      </c>
      <c r="J2" s="1378" t="s">
        <v>97</v>
      </c>
      <c r="K2" s="1379" t="s">
        <v>96</v>
      </c>
      <c r="L2" s="1381" t="s">
        <v>184</v>
      </c>
      <c r="M2" s="1382"/>
      <c r="N2" s="1383"/>
      <c r="O2" s="1384" t="s">
        <v>136</v>
      </c>
      <c r="P2" s="406"/>
      <c r="Q2" s="407" t="s">
        <v>818</v>
      </c>
      <c r="R2" s="407" t="s">
        <v>185</v>
      </c>
      <c r="S2" s="1403" t="s">
        <v>343</v>
      </c>
      <c r="T2" s="1404"/>
      <c r="U2" s="408"/>
    </row>
    <row r="3" spans="1:21" ht="19.5" customHeight="1" x14ac:dyDescent="0.25">
      <c r="B3" s="1313"/>
      <c r="C3" s="1394"/>
      <c r="D3" s="1396"/>
      <c r="E3" s="1396"/>
      <c r="F3" s="1396"/>
      <c r="G3" s="1380"/>
      <c r="H3" s="1380"/>
      <c r="I3" s="1401"/>
      <c r="J3" s="1327"/>
      <c r="K3" s="1380"/>
      <c r="L3" s="1405" t="s">
        <v>186</v>
      </c>
      <c r="M3" s="1405" t="s">
        <v>143</v>
      </c>
      <c r="N3" s="1405" t="s">
        <v>187</v>
      </c>
      <c r="O3" s="1385"/>
      <c r="P3" s="1374"/>
      <c r="Q3" s="1358" t="s">
        <v>817</v>
      </c>
      <c r="R3" s="1358" t="s">
        <v>9</v>
      </c>
      <c r="S3" s="1361" t="s">
        <v>144</v>
      </c>
      <c r="T3" s="1362"/>
      <c r="U3" s="1365"/>
    </row>
    <row r="4" spans="1:21" ht="12.75" customHeight="1" x14ac:dyDescent="0.25">
      <c r="B4" s="1313"/>
      <c r="C4" s="1394"/>
      <c r="D4" s="1396"/>
      <c r="E4" s="1396"/>
      <c r="F4" s="1396"/>
      <c r="G4" s="1380"/>
      <c r="H4" s="1380"/>
      <c r="I4" s="1401"/>
      <c r="J4" s="1327"/>
      <c r="K4" s="1380"/>
      <c r="L4" s="1396"/>
      <c r="M4" s="1396"/>
      <c r="N4" s="1396"/>
      <c r="O4" s="1385"/>
      <c r="P4" s="1375"/>
      <c r="Q4" s="1359"/>
      <c r="R4" s="1359"/>
      <c r="S4" s="1363"/>
      <c r="T4" s="1364"/>
      <c r="U4" s="1366"/>
    </row>
    <row r="5" spans="1:21" ht="12.75" customHeight="1" x14ac:dyDescent="0.25">
      <c r="B5" s="1313"/>
      <c r="C5" s="1394"/>
      <c r="D5" s="1396"/>
      <c r="E5" s="1396"/>
      <c r="F5" s="1396"/>
      <c r="G5" s="1380"/>
      <c r="H5" s="1380"/>
      <c r="I5" s="1401"/>
      <c r="J5" s="1327"/>
      <c r="K5" s="1380"/>
      <c r="L5" s="1396"/>
      <c r="M5" s="1396"/>
      <c r="N5" s="1396"/>
      <c r="O5" s="1385"/>
      <c r="P5" s="1375"/>
      <c r="Q5" s="1359"/>
      <c r="R5" s="1359"/>
      <c r="S5" s="1363"/>
      <c r="T5" s="1364"/>
      <c r="U5" s="1366"/>
    </row>
    <row r="6" spans="1:21" ht="12.75" customHeight="1" x14ac:dyDescent="0.25">
      <c r="B6" s="1313"/>
      <c r="C6" s="1394"/>
      <c r="D6" s="1396"/>
      <c r="E6" s="1396"/>
      <c r="F6" s="1396"/>
      <c r="G6" s="1380"/>
      <c r="H6" s="1380"/>
      <c r="I6" s="1401"/>
      <c r="J6" s="1327"/>
      <c r="K6" s="1380"/>
      <c r="L6" s="1396"/>
      <c r="M6" s="1396"/>
      <c r="N6" s="1396"/>
      <c r="O6" s="1385"/>
      <c r="P6" s="1375"/>
      <c r="Q6" s="1359"/>
      <c r="R6" s="1359"/>
      <c r="S6" s="1363"/>
      <c r="T6" s="1364"/>
      <c r="U6" s="1366"/>
    </row>
    <row r="7" spans="1:21" ht="12.75" customHeight="1" x14ac:dyDescent="0.25">
      <c r="B7" s="1313"/>
      <c r="C7" s="1394"/>
      <c r="D7" s="1396"/>
      <c r="E7" s="1396"/>
      <c r="F7" s="1396"/>
      <c r="G7" s="1380"/>
      <c r="H7" s="1380"/>
      <c r="I7" s="1401"/>
      <c r="J7" s="1327"/>
      <c r="K7" s="1380"/>
      <c r="L7" s="1396"/>
      <c r="M7" s="1396"/>
      <c r="N7" s="1396"/>
      <c r="O7" s="1385"/>
      <c r="P7" s="1376"/>
      <c r="Q7" s="1359"/>
      <c r="R7" s="1359"/>
      <c r="S7" s="1368" t="s">
        <v>137</v>
      </c>
      <c r="T7" s="98"/>
      <c r="U7" s="1366"/>
    </row>
    <row r="8" spans="1:21" ht="12.75" customHeight="1" x14ac:dyDescent="0.25">
      <c r="B8" s="1313"/>
      <c r="C8" s="1394"/>
      <c r="D8" s="1396"/>
      <c r="E8" s="1396"/>
      <c r="F8" s="1396"/>
      <c r="G8" s="1380"/>
      <c r="H8" s="1380"/>
      <c r="I8" s="1401"/>
      <c r="J8" s="1327"/>
      <c r="K8" s="1380"/>
      <c r="L8" s="1396"/>
      <c r="M8" s="1396"/>
      <c r="N8" s="1396"/>
      <c r="O8" s="1385"/>
      <c r="P8" s="1376"/>
      <c r="Q8" s="1359"/>
      <c r="R8" s="1359"/>
      <c r="S8" s="1369"/>
      <c r="T8" s="98"/>
      <c r="U8" s="1366"/>
    </row>
    <row r="9" spans="1:21" ht="12.75" customHeight="1" x14ac:dyDescent="0.25">
      <c r="B9" s="1313"/>
      <c r="C9" s="1394"/>
      <c r="D9" s="1396"/>
      <c r="E9" s="1396"/>
      <c r="F9" s="1396"/>
      <c r="G9" s="1380"/>
      <c r="H9" s="1380"/>
      <c r="I9" s="1402"/>
      <c r="J9" s="1327"/>
      <c r="K9" s="1380"/>
      <c r="L9" s="1379"/>
      <c r="M9" s="1379"/>
      <c r="N9" s="1379"/>
      <c r="O9" s="1386"/>
      <c r="P9" s="1377"/>
      <c r="Q9" s="1360"/>
      <c r="R9" s="1360"/>
      <c r="S9" s="1370"/>
      <c r="T9" s="99"/>
      <c r="U9" s="1367"/>
    </row>
    <row r="10" spans="1:21" ht="12.75" customHeight="1" thickBot="1" x14ac:dyDescent="0.3">
      <c r="B10" s="1314"/>
      <c r="C10" s="1395"/>
      <c r="D10" s="1397"/>
      <c r="E10" s="1397"/>
      <c r="F10" s="1397"/>
      <c r="G10" s="1399"/>
      <c r="H10" s="1399"/>
      <c r="I10" s="409" t="s">
        <v>50</v>
      </c>
      <c r="J10" s="1328"/>
      <c r="K10" s="100" t="s">
        <v>3</v>
      </c>
      <c r="L10" s="100" t="s">
        <v>3</v>
      </c>
      <c r="M10" s="100" t="s">
        <v>3</v>
      </c>
      <c r="N10" s="100" t="s">
        <v>3</v>
      </c>
      <c r="O10" s="101" t="s">
        <v>7</v>
      </c>
      <c r="P10" s="410"/>
      <c r="Q10" s="100" t="s">
        <v>7</v>
      </c>
      <c r="R10" s="102" t="s">
        <v>6</v>
      </c>
      <c r="S10" s="103" t="s">
        <v>148</v>
      </c>
      <c r="T10" s="102" t="s">
        <v>8</v>
      </c>
      <c r="U10" s="272"/>
    </row>
    <row r="11" spans="1:21" ht="12.75" customHeight="1" x14ac:dyDescent="0.25">
      <c r="B11" s="988"/>
      <c r="C11" s="463"/>
      <c r="D11" s="392"/>
      <c r="E11" s="392"/>
      <c r="F11" s="454"/>
      <c r="G11" s="438"/>
      <c r="H11" s="438"/>
      <c r="I11" s="447"/>
      <c r="J11" s="448"/>
      <c r="K11" s="449"/>
      <c r="L11" s="393"/>
      <c r="M11" s="393"/>
      <c r="N11" s="393"/>
      <c r="O11" s="414"/>
      <c r="P11" s="415"/>
      <c r="Q11" s="394"/>
      <c r="R11" s="393"/>
      <c r="S11" s="416"/>
      <c r="T11" s="393"/>
      <c r="U11" s="414"/>
    </row>
    <row r="12" spans="1:21" ht="12.75" customHeight="1" x14ac:dyDescent="0.25">
      <c r="A12" t="s">
        <v>435</v>
      </c>
      <c r="B12" s="980" t="str">
        <f>VLOOKUP(A12,'Sheet Mgr'!$B$2:$I$58,8,0)</f>
        <v>P.42</v>
      </c>
      <c r="C12" s="465">
        <v>3</v>
      </c>
      <c r="D12" s="395" t="s">
        <v>191</v>
      </c>
      <c r="E12" s="395">
        <v>734</v>
      </c>
      <c r="F12" s="456">
        <v>1</v>
      </c>
      <c r="G12" s="954">
        <v>23396.16</v>
      </c>
      <c r="H12" s="954">
        <v>23850</v>
      </c>
      <c r="I12" s="577">
        <f t="shared" ref="I12:I25" si="0">ROUND(K12/5280,2)</f>
        <v>0.09</v>
      </c>
      <c r="J12" s="576">
        <v>1</v>
      </c>
      <c r="K12" s="575">
        <f t="shared" ref="K12:K25" si="1">ROUND(H12-G12,0)</f>
        <v>454</v>
      </c>
      <c r="L12" s="574">
        <v>1.5</v>
      </c>
      <c r="M12" s="575">
        <v>20</v>
      </c>
      <c r="N12" s="574">
        <v>1.5</v>
      </c>
      <c r="O12" s="578">
        <f>ROUNDUP(SUM(L12:N12)*K12/9,0)</f>
        <v>1161</v>
      </c>
      <c r="P12" s="419"/>
      <c r="Q12" s="580">
        <f t="shared" ref="Q12:Q25" si="2">O12</f>
        <v>1161</v>
      </c>
      <c r="R12" s="575">
        <f t="shared" ref="R12:R25" si="3">ROUNDUP(0.085*Q12,0)</f>
        <v>99</v>
      </c>
      <c r="S12" s="581">
        <v>1.5</v>
      </c>
      <c r="T12" s="575">
        <f t="shared" ref="T12:T25" si="4">ROUNDUP(S12/12/3*O12,0)</f>
        <v>49</v>
      </c>
      <c r="U12" s="418"/>
    </row>
    <row r="13" spans="1:21" ht="12.75" customHeight="1" x14ac:dyDescent="0.25">
      <c r="A13" t="s">
        <v>435</v>
      </c>
      <c r="B13" s="980" t="str">
        <f>VLOOKUP(A13,'Sheet Mgr'!$B$2:$I$58,8,0)</f>
        <v>P.42</v>
      </c>
      <c r="C13" s="465">
        <v>3</v>
      </c>
      <c r="D13" s="395" t="s">
        <v>191</v>
      </c>
      <c r="E13" s="395">
        <v>734</v>
      </c>
      <c r="F13" s="456">
        <v>1</v>
      </c>
      <c r="G13" s="954">
        <f>H12</f>
        <v>23850</v>
      </c>
      <c r="H13" s="954">
        <v>24350</v>
      </c>
      <c r="I13" s="577">
        <f t="shared" si="0"/>
        <v>0.09</v>
      </c>
      <c r="J13" s="576">
        <v>1</v>
      </c>
      <c r="K13" s="575">
        <f t="shared" si="1"/>
        <v>500</v>
      </c>
      <c r="L13" s="574">
        <v>1.5</v>
      </c>
      <c r="M13" s="575">
        <v>20</v>
      </c>
      <c r="N13" s="574">
        <v>1.5</v>
      </c>
      <c r="O13" s="578">
        <f t="shared" ref="O13:O25" si="5">ROUNDUP(SUM(L13:N13)*K13/9,0)</f>
        <v>1278</v>
      </c>
      <c r="P13" s="419"/>
      <c r="Q13" s="580">
        <f t="shared" si="2"/>
        <v>1278</v>
      </c>
      <c r="R13" s="575">
        <f t="shared" si="3"/>
        <v>109</v>
      </c>
      <c r="S13" s="581">
        <v>1.5</v>
      </c>
      <c r="T13" s="575">
        <f t="shared" si="4"/>
        <v>54</v>
      </c>
      <c r="U13" s="418"/>
    </row>
    <row r="14" spans="1:21" ht="12.75" customHeight="1" x14ac:dyDescent="0.25">
      <c r="A14" t="s">
        <v>436</v>
      </c>
      <c r="B14" s="980" t="str">
        <f>VLOOKUP(A14,'Sheet Mgr'!$B$2:$I$58,8,0)</f>
        <v>P.43</v>
      </c>
      <c r="C14" s="465">
        <v>3</v>
      </c>
      <c r="D14" s="395" t="s">
        <v>191</v>
      </c>
      <c r="E14" s="395">
        <v>734</v>
      </c>
      <c r="F14" s="456">
        <v>1</v>
      </c>
      <c r="G14" s="954">
        <f t="shared" ref="G14:G20" si="6">H13</f>
        <v>24350</v>
      </c>
      <c r="H14" s="978">
        <v>24850</v>
      </c>
      <c r="I14" s="577">
        <f t="shared" si="0"/>
        <v>0.09</v>
      </c>
      <c r="J14" s="576">
        <v>1</v>
      </c>
      <c r="K14" s="575">
        <f t="shared" si="1"/>
        <v>500</v>
      </c>
      <c r="L14" s="574">
        <v>1.5</v>
      </c>
      <c r="M14" s="575">
        <v>20</v>
      </c>
      <c r="N14" s="574">
        <v>1.5</v>
      </c>
      <c r="O14" s="578">
        <f t="shared" si="5"/>
        <v>1278</v>
      </c>
      <c r="P14" s="419"/>
      <c r="Q14" s="580">
        <f t="shared" si="2"/>
        <v>1278</v>
      </c>
      <c r="R14" s="575">
        <f t="shared" si="3"/>
        <v>109</v>
      </c>
      <c r="S14" s="581">
        <v>1.5</v>
      </c>
      <c r="T14" s="575">
        <f t="shared" si="4"/>
        <v>54</v>
      </c>
      <c r="U14" s="418"/>
    </row>
    <row r="15" spans="1:21" ht="12.75" customHeight="1" x14ac:dyDescent="0.25">
      <c r="A15" t="s">
        <v>436</v>
      </c>
      <c r="B15" s="980" t="str">
        <f>VLOOKUP(A15,'Sheet Mgr'!$B$2:$I$58,8,0)</f>
        <v>P.43</v>
      </c>
      <c r="C15" s="465">
        <v>3</v>
      </c>
      <c r="D15" s="395" t="s">
        <v>191</v>
      </c>
      <c r="E15" s="395">
        <v>734</v>
      </c>
      <c r="F15" s="456">
        <v>1</v>
      </c>
      <c r="G15" s="978">
        <f t="shared" si="6"/>
        <v>24850</v>
      </c>
      <c r="H15" s="978">
        <v>25350</v>
      </c>
      <c r="I15" s="577">
        <f t="shared" si="0"/>
        <v>0.09</v>
      </c>
      <c r="J15" s="576">
        <v>1</v>
      </c>
      <c r="K15" s="575">
        <f t="shared" si="1"/>
        <v>500</v>
      </c>
      <c r="L15" s="574">
        <v>1.5</v>
      </c>
      <c r="M15" s="575">
        <v>20</v>
      </c>
      <c r="N15" s="574">
        <v>1.5</v>
      </c>
      <c r="O15" s="578">
        <f t="shared" si="5"/>
        <v>1278</v>
      </c>
      <c r="P15" s="419"/>
      <c r="Q15" s="580">
        <f t="shared" si="2"/>
        <v>1278</v>
      </c>
      <c r="R15" s="575">
        <f t="shared" si="3"/>
        <v>109</v>
      </c>
      <c r="S15" s="581">
        <v>1.5</v>
      </c>
      <c r="T15" s="575">
        <f t="shared" si="4"/>
        <v>54</v>
      </c>
      <c r="U15" s="418"/>
    </row>
    <row r="16" spans="1:21" ht="12.75" customHeight="1" x14ac:dyDescent="0.25">
      <c r="A16" t="s">
        <v>437</v>
      </c>
      <c r="B16" s="980" t="str">
        <f>VLOOKUP(A16,'Sheet Mgr'!$B$2:$I$58,8,0)</f>
        <v>P.44</v>
      </c>
      <c r="C16" s="465">
        <v>3</v>
      </c>
      <c r="D16" s="395" t="s">
        <v>191</v>
      </c>
      <c r="E16" s="395">
        <v>734</v>
      </c>
      <c r="F16" s="456">
        <v>1</v>
      </c>
      <c r="G16" s="978">
        <f t="shared" si="6"/>
        <v>25350</v>
      </c>
      <c r="H16" s="978">
        <v>25850</v>
      </c>
      <c r="I16" s="577">
        <f t="shared" si="0"/>
        <v>0.09</v>
      </c>
      <c r="J16" s="576">
        <v>1</v>
      </c>
      <c r="K16" s="575">
        <f t="shared" si="1"/>
        <v>500</v>
      </c>
      <c r="L16" s="574">
        <v>1.5</v>
      </c>
      <c r="M16" s="575">
        <v>20</v>
      </c>
      <c r="N16" s="574">
        <v>1.5</v>
      </c>
      <c r="O16" s="578">
        <f t="shared" si="5"/>
        <v>1278</v>
      </c>
      <c r="P16" s="419"/>
      <c r="Q16" s="580">
        <f t="shared" si="2"/>
        <v>1278</v>
      </c>
      <c r="R16" s="575">
        <f t="shared" si="3"/>
        <v>109</v>
      </c>
      <c r="S16" s="581">
        <v>1.5</v>
      </c>
      <c r="T16" s="575">
        <f t="shared" si="4"/>
        <v>54</v>
      </c>
      <c r="U16" s="418"/>
    </row>
    <row r="17" spans="1:21" ht="12.75" customHeight="1" x14ac:dyDescent="0.25">
      <c r="A17" t="s">
        <v>437</v>
      </c>
      <c r="B17" s="980" t="str">
        <f>VLOOKUP(A17,'Sheet Mgr'!$B$2:$I$58,8,0)</f>
        <v>P.44</v>
      </c>
      <c r="C17" s="465">
        <v>3</v>
      </c>
      <c r="D17" s="395" t="s">
        <v>191</v>
      </c>
      <c r="E17" s="395">
        <v>734</v>
      </c>
      <c r="F17" s="456">
        <v>1</v>
      </c>
      <c r="G17" s="978">
        <f t="shared" si="6"/>
        <v>25850</v>
      </c>
      <c r="H17" s="978">
        <v>26350</v>
      </c>
      <c r="I17" s="577">
        <f t="shared" si="0"/>
        <v>0.09</v>
      </c>
      <c r="J17" s="576">
        <v>1</v>
      </c>
      <c r="K17" s="575">
        <f t="shared" si="1"/>
        <v>500</v>
      </c>
      <c r="L17" s="574">
        <v>1.5</v>
      </c>
      <c r="M17" s="575">
        <v>20</v>
      </c>
      <c r="N17" s="574">
        <v>1.5</v>
      </c>
      <c r="O17" s="578">
        <f t="shared" si="5"/>
        <v>1278</v>
      </c>
      <c r="P17" s="419"/>
      <c r="Q17" s="580">
        <f t="shared" si="2"/>
        <v>1278</v>
      </c>
      <c r="R17" s="575">
        <f t="shared" si="3"/>
        <v>109</v>
      </c>
      <c r="S17" s="581">
        <v>1.5</v>
      </c>
      <c r="T17" s="575">
        <f t="shared" si="4"/>
        <v>54</v>
      </c>
      <c r="U17" s="418"/>
    </row>
    <row r="18" spans="1:21" ht="12.75" customHeight="1" x14ac:dyDescent="0.25">
      <c r="A18" t="s">
        <v>438</v>
      </c>
      <c r="B18" s="980" t="str">
        <f>VLOOKUP(A18,'Sheet Mgr'!$B$2:$I$58,8,0)</f>
        <v>P.45</v>
      </c>
      <c r="C18" s="465">
        <v>3</v>
      </c>
      <c r="D18" s="395" t="s">
        <v>191</v>
      </c>
      <c r="E18" s="395">
        <v>734</v>
      </c>
      <c r="F18" s="456">
        <v>1</v>
      </c>
      <c r="G18" s="978">
        <f t="shared" si="6"/>
        <v>26350</v>
      </c>
      <c r="H18" s="954">
        <v>26455.86</v>
      </c>
      <c r="I18" s="577">
        <f t="shared" si="0"/>
        <v>0.02</v>
      </c>
      <c r="J18" s="576">
        <v>1</v>
      </c>
      <c r="K18" s="575">
        <f t="shared" si="1"/>
        <v>106</v>
      </c>
      <c r="L18" s="574">
        <v>1.5</v>
      </c>
      <c r="M18" s="575">
        <v>20</v>
      </c>
      <c r="N18" s="574">
        <v>1.5</v>
      </c>
      <c r="O18" s="578">
        <f t="shared" si="5"/>
        <v>271</v>
      </c>
      <c r="P18" s="419"/>
      <c r="Q18" s="580">
        <f t="shared" si="2"/>
        <v>271</v>
      </c>
      <c r="R18" s="575">
        <f t="shared" si="3"/>
        <v>24</v>
      </c>
      <c r="S18" s="581">
        <v>1.5</v>
      </c>
      <c r="T18" s="575">
        <f t="shared" si="4"/>
        <v>12</v>
      </c>
      <c r="U18" s="418"/>
    </row>
    <row r="19" spans="1:21" ht="12.75" customHeight="1" x14ac:dyDescent="0.25">
      <c r="A19" t="s">
        <v>438</v>
      </c>
      <c r="B19" s="980" t="str">
        <f>VLOOKUP(A19,'Sheet Mgr'!$B$2:$I$58,8,0)</f>
        <v>P.45</v>
      </c>
      <c r="C19" s="465">
        <v>3</v>
      </c>
      <c r="D19" s="395" t="s">
        <v>191</v>
      </c>
      <c r="E19" s="395">
        <v>734</v>
      </c>
      <c r="F19" s="456">
        <v>1</v>
      </c>
      <c r="G19" s="954">
        <f t="shared" si="6"/>
        <v>26455.86</v>
      </c>
      <c r="H19" s="954">
        <v>26651.9</v>
      </c>
      <c r="I19" s="577">
        <f t="shared" si="0"/>
        <v>0.04</v>
      </c>
      <c r="J19" s="576">
        <v>1</v>
      </c>
      <c r="K19" s="575">
        <f t="shared" si="1"/>
        <v>196</v>
      </c>
      <c r="L19" s="574">
        <v>2</v>
      </c>
      <c r="M19" s="575">
        <v>28</v>
      </c>
      <c r="N19" s="574"/>
      <c r="O19" s="977">
        <f t="shared" si="5"/>
        <v>654</v>
      </c>
      <c r="P19" s="419"/>
      <c r="Q19" s="580">
        <f t="shared" si="2"/>
        <v>654</v>
      </c>
      <c r="R19" s="575">
        <f t="shared" si="3"/>
        <v>56</v>
      </c>
      <c r="S19" s="581">
        <v>1.5</v>
      </c>
      <c r="T19" s="575">
        <f t="shared" si="4"/>
        <v>28</v>
      </c>
      <c r="U19" s="418"/>
    </row>
    <row r="20" spans="1:21" ht="12.75" customHeight="1" x14ac:dyDescent="0.25">
      <c r="A20" t="s">
        <v>438</v>
      </c>
      <c r="B20" s="980" t="str">
        <f>VLOOKUP(A20,'Sheet Mgr'!$B$2:$I$58,8,0)</f>
        <v>P.45</v>
      </c>
      <c r="C20" s="465">
        <v>3</v>
      </c>
      <c r="D20" s="395" t="s">
        <v>191</v>
      </c>
      <c r="E20" s="395">
        <v>734</v>
      </c>
      <c r="F20" s="456">
        <v>1</v>
      </c>
      <c r="G20" s="954">
        <f t="shared" si="6"/>
        <v>26651.9</v>
      </c>
      <c r="H20" s="954">
        <v>26815.82</v>
      </c>
      <c r="I20" s="577">
        <f t="shared" si="0"/>
        <v>0.03</v>
      </c>
      <c r="J20" s="576">
        <v>1</v>
      </c>
      <c r="K20" s="575">
        <f t="shared" si="1"/>
        <v>164</v>
      </c>
      <c r="L20" s="574">
        <v>2</v>
      </c>
      <c r="M20" s="575">
        <v>26</v>
      </c>
      <c r="N20" s="574"/>
      <c r="O20" s="578">
        <f t="shared" si="5"/>
        <v>511</v>
      </c>
      <c r="P20" s="419"/>
      <c r="Q20" s="580">
        <f t="shared" si="2"/>
        <v>511</v>
      </c>
      <c r="R20" s="575">
        <f t="shared" si="3"/>
        <v>44</v>
      </c>
      <c r="S20" s="581">
        <v>1.5</v>
      </c>
      <c r="T20" s="575">
        <f t="shared" si="4"/>
        <v>22</v>
      </c>
      <c r="U20" s="418"/>
    </row>
    <row r="21" spans="1:21" ht="12.75" customHeight="1" x14ac:dyDescent="0.25">
      <c r="B21" s="981"/>
      <c r="C21" s="1406" t="s">
        <v>196</v>
      </c>
      <c r="D21" s="1407"/>
      <c r="E21" s="1407"/>
      <c r="F21" s="1407"/>
      <c r="G21" s="1407"/>
      <c r="H21" s="1407"/>
      <c r="I21" s="1407"/>
      <c r="J21" s="1407"/>
      <c r="K21" s="1407"/>
      <c r="L21" s="1407"/>
      <c r="M21" s="1407"/>
      <c r="N21" s="1407"/>
      <c r="O21" s="1408"/>
      <c r="P21" s="419"/>
      <c r="Q21" s="397"/>
      <c r="R21" s="396"/>
      <c r="S21" s="420"/>
      <c r="T21" s="396"/>
      <c r="U21" s="418"/>
    </row>
    <row r="22" spans="1:21" ht="12.75" customHeight="1" x14ac:dyDescent="0.25">
      <c r="A22" t="s">
        <v>438</v>
      </c>
      <c r="B22" s="980" t="str">
        <f>VLOOKUP(A22,'Sheet Mgr'!$B$2:$I$58,8,0)</f>
        <v>P.45</v>
      </c>
      <c r="C22" s="465">
        <v>3</v>
      </c>
      <c r="D22" s="395" t="s">
        <v>191</v>
      </c>
      <c r="E22" s="395">
        <v>734</v>
      </c>
      <c r="F22" s="456">
        <v>1</v>
      </c>
      <c r="G22" s="954">
        <v>26951.34</v>
      </c>
      <c r="H22" s="954">
        <v>27227.29</v>
      </c>
      <c r="I22" s="579">
        <f t="shared" si="0"/>
        <v>0.05</v>
      </c>
      <c r="J22" s="576">
        <v>1</v>
      </c>
      <c r="K22" s="575">
        <f t="shared" si="1"/>
        <v>276</v>
      </c>
      <c r="L22" s="575"/>
      <c r="M22" s="575">
        <v>30</v>
      </c>
      <c r="N22" s="575"/>
      <c r="O22" s="977">
        <f t="shared" si="5"/>
        <v>920</v>
      </c>
      <c r="P22" s="419"/>
      <c r="Q22" s="580">
        <f t="shared" si="2"/>
        <v>920</v>
      </c>
      <c r="R22" s="575">
        <f t="shared" si="3"/>
        <v>79</v>
      </c>
      <c r="S22" s="581">
        <v>1.5</v>
      </c>
      <c r="T22" s="575">
        <f t="shared" si="4"/>
        <v>39</v>
      </c>
      <c r="U22" s="418"/>
    </row>
    <row r="23" spans="1:21" ht="12.75" customHeight="1" x14ac:dyDescent="0.25">
      <c r="A23" t="s">
        <v>438</v>
      </c>
      <c r="B23" s="980" t="str">
        <f>VLOOKUP(A23,'Sheet Mgr'!$B$2:$I$58,8,0)</f>
        <v>P.45</v>
      </c>
      <c r="C23" s="465">
        <v>3</v>
      </c>
      <c r="D23" s="395" t="s">
        <v>191</v>
      </c>
      <c r="E23" s="395">
        <v>734</v>
      </c>
      <c r="F23" s="456">
        <v>1</v>
      </c>
      <c r="G23" s="954">
        <f>H22</f>
        <v>27227.29</v>
      </c>
      <c r="H23" s="978">
        <v>27350</v>
      </c>
      <c r="I23" s="579">
        <f t="shared" si="0"/>
        <v>0.02</v>
      </c>
      <c r="J23" s="576">
        <v>1</v>
      </c>
      <c r="K23" s="575">
        <f t="shared" si="1"/>
        <v>123</v>
      </c>
      <c r="L23" s="575"/>
      <c r="M23" s="575">
        <v>41</v>
      </c>
      <c r="N23" s="575"/>
      <c r="O23" s="977">
        <f t="shared" si="5"/>
        <v>561</v>
      </c>
      <c r="P23" s="419"/>
      <c r="Q23" s="580">
        <f t="shared" si="2"/>
        <v>561</v>
      </c>
      <c r="R23" s="575">
        <f t="shared" si="3"/>
        <v>48</v>
      </c>
      <c r="S23" s="581">
        <v>1.5</v>
      </c>
      <c r="T23" s="575">
        <f t="shared" si="4"/>
        <v>24</v>
      </c>
      <c r="U23" s="418"/>
    </row>
    <row r="24" spans="1:21" ht="12.75" customHeight="1" x14ac:dyDescent="0.25">
      <c r="A24" t="s">
        <v>439</v>
      </c>
      <c r="B24" s="980" t="str">
        <f>VLOOKUP(A24,'Sheet Mgr'!$B$2:$I$58,8,0)</f>
        <v>P.46</v>
      </c>
      <c r="C24" s="465">
        <v>3</v>
      </c>
      <c r="D24" s="395" t="s">
        <v>191</v>
      </c>
      <c r="E24" s="395">
        <v>734</v>
      </c>
      <c r="F24" s="456">
        <v>1</v>
      </c>
      <c r="G24" s="978">
        <f t="shared" ref="G24:G25" si="7">H23</f>
        <v>27350</v>
      </c>
      <c r="H24" s="954">
        <v>27394.16</v>
      </c>
      <c r="I24" s="579">
        <f t="shared" si="0"/>
        <v>0.01</v>
      </c>
      <c r="J24" s="576">
        <v>1</v>
      </c>
      <c r="K24" s="575">
        <f t="shared" si="1"/>
        <v>44</v>
      </c>
      <c r="L24" s="575"/>
      <c r="M24" s="575">
        <v>42</v>
      </c>
      <c r="N24" s="575"/>
      <c r="O24" s="977">
        <f t="shared" si="5"/>
        <v>206</v>
      </c>
      <c r="P24" s="419"/>
      <c r="Q24" s="580">
        <f t="shared" si="2"/>
        <v>206</v>
      </c>
      <c r="R24" s="575">
        <f t="shared" si="3"/>
        <v>18</v>
      </c>
      <c r="S24" s="581">
        <v>1.5</v>
      </c>
      <c r="T24" s="575">
        <f t="shared" si="4"/>
        <v>9</v>
      </c>
      <c r="U24" s="418"/>
    </row>
    <row r="25" spans="1:21" ht="12.75" customHeight="1" x14ac:dyDescent="0.25">
      <c r="A25" t="s">
        <v>439</v>
      </c>
      <c r="B25" s="980" t="str">
        <f>VLOOKUP(A25,'Sheet Mgr'!$B$2:$I$58,8,0)</f>
        <v>P.46</v>
      </c>
      <c r="C25" s="465">
        <v>3</v>
      </c>
      <c r="D25" s="395" t="s">
        <v>191</v>
      </c>
      <c r="E25" s="395">
        <v>734</v>
      </c>
      <c r="F25" s="456">
        <v>1</v>
      </c>
      <c r="G25" s="954">
        <f t="shared" si="7"/>
        <v>27394.16</v>
      </c>
      <c r="H25" s="978">
        <v>27546.55</v>
      </c>
      <c r="I25" s="579">
        <f t="shared" si="0"/>
        <v>0.03</v>
      </c>
      <c r="J25" s="576">
        <v>1</v>
      </c>
      <c r="K25" s="575">
        <f t="shared" si="1"/>
        <v>152</v>
      </c>
      <c r="L25" s="575"/>
      <c r="M25" s="575">
        <v>37</v>
      </c>
      <c r="N25" s="575"/>
      <c r="O25" s="977">
        <f t="shared" si="5"/>
        <v>625</v>
      </c>
      <c r="P25" s="419"/>
      <c r="Q25" s="580">
        <f t="shared" si="2"/>
        <v>625</v>
      </c>
      <c r="R25" s="575">
        <f t="shared" si="3"/>
        <v>54</v>
      </c>
      <c r="S25" s="581">
        <v>1.5</v>
      </c>
      <c r="T25" s="575">
        <f t="shared" si="4"/>
        <v>27</v>
      </c>
      <c r="U25" s="418"/>
    </row>
    <row r="26" spans="1:21" ht="12.75" customHeight="1" x14ac:dyDescent="0.25">
      <c r="B26" s="982"/>
      <c r="C26" s="465"/>
      <c r="D26" s="602"/>
      <c r="E26" s="602"/>
      <c r="F26" s="395"/>
      <c r="G26" s="604"/>
      <c r="H26" s="439"/>
      <c r="I26" s="603"/>
      <c r="J26" s="606"/>
      <c r="K26" s="396"/>
      <c r="L26" s="396"/>
      <c r="M26" s="396"/>
      <c r="N26" s="396"/>
      <c r="O26" s="418"/>
      <c r="P26" s="545"/>
      <c r="Q26" s="546"/>
      <c r="R26" s="546"/>
      <c r="S26" s="543"/>
      <c r="T26" s="546"/>
      <c r="U26" s="547"/>
    </row>
    <row r="27" spans="1:21" ht="12.75" customHeight="1" x14ac:dyDescent="0.25">
      <c r="B27" s="982"/>
      <c r="C27" s="465"/>
      <c r="D27" s="602"/>
      <c r="E27" s="602"/>
      <c r="F27" s="395"/>
      <c r="G27" s="604"/>
      <c r="H27" s="439"/>
      <c r="I27" s="603"/>
      <c r="J27" s="606"/>
      <c r="K27" s="396"/>
      <c r="L27" s="396"/>
      <c r="M27" s="396"/>
      <c r="N27" s="396"/>
      <c r="O27" s="418"/>
      <c r="P27" s="545"/>
      <c r="Q27" s="546"/>
      <c r="R27" s="546"/>
      <c r="S27" s="543"/>
      <c r="T27" s="546"/>
      <c r="U27" s="547"/>
    </row>
    <row r="28" spans="1:21" ht="12.75" customHeight="1" x14ac:dyDescent="0.25">
      <c r="B28" s="982"/>
      <c r="C28" s="465"/>
      <c r="D28" s="602"/>
      <c r="E28" s="602"/>
      <c r="F28" s="395"/>
      <c r="G28" s="604"/>
      <c r="H28" s="439"/>
      <c r="I28" s="603"/>
      <c r="J28" s="606"/>
      <c r="K28" s="396"/>
      <c r="L28" s="396"/>
      <c r="M28" s="396"/>
      <c r="N28" s="396"/>
      <c r="O28" s="418"/>
      <c r="P28" s="545"/>
      <c r="Q28" s="546"/>
      <c r="R28" s="546"/>
      <c r="S28" s="543"/>
      <c r="T28" s="546"/>
      <c r="U28" s="547"/>
    </row>
    <row r="29" spans="1:21" ht="12.75" customHeight="1" x14ac:dyDescent="0.25">
      <c r="B29" s="982"/>
      <c r="C29" s="465"/>
      <c r="D29" s="602"/>
      <c r="E29" s="602"/>
      <c r="F29" s="395"/>
      <c r="G29" s="604"/>
      <c r="H29" s="439"/>
      <c r="I29" s="603"/>
      <c r="J29" s="606"/>
      <c r="K29" s="396"/>
      <c r="L29" s="396"/>
      <c r="M29" s="396"/>
      <c r="N29" s="396"/>
      <c r="O29" s="418"/>
      <c r="P29" s="545"/>
      <c r="Q29" s="546"/>
      <c r="R29" s="546"/>
      <c r="S29" s="543"/>
      <c r="T29" s="546"/>
      <c r="U29" s="547"/>
    </row>
    <row r="30" spans="1:21" ht="12.75" customHeight="1" x14ac:dyDescent="0.25">
      <c r="B30" s="982"/>
      <c r="C30" s="465"/>
      <c r="D30" s="602"/>
      <c r="E30" s="602"/>
      <c r="F30" s="395"/>
      <c r="G30" s="604"/>
      <c r="H30" s="439"/>
      <c r="I30" s="603"/>
      <c r="J30" s="606"/>
      <c r="K30" s="396"/>
      <c r="L30" s="396"/>
      <c r="M30" s="396"/>
      <c r="N30" s="396"/>
      <c r="O30" s="418"/>
      <c r="P30" s="545"/>
      <c r="Q30" s="546"/>
      <c r="R30" s="546"/>
      <c r="S30" s="543"/>
      <c r="T30" s="546"/>
      <c r="U30" s="547"/>
    </row>
    <row r="31" spans="1:21" ht="12.75" customHeight="1" x14ac:dyDescent="0.25">
      <c r="B31" s="982"/>
      <c r="C31" s="465"/>
      <c r="D31" s="602"/>
      <c r="E31" s="602"/>
      <c r="F31" s="395"/>
      <c r="G31" s="604"/>
      <c r="H31" s="439"/>
      <c r="I31" s="603"/>
      <c r="J31" s="606"/>
      <c r="K31" s="396"/>
      <c r="L31" s="396"/>
      <c r="M31" s="396"/>
      <c r="N31" s="396"/>
      <c r="O31" s="418"/>
      <c r="P31" s="545"/>
      <c r="Q31" s="546"/>
      <c r="R31" s="546"/>
      <c r="S31" s="543"/>
      <c r="T31" s="546"/>
      <c r="U31" s="547"/>
    </row>
    <row r="32" spans="1:21" ht="12.75" customHeight="1" x14ac:dyDescent="0.25">
      <c r="B32" s="982"/>
      <c r="C32" s="465"/>
      <c r="D32" s="602"/>
      <c r="E32" s="602"/>
      <c r="F32" s="395"/>
      <c r="G32" s="604"/>
      <c r="H32" s="439"/>
      <c r="I32" s="603"/>
      <c r="J32" s="606"/>
      <c r="K32" s="396"/>
      <c r="L32" s="396"/>
      <c r="M32" s="396"/>
      <c r="N32" s="396"/>
      <c r="O32" s="418"/>
      <c r="P32" s="545"/>
      <c r="Q32" s="546"/>
      <c r="R32" s="546"/>
      <c r="S32" s="543"/>
      <c r="T32" s="546"/>
      <c r="U32" s="547"/>
    </row>
    <row r="33" spans="2:21" ht="12.75" customHeight="1" x14ac:dyDescent="0.25">
      <c r="B33" s="982"/>
      <c r="C33" s="465"/>
      <c r="D33" s="602"/>
      <c r="E33" s="602"/>
      <c r="F33" s="395"/>
      <c r="G33" s="604"/>
      <c r="H33" s="439"/>
      <c r="I33" s="603"/>
      <c r="J33" s="606"/>
      <c r="K33" s="396"/>
      <c r="L33" s="396"/>
      <c r="M33" s="396"/>
      <c r="N33" s="396"/>
      <c r="O33" s="418"/>
      <c r="P33" s="545"/>
      <c r="Q33" s="546"/>
      <c r="R33" s="546"/>
      <c r="S33" s="543"/>
      <c r="T33" s="546"/>
      <c r="U33" s="547"/>
    </row>
    <row r="34" spans="2:21" ht="12.75" customHeight="1" x14ac:dyDescent="0.25">
      <c r="B34" s="982"/>
      <c r="C34" s="465"/>
      <c r="D34" s="602"/>
      <c r="E34" s="602"/>
      <c r="F34" s="395"/>
      <c r="G34" s="604"/>
      <c r="H34" s="439"/>
      <c r="I34" s="603"/>
      <c r="J34" s="606"/>
      <c r="K34" s="396"/>
      <c r="L34" s="396"/>
      <c r="M34" s="396"/>
      <c r="N34" s="396"/>
      <c r="O34" s="418"/>
      <c r="P34" s="545"/>
      <c r="Q34" s="546"/>
      <c r="R34" s="546"/>
      <c r="S34" s="543"/>
      <c r="T34" s="546"/>
      <c r="U34" s="547"/>
    </row>
    <row r="35" spans="2:21" ht="12.75" customHeight="1" x14ac:dyDescent="0.25">
      <c r="B35" s="982"/>
      <c r="C35" s="465"/>
      <c r="D35" s="602"/>
      <c r="E35" s="602"/>
      <c r="F35" s="395"/>
      <c r="G35" s="604"/>
      <c r="H35" s="439"/>
      <c r="I35" s="603"/>
      <c r="J35" s="606"/>
      <c r="K35" s="396"/>
      <c r="L35" s="396"/>
      <c r="M35" s="396"/>
      <c r="N35" s="396"/>
      <c r="O35" s="418"/>
      <c r="P35" s="545"/>
      <c r="Q35" s="546"/>
      <c r="R35" s="546"/>
      <c r="S35" s="543"/>
      <c r="T35" s="546"/>
      <c r="U35" s="547"/>
    </row>
    <row r="36" spans="2:21" ht="12.75" customHeight="1" x14ac:dyDescent="0.25">
      <c r="B36" s="982"/>
      <c r="C36" s="465"/>
      <c r="D36" s="602"/>
      <c r="E36" s="602"/>
      <c r="F36" s="395"/>
      <c r="G36" s="604"/>
      <c r="H36" s="439"/>
      <c r="I36" s="603"/>
      <c r="J36" s="606"/>
      <c r="K36" s="396"/>
      <c r="L36" s="396"/>
      <c r="M36" s="396"/>
      <c r="N36" s="396"/>
      <c r="O36" s="418"/>
      <c r="P36" s="545"/>
      <c r="Q36" s="546"/>
      <c r="R36" s="546"/>
      <c r="S36" s="543"/>
      <c r="T36" s="546"/>
      <c r="U36" s="547"/>
    </row>
    <row r="37" spans="2:21" ht="12.75" customHeight="1" x14ac:dyDescent="0.25">
      <c r="B37" s="982"/>
      <c r="C37" s="465"/>
      <c r="D37" s="602"/>
      <c r="E37" s="602"/>
      <c r="F37" s="395"/>
      <c r="G37" s="604"/>
      <c r="H37" s="439"/>
      <c r="I37" s="603"/>
      <c r="J37" s="606"/>
      <c r="K37" s="396"/>
      <c r="L37" s="396"/>
      <c r="M37" s="396"/>
      <c r="N37" s="396"/>
      <c r="O37" s="418"/>
      <c r="P37" s="545"/>
      <c r="Q37" s="546"/>
      <c r="R37" s="546"/>
      <c r="S37" s="543"/>
      <c r="T37" s="546"/>
      <c r="U37" s="547"/>
    </row>
    <row r="38" spans="2:21" ht="12.75" customHeight="1" x14ac:dyDescent="0.25">
      <c r="B38" s="982"/>
      <c r="C38" s="465"/>
      <c r="D38" s="602"/>
      <c r="E38" s="602"/>
      <c r="F38" s="395"/>
      <c r="G38" s="604"/>
      <c r="H38" s="439"/>
      <c r="I38" s="603"/>
      <c r="J38" s="606"/>
      <c r="K38" s="396"/>
      <c r="L38" s="396"/>
      <c r="M38" s="396"/>
      <c r="N38" s="396"/>
      <c r="O38" s="418"/>
      <c r="P38" s="545"/>
      <c r="Q38" s="546"/>
      <c r="R38" s="546"/>
      <c r="S38" s="543"/>
      <c r="T38" s="546"/>
      <c r="U38" s="547"/>
    </row>
    <row r="39" spans="2:21" ht="12.75" customHeight="1" x14ac:dyDescent="0.25">
      <c r="B39" s="982"/>
      <c r="C39" s="465"/>
      <c r="D39" s="602"/>
      <c r="E39" s="602"/>
      <c r="F39" s="395"/>
      <c r="G39" s="604"/>
      <c r="H39" s="439"/>
      <c r="I39" s="603"/>
      <c r="J39" s="606"/>
      <c r="K39" s="396"/>
      <c r="L39" s="396"/>
      <c r="M39" s="396"/>
      <c r="N39" s="396"/>
      <c r="O39" s="418"/>
      <c r="P39" s="545"/>
      <c r="Q39" s="546"/>
      <c r="R39" s="546"/>
      <c r="S39" s="543"/>
      <c r="T39" s="546"/>
      <c r="U39" s="547"/>
    </row>
    <row r="40" spans="2:21" ht="12.75" customHeight="1" x14ac:dyDescent="0.25">
      <c r="B40" s="982"/>
      <c r="C40" s="465"/>
      <c r="D40" s="602"/>
      <c r="E40" s="602"/>
      <c r="F40" s="395"/>
      <c r="G40" s="604"/>
      <c r="H40" s="439"/>
      <c r="I40" s="603"/>
      <c r="J40" s="606"/>
      <c r="K40" s="396"/>
      <c r="L40" s="396"/>
      <c r="M40" s="396"/>
      <c r="N40" s="396"/>
      <c r="O40" s="418"/>
      <c r="P40" s="545"/>
      <c r="Q40" s="546"/>
      <c r="R40" s="546"/>
      <c r="S40" s="543"/>
      <c r="T40" s="546"/>
      <c r="U40" s="547"/>
    </row>
    <row r="41" spans="2:21" ht="12.75" customHeight="1" x14ac:dyDescent="0.25">
      <c r="B41" s="982"/>
      <c r="C41" s="465"/>
      <c r="D41" s="602"/>
      <c r="E41" s="602"/>
      <c r="F41" s="395"/>
      <c r="G41" s="604"/>
      <c r="H41" s="439"/>
      <c r="I41" s="603"/>
      <c r="J41" s="606"/>
      <c r="K41" s="396"/>
      <c r="L41" s="396"/>
      <c r="M41" s="396"/>
      <c r="N41" s="396"/>
      <c r="O41" s="418"/>
      <c r="P41" s="545"/>
      <c r="Q41" s="546"/>
      <c r="R41" s="546"/>
      <c r="S41" s="543"/>
      <c r="T41" s="546"/>
      <c r="U41" s="547"/>
    </row>
    <row r="42" spans="2:21" ht="12.75" customHeight="1" x14ac:dyDescent="0.25">
      <c r="B42" s="982"/>
      <c r="C42" s="465"/>
      <c r="D42" s="602"/>
      <c r="E42" s="602"/>
      <c r="F42" s="395"/>
      <c r="G42" s="604"/>
      <c r="H42" s="439"/>
      <c r="I42" s="603"/>
      <c r="J42" s="606"/>
      <c r="K42" s="396"/>
      <c r="L42" s="396"/>
      <c r="M42" s="396"/>
      <c r="N42" s="396"/>
      <c r="O42" s="418"/>
      <c r="P42" s="545"/>
      <c r="Q42" s="546"/>
      <c r="R42" s="546"/>
      <c r="S42" s="543"/>
      <c r="T42" s="546"/>
      <c r="U42" s="547"/>
    </row>
    <row r="43" spans="2:21" ht="12.75" customHeight="1" x14ac:dyDescent="0.25">
      <c r="B43" s="982"/>
      <c r="C43" s="465"/>
      <c r="D43" s="602"/>
      <c r="E43" s="602"/>
      <c r="F43" s="395"/>
      <c r="G43" s="604"/>
      <c r="H43" s="439"/>
      <c r="I43" s="603"/>
      <c r="J43" s="606"/>
      <c r="K43" s="396"/>
      <c r="L43" s="396"/>
      <c r="M43" s="396"/>
      <c r="N43" s="396"/>
      <c r="O43" s="418"/>
      <c r="P43" s="545"/>
      <c r="Q43" s="546"/>
      <c r="R43" s="546"/>
      <c r="S43" s="543"/>
      <c r="T43" s="546"/>
      <c r="U43" s="547"/>
    </row>
    <row r="44" spans="2:21" ht="12.75" customHeight="1" x14ac:dyDescent="0.25">
      <c r="B44" s="982"/>
      <c r="C44" s="465"/>
      <c r="D44" s="602"/>
      <c r="E44" s="602"/>
      <c r="F44" s="395"/>
      <c r="G44" s="604"/>
      <c r="H44" s="439"/>
      <c r="I44" s="603"/>
      <c r="J44" s="606"/>
      <c r="K44" s="396"/>
      <c r="L44" s="396"/>
      <c r="M44" s="396"/>
      <c r="N44" s="396"/>
      <c r="O44" s="418"/>
      <c r="P44" s="545"/>
      <c r="Q44" s="546"/>
      <c r="R44" s="546"/>
      <c r="S44" s="543"/>
      <c r="T44" s="546"/>
      <c r="U44" s="547"/>
    </row>
    <row r="45" spans="2:21" ht="12.75" customHeight="1" x14ac:dyDescent="0.25">
      <c r="B45" s="982"/>
      <c r="C45" s="465"/>
      <c r="D45" s="602"/>
      <c r="E45" s="602"/>
      <c r="F45" s="395"/>
      <c r="G45" s="604"/>
      <c r="H45" s="439"/>
      <c r="I45" s="603"/>
      <c r="J45" s="606"/>
      <c r="K45" s="396"/>
      <c r="L45" s="396"/>
      <c r="M45" s="396"/>
      <c r="N45" s="396"/>
      <c r="O45" s="418"/>
      <c r="P45" s="545"/>
      <c r="Q45" s="546"/>
      <c r="R45" s="546"/>
      <c r="S45" s="543"/>
      <c r="T45" s="546"/>
      <c r="U45" s="547"/>
    </row>
    <row r="46" spans="2:21" ht="12.75" customHeight="1" x14ac:dyDescent="0.25">
      <c r="B46" s="982"/>
      <c r="C46" s="465"/>
      <c r="D46" s="602"/>
      <c r="E46" s="602"/>
      <c r="F46" s="395"/>
      <c r="G46" s="604"/>
      <c r="H46" s="439"/>
      <c r="I46" s="603"/>
      <c r="J46" s="606"/>
      <c r="K46" s="396"/>
      <c r="L46" s="396"/>
      <c r="M46" s="396"/>
      <c r="N46" s="396"/>
      <c r="O46" s="418"/>
      <c r="P46" s="545"/>
      <c r="Q46" s="546"/>
      <c r="R46" s="546"/>
      <c r="S46" s="543"/>
      <c r="T46" s="546"/>
      <c r="U46" s="547"/>
    </row>
    <row r="47" spans="2:21" ht="12.75" customHeight="1" x14ac:dyDescent="0.25">
      <c r="B47" s="982"/>
      <c r="C47" s="465"/>
      <c r="D47" s="602"/>
      <c r="E47" s="602"/>
      <c r="F47" s="395"/>
      <c r="G47" s="604"/>
      <c r="H47" s="439"/>
      <c r="I47" s="603"/>
      <c r="J47" s="606"/>
      <c r="K47" s="396"/>
      <c r="L47" s="396"/>
      <c r="M47" s="396"/>
      <c r="N47" s="396"/>
      <c r="O47" s="418"/>
      <c r="P47" s="545"/>
      <c r="Q47" s="546"/>
      <c r="R47" s="546"/>
      <c r="S47" s="543"/>
      <c r="T47" s="546"/>
      <c r="U47" s="547"/>
    </row>
    <row r="48" spans="2:21" ht="12.75" customHeight="1" x14ac:dyDescent="0.25">
      <c r="B48" s="982"/>
      <c r="C48" s="465"/>
      <c r="D48" s="602"/>
      <c r="E48" s="602"/>
      <c r="F48" s="395"/>
      <c r="G48" s="604"/>
      <c r="H48" s="439"/>
      <c r="I48" s="603"/>
      <c r="J48" s="606"/>
      <c r="K48" s="396"/>
      <c r="L48" s="396"/>
      <c r="M48" s="396"/>
      <c r="N48" s="396"/>
      <c r="O48" s="418"/>
      <c r="P48" s="545"/>
      <c r="Q48" s="546"/>
      <c r="R48" s="546"/>
      <c r="S48" s="543"/>
      <c r="T48" s="546"/>
      <c r="U48" s="547"/>
    </row>
    <row r="49" spans="2:21" ht="12.75" customHeight="1" x14ac:dyDescent="0.25">
      <c r="B49" s="982"/>
      <c r="C49" s="465"/>
      <c r="D49" s="602"/>
      <c r="E49" s="602"/>
      <c r="F49" s="395"/>
      <c r="G49" s="604"/>
      <c r="H49" s="439"/>
      <c r="I49" s="603"/>
      <c r="J49" s="606"/>
      <c r="K49" s="396"/>
      <c r="L49" s="396"/>
      <c r="M49" s="396"/>
      <c r="N49" s="396"/>
      <c r="O49" s="418"/>
      <c r="P49" s="545"/>
      <c r="Q49" s="546"/>
      <c r="R49" s="546"/>
      <c r="S49" s="543"/>
      <c r="T49" s="546"/>
      <c r="U49" s="547"/>
    </row>
    <row r="50" spans="2:21" ht="12.75" customHeight="1" x14ac:dyDescent="0.25">
      <c r="B50" s="982"/>
      <c r="C50" s="465"/>
      <c r="D50" s="602"/>
      <c r="E50" s="602"/>
      <c r="F50" s="395"/>
      <c r="G50" s="604"/>
      <c r="H50" s="439"/>
      <c r="I50" s="603"/>
      <c r="J50" s="606"/>
      <c r="K50" s="396"/>
      <c r="L50" s="396"/>
      <c r="M50" s="396"/>
      <c r="N50" s="396"/>
      <c r="O50" s="418"/>
      <c r="P50" s="545"/>
      <c r="Q50" s="546"/>
      <c r="R50" s="546"/>
      <c r="S50" s="543"/>
      <c r="T50" s="546"/>
      <c r="U50" s="547"/>
    </row>
    <row r="51" spans="2:21" ht="12.75" customHeight="1" x14ac:dyDescent="0.25">
      <c r="B51" s="982"/>
      <c r="C51" s="465"/>
      <c r="D51" s="602"/>
      <c r="E51" s="602"/>
      <c r="F51" s="395"/>
      <c r="G51" s="604"/>
      <c r="H51" s="439"/>
      <c r="I51" s="603"/>
      <c r="J51" s="606"/>
      <c r="K51" s="396"/>
      <c r="L51" s="396"/>
      <c r="M51" s="396"/>
      <c r="N51" s="396"/>
      <c r="O51" s="418"/>
      <c r="P51" s="545"/>
      <c r="Q51" s="546"/>
      <c r="R51" s="546"/>
      <c r="S51" s="543"/>
      <c r="T51" s="546"/>
      <c r="U51" s="547"/>
    </row>
    <row r="52" spans="2:21" ht="12.75" customHeight="1" x14ac:dyDescent="0.25">
      <c r="B52" s="982"/>
      <c r="C52" s="465"/>
      <c r="D52" s="602"/>
      <c r="E52" s="602"/>
      <c r="F52" s="395"/>
      <c r="G52" s="604"/>
      <c r="H52" s="439"/>
      <c r="I52" s="603"/>
      <c r="J52" s="606"/>
      <c r="K52" s="396"/>
      <c r="L52" s="396"/>
      <c r="M52" s="396"/>
      <c r="N52" s="396"/>
      <c r="O52" s="418"/>
      <c r="P52" s="545"/>
      <c r="Q52" s="546"/>
      <c r="R52" s="546"/>
      <c r="S52" s="543"/>
      <c r="T52" s="546"/>
      <c r="U52" s="547"/>
    </row>
    <row r="53" spans="2:21" ht="12.75" customHeight="1" x14ac:dyDescent="0.25">
      <c r="B53" s="982"/>
      <c r="C53" s="465"/>
      <c r="D53" s="602"/>
      <c r="E53" s="602"/>
      <c r="F53" s="395"/>
      <c r="G53" s="604"/>
      <c r="H53" s="439"/>
      <c r="I53" s="603"/>
      <c r="J53" s="606"/>
      <c r="K53" s="396"/>
      <c r="L53" s="396"/>
      <c r="M53" s="396"/>
      <c r="N53" s="396"/>
      <c r="O53" s="418"/>
      <c r="P53" s="545"/>
      <c r="Q53" s="546"/>
      <c r="R53" s="546"/>
      <c r="S53" s="543"/>
      <c r="T53" s="546"/>
      <c r="U53" s="547"/>
    </row>
    <row r="54" spans="2:21" ht="12.75" customHeight="1" x14ac:dyDescent="0.25">
      <c r="B54" s="982"/>
      <c r="C54" s="465"/>
      <c r="D54" s="602"/>
      <c r="E54" s="602"/>
      <c r="F54" s="395"/>
      <c r="G54" s="604"/>
      <c r="H54" s="439"/>
      <c r="I54" s="603"/>
      <c r="J54" s="606"/>
      <c r="K54" s="396"/>
      <c r="L54" s="396"/>
      <c r="M54" s="396"/>
      <c r="N54" s="396"/>
      <c r="O54" s="418"/>
      <c r="P54" s="545"/>
      <c r="Q54" s="546"/>
      <c r="R54" s="546"/>
      <c r="S54" s="543"/>
      <c r="T54" s="546"/>
      <c r="U54" s="547"/>
    </row>
    <row r="55" spans="2:21" ht="12.75" customHeight="1" x14ac:dyDescent="0.25">
      <c r="B55" s="982"/>
      <c r="C55" s="465"/>
      <c r="D55" s="602"/>
      <c r="E55" s="602"/>
      <c r="F55" s="395"/>
      <c r="G55" s="604"/>
      <c r="H55" s="439"/>
      <c r="I55" s="603"/>
      <c r="J55" s="606"/>
      <c r="K55" s="396"/>
      <c r="L55" s="396"/>
      <c r="M55" s="396"/>
      <c r="N55" s="396"/>
      <c r="O55" s="418"/>
      <c r="P55" s="545"/>
      <c r="Q55" s="546"/>
      <c r="R55" s="546"/>
      <c r="S55" s="543"/>
      <c r="T55" s="546"/>
      <c r="U55" s="547"/>
    </row>
    <row r="56" spans="2:21" ht="12.75" customHeight="1" x14ac:dyDescent="0.25">
      <c r="B56" s="982"/>
      <c r="C56" s="465"/>
      <c r="D56" s="602"/>
      <c r="E56" s="602"/>
      <c r="F56" s="395"/>
      <c r="G56" s="604"/>
      <c r="H56" s="439"/>
      <c r="I56" s="603"/>
      <c r="J56" s="606"/>
      <c r="K56" s="396"/>
      <c r="L56" s="396"/>
      <c r="M56" s="396"/>
      <c r="N56" s="396"/>
      <c r="O56" s="418"/>
      <c r="P56" s="545"/>
      <c r="Q56" s="546"/>
      <c r="R56" s="546"/>
      <c r="S56" s="543"/>
      <c r="T56" s="546"/>
      <c r="U56" s="547"/>
    </row>
    <row r="57" spans="2:21" ht="12.75" customHeight="1" x14ac:dyDescent="0.25">
      <c r="B57" s="982"/>
      <c r="C57" s="465"/>
      <c r="D57" s="602"/>
      <c r="E57" s="602"/>
      <c r="F57" s="395"/>
      <c r="G57" s="604"/>
      <c r="H57" s="439"/>
      <c r="I57" s="603"/>
      <c r="J57" s="606"/>
      <c r="K57" s="396"/>
      <c r="L57" s="396"/>
      <c r="M57" s="396"/>
      <c r="N57" s="396"/>
      <c r="O57" s="418"/>
      <c r="P57" s="545"/>
      <c r="Q57" s="546"/>
      <c r="R57" s="546"/>
      <c r="S57" s="543"/>
      <c r="T57" s="546"/>
      <c r="U57" s="547"/>
    </row>
    <row r="58" spans="2:21" ht="12.75" customHeight="1" x14ac:dyDescent="0.25">
      <c r="B58" s="982"/>
      <c r="C58" s="465"/>
      <c r="D58" s="602"/>
      <c r="E58" s="602"/>
      <c r="F58" s="395"/>
      <c r="G58" s="604"/>
      <c r="H58" s="439"/>
      <c r="I58" s="603"/>
      <c r="J58" s="606"/>
      <c r="K58" s="396"/>
      <c r="L58" s="396"/>
      <c r="M58" s="396"/>
      <c r="N58" s="396"/>
      <c r="O58" s="418"/>
      <c r="P58" s="545"/>
      <c r="Q58" s="546"/>
      <c r="R58" s="546"/>
      <c r="S58" s="543"/>
      <c r="T58" s="546"/>
      <c r="U58" s="547"/>
    </row>
    <row r="59" spans="2:21" ht="12.75" customHeight="1" x14ac:dyDescent="0.25">
      <c r="B59" s="982"/>
      <c r="C59" s="465"/>
      <c r="D59" s="602"/>
      <c r="E59" s="602"/>
      <c r="F59" s="395"/>
      <c r="G59" s="604"/>
      <c r="H59" s="439"/>
      <c r="I59" s="603"/>
      <c r="J59" s="606"/>
      <c r="K59" s="396"/>
      <c r="L59" s="396"/>
      <c r="M59" s="396"/>
      <c r="N59" s="396"/>
      <c r="O59" s="418"/>
      <c r="P59" s="545"/>
      <c r="Q59" s="546"/>
      <c r="R59" s="546"/>
      <c r="S59" s="543"/>
      <c r="T59" s="546"/>
      <c r="U59" s="547"/>
    </row>
    <row r="60" spans="2:21" ht="12.75" customHeight="1" x14ac:dyDescent="0.25">
      <c r="B60" s="982"/>
      <c r="C60" s="465"/>
      <c r="D60" s="602"/>
      <c r="E60" s="602"/>
      <c r="F60" s="395"/>
      <c r="G60" s="604"/>
      <c r="H60" s="439"/>
      <c r="I60" s="603"/>
      <c r="J60" s="606"/>
      <c r="K60" s="396"/>
      <c r="L60" s="396"/>
      <c r="M60" s="396"/>
      <c r="N60" s="396"/>
      <c r="O60" s="418"/>
      <c r="P60" s="545"/>
      <c r="Q60" s="546"/>
      <c r="R60" s="546"/>
      <c r="S60" s="543"/>
      <c r="T60" s="546"/>
      <c r="U60" s="547"/>
    </row>
    <row r="61" spans="2:21" ht="12.75" customHeight="1" x14ac:dyDescent="0.25">
      <c r="B61" s="982"/>
      <c r="C61" s="465"/>
      <c r="D61" s="602"/>
      <c r="E61" s="602"/>
      <c r="F61" s="395"/>
      <c r="G61" s="604"/>
      <c r="H61" s="439"/>
      <c r="I61" s="603"/>
      <c r="J61" s="606"/>
      <c r="K61" s="396"/>
      <c r="L61" s="396"/>
      <c r="M61" s="396"/>
      <c r="N61" s="396"/>
      <c r="O61" s="418"/>
      <c r="P61" s="545"/>
      <c r="Q61" s="546"/>
      <c r="R61" s="546"/>
      <c r="S61" s="543"/>
      <c r="T61" s="546"/>
      <c r="U61" s="547"/>
    </row>
    <row r="62" spans="2:21" ht="12.75" customHeight="1" x14ac:dyDescent="0.25">
      <c r="B62" s="982"/>
      <c r="C62" s="465"/>
      <c r="D62" s="602"/>
      <c r="E62" s="602"/>
      <c r="F62" s="395"/>
      <c r="G62" s="604"/>
      <c r="H62" s="439"/>
      <c r="I62" s="603"/>
      <c r="J62" s="606"/>
      <c r="K62" s="396"/>
      <c r="L62" s="396"/>
      <c r="M62" s="396"/>
      <c r="N62" s="396"/>
      <c r="O62" s="418"/>
      <c r="P62" s="545"/>
      <c r="Q62" s="546"/>
      <c r="R62" s="546"/>
      <c r="S62" s="543"/>
      <c r="T62" s="546"/>
      <c r="U62" s="547"/>
    </row>
    <row r="63" spans="2:21" ht="12.75" customHeight="1" x14ac:dyDescent="0.25">
      <c r="B63" s="982"/>
      <c r="C63" s="465"/>
      <c r="D63" s="602"/>
      <c r="E63" s="602"/>
      <c r="F63" s="395"/>
      <c r="G63" s="604"/>
      <c r="H63" s="439"/>
      <c r="I63" s="603"/>
      <c r="J63" s="606"/>
      <c r="K63" s="396"/>
      <c r="L63" s="396"/>
      <c r="M63" s="396"/>
      <c r="N63" s="396"/>
      <c r="O63" s="418"/>
      <c r="P63" s="545"/>
      <c r="Q63" s="546"/>
      <c r="R63" s="546"/>
      <c r="S63" s="543"/>
      <c r="T63" s="546"/>
      <c r="U63" s="547"/>
    </row>
    <row r="64" spans="2:21" ht="12.75" customHeight="1" x14ac:dyDescent="0.25">
      <c r="B64" s="982"/>
      <c r="C64" s="465"/>
      <c r="D64" s="602"/>
      <c r="E64" s="602"/>
      <c r="F64" s="395"/>
      <c r="G64" s="604"/>
      <c r="H64" s="439"/>
      <c r="I64" s="603"/>
      <c r="J64" s="606"/>
      <c r="K64" s="396"/>
      <c r="L64" s="396"/>
      <c r="M64" s="396"/>
      <c r="N64" s="396"/>
      <c r="O64" s="418"/>
      <c r="P64" s="545"/>
      <c r="Q64" s="546"/>
      <c r="R64" s="546"/>
      <c r="S64" s="543"/>
      <c r="T64" s="546"/>
      <c r="U64" s="547"/>
    </row>
    <row r="65" spans="2:21" ht="12.75" customHeight="1" x14ac:dyDescent="0.25">
      <c r="B65" s="982"/>
      <c r="C65" s="465"/>
      <c r="D65" s="602"/>
      <c r="E65" s="602"/>
      <c r="F65" s="395"/>
      <c r="G65" s="604"/>
      <c r="H65" s="439"/>
      <c r="I65" s="603"/>
      <c r="J65" s="606"/>
      <c r="K65" s="396"/>
      <c r="L65" s="396"/>
      <c r="M65" s="396"/>
      <c r="N65" s="396"/>
      <c r="O65" s="418"/>
      <c r="P65" s="545"/>
      <c r="Q65" s="546"/>
      <c r="R65" s="546"/>
      <c r="S65" s="543"/>
      <c r="T65" s="546"/>
      <c r="U65" s="547"/>
    </row>
    <row r="66" spans="2:21" ht="12.75" customHeight="1" x14ac:dyDescent="0.25">
      <c r="B66" s="982"/>
      <c r="C66" s="465"/>
      <c r="D66" s="602"/>
      <c r="E66" s="602"/>
      <c r="F66" s="395"/>
      <c r="G66" s="604"/>
      <c r="H66" s="439"/>
      <c r="I66" s="603"/>
      <c r="J66" s="606"/>
      <c r="K66" s="396"/>
      <c r="L66" s="396"/>
      <c r="M66" s="396"/>
      <c r="N66" s="396"/>
      <c r="O66" s="418"/>
      <c r="P66" s="545"/>
      <c r="Q66" s="546"/>
      <c r="R66" s="546"/>
      <c r="S66" s="543"/>
      <c r="T66" s="546"/>
      <c r="U66" s="547"/>
    </row>
    <row r="67" spans="2:21" ht="12.75" customHeight="1" x14ac:dyDescent="0.25">
      <c r="B67" s="982"/>
      <c r="C67" s="465"/>
      <c r="D67" s="602"/>
      <c r="E67" s="602"/>
      <c r="F67" s="395"/>
      <c r="G67" s="604"/>
      <c r="H67" s="439"/>
      <c r="I67" s="603"/>
      <c r="J67" s="606"/>
      <c r="K67" s="396"/>
      <c r="L67" s="396"/>
      <c r="M67" s="396"/>
      <c r="N67" s="396"/>
      <c r="O67" s="418"/>
      <c r="P67" s="545"/>
      <c r="Q67" s="546"/>
      <c r="R67" s="546"/>
      <c r="S67" s="543"/>
      <c r="T67" s="546"/>
      <c r="U67" s="547"/>
    </row>
    <row r="68" spans="2:21" ht="12.75" customHeight="1" x14ac:dyDescent="0.25">
      <c r="B68" s="982"/>
      <c r="C68" s="465"/>
      <c r="D68" s="602"/>
      <c r="E68" s="602"/>
      <c r="F68" s="395"/>
      <c r="G68" s="604"/>
      <c r="H68" s="439"/>
      <c r="I68" s="603"/>
      <c r="J68" s="606"/>
      <c r="K68" s="396"/>
      <c r="L68" s="396"/>
      <c r="M68" s="396"/>
      <c r="N68" s="396"/>
      <c r="O68" s="418"/>
      <c r="P68" s="545"/>
      <c r="Q68" s="546"/>
      <c r="R68" s="546"/>
      <c r="S68" s="543"/>
      <c r="T68" s="546"/>
      <c r="U68" s="547"/>
    </row>
    <row r="69" spans="2:21" ht="12.75" customHeight="1" thickBot="1" x14ac:dyDescent="0.3">
      <c r="B69" s="987"/>
      <c r="C69" s="463"/>
      <c r="D69" s="398"/>
      <c r="E69" s="398"/>
      <c r="F69" s="398"/>
      <c r="G69" s="440"/>
      <c r="H69" s="441"/>
      <c r="I69" s="458"/>
      <c r="J69" s="607"/>
      <c r="K69" s="443"/>
      <c r="L69" s="443"/>
      <c r="M69" s="443"/>
      <c r="N69" s="421"/>
      <c r="O69" s="460"/>
      <c r="P69" s="605"/>
      <c r="Q69" s="462"/>
      <c r="R69" s="422"/>
      <c r="S69" s="462"/>
      <c r="T69" s="422"/>
      <c r="U69" s="399"/>
    </row>
    <row r="70" spans="2:21" ht="12.75" customHeight="1" thickBot="1" x14ac:dyDescent="0.3">
      <c r="B70" s="1409" t="s">
        <v>243</v>
      </c>
      <c r="C70" s="1410"/>
      <c r="D70" s="1410"/>
      <c r="E70" s="1410"/>
      <c r="F70" s="1410"/>
      <c r="G70" s="1410"/>
      <c r="H70" s="1410"/>
      <c r="I70" s="1410"/>
      <c r="J70" s="1410"/>
      <c r="K70" s="1410"/>
      <c r="L70" s="1410"/>
      <c r="M70" s="1410"/>
      <c r="N70" s="1410"/>
      <c r="O70" s="1411"/>
      <c r="P70" s="423"/>
      <c r="Q70" s="594">
        <f>SUM(Q12:Q25)</f>
        <v>11299</v>
      </c>
      <c r="R70" s="594">
        <f>SUM(R12:R25)</f>
        <v>967</v>
      </c>
      <c r="S70" s="423"/>
      <c r="T70" s="594">
        <f>SUM(T12:T25)</f>
        <v>480</v>
      </c>
      <c r="U70" s="424"/>
    </row>
    <row r="71" spans="2:21" ht="12.75" customHeight="1" thickBot="1" x14ac:dyDescent="0.3">
      <c r="B71" s="1352" t="s">
        <v>244</v>
      </c>
      <c r="C71" s="1353"/>
      <c r="D71" s="1353"/>
      <c r="E71" s="1353"/>
      <c r="F71" s="1353"/>
      <c r="G71" s="1353"/>
      <c r="H71" s="1353"/>
      <c r="I71" s="1353"/>
      <c r="J71" s="1353"/>
      <c r="K71" s="1353"/>
      <c r="L71" s="1353"/>
      <c r="M71" s="1353"/>
      <c r="N71" s="1353"/>
      <c r="O71" s="1354"/>
      <c r="P71" s="423"/>
      <c r="Q71" s="594">
        <v>0</v>
      </c>
      <c r="R71" s="594">
        <v>0</v>
      </c>
      <c r="S71" s="423"/>
      <c r="T71" s="594">
        <v>0</v>
      </c>
      <c r="U71" s="424"/>
    </row>
    <row r="72" spans="2:21" ht="12.75" customHeight="1" thickBot="1" x14ac:dyDescent="0.3">
      <c r="B72" s="1412" t="s">
        <v>620</v>
      </c>
      <c r="C72" s="1413"/>
      <c r="D72" s="1413"/>
      <c r="E72" s="1413"/>
      <c r="F72" s="1413"/>
      <c r="G72" s="1413"/>
      <c r="H72" s="1413"/>
      <c r="I72" s="1413"/>
      <c r="J72" s="1413"/>
      <c r="K72" s="1413"/>
      <c r="L72" s="1413"/>
      <c r="M72" s="1413"/>
      <c r="N72" s="1413"/>
      <c r="O72" s="1414"/>
      <c r="P72" s="423"/>
      <c r="Q72" s="594">
        <v>0</v>
      </c>
      <c r="R72" s="594">
        <v>0</v>
      </c>
      <c r="S72" s="423"/>
      <c r="T72" s="594">
        <v>0</v>
      </c>
      <c r="U72" s="424"/>
    </row>
    <row r="73" spans="2:21" ht="14.25" customHeight="1" thickBot="1" x14ac:dyDescent="0.3">
      <c r="B73" s="1352" t="s">
        <v>138</v>
      </c>
      <c r="C73" s="1353"/>
      <c r="D73" s="1353"/>
      <c r="E73" s="1353"/>
      <c r="F73" s="1353"/>
      <c r="G73" s="1353"/>
      <c r="H73" s="1353"/>
      <c r="I73" s="1353"/>
      <c r="J73" s="1353"/>
      <c r="K73" s="1353"/>
      <c r="L73" s="1353"/>
      <c r="M73" s="1353"/>
      <c r="N73" s="1353"/>
      <c r="O73" s="1354"/>
      <c r="P73" s="423"/>
      <c r="Q73" s="470">
        <f>SUM(Q70:Q72)</f>
        <v>11299</v>
      </c>
      <c r="R73" s="470">
        <f>SUM(R70:R72)</f>
        <v>967</v>
      </c>
      <c r="S73" s="423"/>
      <c r="T73" s="470">
        <f>SUM(T70:T72)</f>
        <v>480</v>
      </c>
      <c r="U73" s="424"/>
    </row>
    <row r="76" spans="2:21" x14ac:dyDescent="0.25">
      <c r="P76" s="530" t="s">
        <v>622</v>
      </c>
      <c r="Q76" s="346">
        <f>SUM(Q12:Q69)</f>
        <v>11299</v>
      </c>
      <c r="R76" s="346">
        <f>SUM(R12:R69)</f>
        <v>967</v>
      </c>
      <c r="T76" s="346">
        <f>SUM(T12:T69)</f>
        <v>480</v>
      </c>
    </row>
    <row r="80" spans="2:21" x14ac:dyDescent="0.25">
      <c r="C80"/>
    </row>
    <row r="81" spans="3:3" x14ac:dyDescent="0.25">
      <c r="C81"/>
    </row>
  </sheetData>
  <mergeCells count="30">
    <mergeCell ref="B2:B10"/>
    <mergeCell ref="C1:I1"/>
    <mergeCell ref="J1:O1"/>
    <mergeCell ref="P1:U1"/>
    <mergeCell ref="C2:C10"/>
    <mergeCell ref="D2:D10"/>
    <mergeCell ref="E2:E10"/>
    <mergeCell ref="F2:F10"/>
    <mergeCell ref="G2:G10"/>
    <mergeCell ref="H2:H10"/>
    <mergeCell ref="I2:I9"/>
    <mergeCell ref="R3:R9"/>
    <mergeCell ref="S3:T6"/>
    <mergeCell ref="U3:U9"/>
    <mergeCell ref="S7:S9"/>
    <mergeCell ref="J2:J10"/>
    <mergeCell ref="K2:K9"/>
    <mergeCell ref="L2:N2"/>
    <mergeCell ref="O2:O9"/>
    <mergeCell ref="S2:T2"/>
    <mergeCell ref="L3:L9"/>
    <mergeCell ref="M3:M9"/>
    <mergeCell ref="N3:N9"/>
    <mergeCell ref="P3:P9"/>
    <mergeCell ref="Q3:Q9"/>
    <mergeCell ref="C21:O21"/>
    <mergeCell ref="B70:O70"/>
    <mergeCell ref="B71:O71"/>
    <mergeCell ref="B72:O72"/>
    <mergeCell ref="B73:O73"/>
  </mergeCells>
  <phoneticPr fontId="2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2A657-0EA4-42A1-A74B-DDBBAEA75DFB}">
  <sheetPr>
    <tabColor rgb="FF00B050"/>
  </sheetPr>
  <dimension ref="A1:P80"/>
  <sheetViews>
    <sheetView zoomScale="115" zoomScaleNormal="115" workbookViewId="0">
      <selection activeCell="P72" sqref="A1:P72"/>
    </sheetView>
  </sheetViews>
  <sheetFormatPr defaultRowHeight="15" x14ac:dyDescent="0.25"/>
  <cols>
    <col min="1" max="1" width="4.140625" style="1" bestFit="1" customWidth="1"/>
    <col min="2" max="2" width="4.42578125" bestFit="1" customWidth="1"/>
    <col min="3" max="3" width="4.7109375" bestFit="1" customWidth="1"/>
    <col min="4" max="4" width="7.5703125" bestFit="1" customWidth="1"/>
    <col min="5" max="5" width="4" bestFit="1" customWidth="1"/>
    <col min="6" max="6" width="4.140625" bestFit="1" customWidth="1"/>
    <col min="7" max="7" width="7.5703125" bestFit="1" customWidth="1"/>
    <col min="8" max="8" width="8" bestFit="1" customWidth="1"/>
    <col min="9" max="9" width="4.7109375" customWidth="1"/>
    <col min="10" max="10" width="4.28515625" bestFit="1" customWidth="1"/>
    <col min="11" max="11" width="6.42578125" customWidth="1"/>
    <col min="12" max="12" width="16.140625" customWidth="1"/>
    <col min="13" max="15" width="17.140625" customWidth="1"/>
    <col min="16" max="16" width="57.85546875" bestFit="1" customWidth="1"/>
  </cols>
  <sheetData>
    <row r="1" spans="1:16" ht="24.75" customHeight="1" thickBot="1" x14ac:dyDescent="0.3">
      <c r="A1" s="1387" t="s">
        <v>135</v>
      </c>
      <c r="B1" s="1388"/>
      <c r="C1" s="1388"/>
      <c r="D1" s="1388"/>
      <c r="E1" s="1388"/>
      <c r="F1" s="1388"/>
      <c r="G1" s="1388"/>
      <c r="H1" s="1388"/>
      <c r="I1" s="1390" t="s">
        <v>1</v>
      </c>
      <c r="J1" s="1391"/>
      <c r="K1" s="1392"/>
      <c r="L1" s="1428" t="s">
        <v>10</v>
      </c>
      <c r="M1" s="1429"/>
      <c r="N1" s="1429"/>
      <c r="O1" s="1254"/>
      <c r="P1" s="265" t="s">
        <v>93</v>
      </c>
    </row>
    <row r="2" spans="1:16" ht="12.75" customHeight="1" x14ac:dyDescent="0.25">
      <c r="A2" s="1393" t="s">
        <v>135</v>
      </c>
      <c r="B2" s="1396" t="s">
        <v>94</v>
      </c>
      <c r="C2" s="1396" t="s">
        <v>51</v>
      </c>
      <c r="D2" s="1398" t="s">
        <v>149</v>
      </c>
      <c r="E2" s="1398" t="s">
        <v>195</v>
      </c>
      <c r="F2" s="1398" t="s">
        <v>179</v>
      </c>
      <c r="G2" s="1379" t="s">
        <v>180</v>
      </c>
      <c r="H2" s="1379" t="s">
        <v>181</v>
      </c>
      <c r="I2" s="1326" t="s">
        <v>96</v>
      </c>
      <c r="J2" s="1398" t="s">
        <v>182</v>
      </c>
      <c r="K2" s="1422" t="s">
        <v>136</v>
      </c>
      <c r="L2" s="385"/>
      <c r="M2" s="386" t="s">
        <v>183</v>
      </c>
      <c r="N2" s="290" t="s">
        <v>850</v>
      </c>
      <c r="O2" s="387" t="s">
        <v>850</v>
      </c>
      <c r="P2" s="1415"/>
    </row>
    <row r="3" spans="1:16" ht="19.5" customHeight="1" x14ac:dyDescent="0.25">
      <c r="A3" s="1394"/>
      <c r="B3" s="1396"/>
      <c r="C3" s="1396"/>
      <c r="D3" s="1396"/>
      <c r="E3" s="1396"/>
      <c r="F3" s="1396"/>
      <c r="G3" s="1380"/>
      <c r="H3" s="1380"/>
      <c r="I3" s="1327"/>
      <c r="J3" s="1396"/>
      <c r="K3" s="1423"/>
      <c r="L3" s="1418"/>
      <c r="M3" s="1419" t="s">
        <v>686</v>
      </c>
      <c r="N3" s="1420" t="s">
        <v>851</v>
      </c>
      <c r="O3" s="1427" t="s">
        <v>991</v>
      </c>
      <c r="P3" s="1416"/>
    </row>
    <row r="4" spans="1:16" ht="13.5" customHeight="1" x14ac:dyDescent="0.25">
      <c r="A4" s="1394"/>
      <c r="B4" s="1396"/>
      <c r="C4" s="1396"/>
      <c r="D4" s="1396"/>
      <c r="E4" s="1396"/>
      <c r="F4" s="1396"/>
      <c r="G4" s="1380"/>
      <c r="H4" s="1380"/>
      <c r="I4" s="1327"/>
      <c r="J4" s="1396"/>
      <c r="K4" s="1423"/>
      <c r="L4" s="1418"/>
      <c r="M4" s="1419"/>
      <c r="N4" s="1420"/>
      <c r="O4" s="1427"/>
      <c r="P4" s="1416"/>
    </row>
    <row r="5" spans="1:16" ht="13.5" customHeight="1" x14ac:dyDescent="0.25">
      <c r="A5" s="1394"/>
      <c r="B5" s="1396"/>
      <c r="C5" s="1396"/>
      <c r="D5" s="1396"/>
      <c r="E5" s="1396"/>
      <c r="F5" s="1396"/>
      <c r="G5" s="1380"/>
      <c r="H5" s="1380"/>
      <c r="I5" s="1327"/>
      <c r="J5" s="1396"/>
      <c r="K5" s="1423"/>
      <c r="L5" s="1418"/>
      <c r="M5" s="1419"/>
      <c r="N5" s="1420"/>
      <c r="O5" s="1427"/>
      <c r="P5" s="1416"/>
    </row>
    <row r="6" spans="1:16" ht="13.5" customHeight="1" x14ac:dyDescent="0.25">
      <c r="A6" s="1394"/>
      <c r="B6" s="1396"/>
      <c r="C6" s="1396"/>
      <c r="D6" s="1396"/>
      <c r="E6" s="1396"/>
      <c r="F6" s="1396"/>
      <c r="G6" s="1380"/>
      <c r="H6" s="1380"/>
      <c r="I6" s="1327"/>
      <c r="J6" s="1396"/>
      <c r="K6" s="1423"/>
      <c r="L6" s="1418"/>
      <c r="M6" s="1419"/>
      <c r="N6" s="1420"/>
      <c r="O6" s="1427"/>
      <c r="P6" s="1416"/>
    </row>
    <row r="7" spans="1:16" ht="13.5" customHeight="1" x14ac:dyDescent="0.25">
      <c r="A7" s="1394"/>
      <c r="B7" s="1396"/>
      <c r="C7" s="1396"/>
      <c r="D7" s="1396"/>
      <c r="E7" s="1396"/>
      <c r="F7" s="1396"/>
      <c r="G7" s="1380"/>
      <c r="H7" s="1380"/>
      <c r="I7" s="1327"/>
      <c r="J7" s="1396"/>
      <c r="K7" s="1423"/>
      <c r="L7" s="1418"/>
      <c r="M7" s="1419"/>
      <c r="N7" s="1420"/>
      <c r="O7" s="1427"/>
      <c r="P7" s="1416"/>
    </row>
    <row r="8" spans="1:16" ht="13.5" customHeight="1" x14ac:dyDescent="0.25">
      <c r="A8" s="1394"/>
      <c r="B8" s="1396"/>
      <c r="C8" s="1396"/>
      <c r="D8" s="1396"/>
      <c r="E8" s="1396"/>
      <c r="F8" s="1396"/>
      <c r="G8" s="1380"/>
      <c r="H8" s="1380"/>
      <c r="I8" s="1327"/>
      <c r="J8" s="1396"/>
      <c r="K8" s="1423"/>
      <c r="L8" s="1418"/>
      <c r="M8" s="1419"/>
      <c r="N8" s="1420"/>
      <c r="O8" s="1427"/>
      <c r="P8" s="1416"/>
    </row>
    <row r="9" spans="1:16" ht="13.5" customHeight="1" x14ac:dyDescent="0.25">
      <c r="A9" s="1394"/>
      <c r="B9" s="1396"/>
      <c r="C9" s="1396"/>
      <c r="D9" s="1396"/>
      <c r="E9" s="1396"/>
      <c r="F9" s="1396"/>
      <c r="G9" s="1380"/>
      <c r="H9" s="1380"/>
      <c r="I9" s="1327"/>
      <c r="J9" s="1379"/>
      <c r="K9" s="1424"/>
      <c r="L9" s="1418"/>
      <c r="M9" s="1419"/>
      <c r="N9" s="1420"/>
      <c r="O9" s="1427"/>
      <c r="P9" s="1416"/>
    </row>
    <row r="10" spans="1:16" ht="12.75" customHeight="1" thickBot="1" x14ac:dyDescent="0.3">
      <c r="A10" s="1395"/>
      <c r="B10" s="1397"/>
      <c r="C10" s="1397"/>
      <c r="D10" s="1397"/>
      <c r="E10" s="1397"/>
      <c r="F10" s="1397"/>
      <c r="G10" s="1399"/>
      <c r="H10" s="1399"/>
      <c r="I10" s="328" t="s">
        <v>3</v>
      </c>
      <c r="J10" s="100" t="s">
        <v>3</v>
      </c>
      <c r="K10" s="362" t="s">
        <v>7</v>
      </c>
      <c r="L10" s="328"/>
      <c r="M10" s="100" t="s">
        <v>7</v>
      </c>
      <c r="N10" s="362" t="s">
        <v>8</v>
      </c>
      <c r="O10" s="272" t="s">
        <v>8</v>
      </c>
      <c r="P10" s="1417"/>
    </row>
    <row r="11" spans="1:16" ht="12.75" customHeight="1" x14ac:dyDescent="0.25">
      <c r="A11" s="411">
        <v>1</v>
      </c>
      <c r="B11" s="390" t="s">
        <v>191</v>
      </c>
      <c r="C11" s="390">
        <v>41</v>
      </c>
      <c r="D11" s="390" t="s">
        <v>572</v>
      </c>
      <c r="E11" s="390">
        <v>1</v>
      </c>
      <c r="F11" s="390">
        <v>1</v>
      </c>
      <c r="G11" s="534">
        <v>24.48</v>
      </c>
      <c r="H11" s="534">
        <v>24.39</v>
      </c>
      <c r="I11" s="388">
        <v>475.19999999999925</v>
      </c>
      <c r="J11" s="389">
        <v>12</v>
      </c>
      <c r="K11" s="536">
        <f>ROUND(J11*I11/9,0)</f>
        <v>634</v>
      </c>
      <c r="L11" s="388"/>
      <c r="M11" s="389">
        <f>K11</f>
        <v>634</v>
      </c>
      <c r="N11" s="390"/>
      <c r="O11" s="391"/>
      <c r="P11" s="729" t="s">
        <v>577</v>
      </c>
    </row>
    <row r="12" spans="1:16" ht="12.75" customHeight="1" x14ac:dyDescent="0.25">
      <c r="A12" s="463">
        <v>1</v>
      </c>
      <c r="B12" s="392" t="s">
        <v>191</v>
      </c>
      <c r="C12" s="392">
        <v>41</v>
      </c>
      <c r="D12" s="454" t="s">
        <v>572</v>
      </c>
      <c r="E12" s="454">
        <v>1</v>
      </c>
      <c r="F12" s="454">
        <v>1</v>
      </c>
      <c r="G12" s="535">
        <v>24.186</v>
      </c>
      <c r="H12" s="535"/>
      <c r="I12" s="541">
        <v>20</v>
      </c>
      <c r="J12" s="393">
        <v>8</v>
      </c>
      <c r="K12" s="442">
        <f t="shared" ref="K12:K52" si="0">ROUND(J12*I12/9,0)</f>
        <v>18</v>
      </c>
      <c r="L12" s="542"/>
      <c r="M12" s="443">
        <f>K12</f>
        <v>18</v>
      </c>
      <c r="N12" s="1255"/>
      <c r="O12" s="460"/>
      <c r="P12" s="728" t="s">
        <v>578</v>
      </c>
    </row>
    <row r="13" spans="1:16" ht="12.75" customHeight="1" x14ac:dyDescent="0.25">
      <c r="A13" s="463">
        <v>1</v>
      </c>
      <c r="B13" s="392" t="s">
        <v>191</v>
      </c>
      <c r="C13" s="392">
        <v>41</v>
      </c>
      <c r="D13" s="454" t="s">
        <v>572</v>
      </c>
      <c r="E13" s="454">
        <v>1</v>
      </c>
      <c r="F13" s="454">
        <v>1</v>
      </c>
      <c r="G13" s="535">
        <v>24.151</v>
      </c>
      <c r="H13" s="535"/>
      <c r="I13" s="541">
        <v>30</v>
      </c>
      <c r="J13" s="393">
        <v>10</v>
      </c>
      <c r="K13" s="442">
        <f t="shared" si="0"/>
        <v>33</v>
      </c>
      <c r="L13" s="542"/>
      <c r="M13" s="443">
        <f>K13</f>
        <v>33</v>
      </c>
      <c r="N13" s="1255"/>
      <c r="O13" s="460"/>
      <c r="P13" s="730" t="s">
        <v>579</v>
      </c>
    </row>
    <row r="14" spans="1:16" ht="12.75" customHeight="1" x14ac:dyDescent="0.25">
      <c r="A14" s="463">
        <v>1</v>
      </c>
      <c r="B14" s="392" t="s">
        <v>191</v>
      </c>
      <c r="C14" s="392">
        <v>41</v>
      </c>
      <c r="D14" s="454" t="s">
        <v>572</v>
      </c>
      <c r="E14" s="454">
        <v>1</v>
      </c>
      <c r="F14" s="454">
        <v>1</v>
      </c>
      <c r="G14" s="535">
        <v>24.103000000000002</v>
      </c>
      <c r="H14" s="535"/>
      <c r="I14" s="541">
        <v>20</v>
      </c>
      <c r="J14" s="393">
        <v>6</v>
      </c>
      <c r="K14" s="442">
        <f t="shared" si="0"/>
        <v>13</v>
      </c>
      <c r="L14" s="542"/>
      <c r="M14" s="443"/>
      <c r="N14" s="1255">
        <f>ROUND(K14*9/12/3,0)</f>
        <v>3</v>
      </c>
      <c r="O14" s="460"/>
      <c r="P14" s="730" t="s">
        <v>588</v>
      </c>
    </row>
    <row r="15" spans="1:16" ht="12.75" customHeight="1" x14ac:dyDescent="0.25">
      <c r="A15" s="463">
        <v>1</v>
      </c>
      <c r="B15" s="392" t="s">
        <v>191</v>
      </c>
      <c r="C15" s="392">
        <v>41</v>
      </c>
      <c r="D15" s="454" t="s">
        <v>572</v>
      </c>
      <c r="E15" s="454">
        <v>1</v>
      </c>
      <c r="F15" s="454">
        <v>1</v>
      </c>
      <c r="G15" s="535">
        <v>24.004999999999999</v>
      </c>
      <c r="H15" s="535"/>
      <c r="I15" s="541">
        <v>50</v>
      </c>
      <c r="J15" s="393">
        <v>8</v>
      </c>
      <c r="K15" s="442">
        <f t="shared" si="0"/>
        <v>44</v>
      </c>
      <c r="L15" s="542"/>
      <c r="M15" s="443"/>
      <c r="N15" s="1255">
        <f>ROUND(K15*9/12/3,0)</f>
        <v>11</v>
      </c>
      <c r="O15" s="460"/>
      <c r="P15" s="730" t="s">
        <v>580</v>
      </c>
    </row>
    <row r="16" spans="1:16" ht="12.75" customHeight="1" x14ac:dyDescent="0.25">
      <c r="A16" s="463">
        <v>1</v>
      </c>
      <c r="B16" s="392" t="s">
        <v>191</v>
      </c>
      <c r="C16" s="392">
        <v>41</v>
      </c>
      <c r="D16" s="454" t="s">
        <v>574</v>
      </c>
      <c r="E16" s="454">
        <v>1</v>
      </c>
      <c r="F16" s="454">
        <v>1</v>
      </c>
      <c r="G16" s="535">
        <v>23.669</v>
      </c>
      <c r="H16" s="535"/>
      <c r="I16" s="541">
        <v>30</v>
      </c>
      <c r="J16" s="393">
        <v>26</v>
      </c>
      <c r="K16" s="442">
        <f t="shared" si="0"/>
        <v>87</v>
      </c>
      <c r="L16" s="542"/>
      <c r="M16" s="443">
        <f>K16</f>
        <v>87</v>
      </c>
      <c r="N16" s="1255"/>
      <c r="O16" s="460"/>
      <c r="P16" s="730" t="s">
        <v>581</v>
      </c>
    </row>
    <row r="17" spans="1:16" ht="12.75" customHeight="1" x14ac:dyDescent="0.25">
      <c r="A17" s="463">
        <v>1</v>
      </c>
      <c r="B17" s="392" t="s">
        <v>191</v>
      </c>
      <c r="C17" s="392">
        <v>41</v>
      </c>
      <c r="D17" s="454" t="s">
        <v>572</v>
      </c>
      <c r="E17" s="454">
        <v>1</v>
      </c>
      <c r="F17" s="454">
        <v>1</v>
      </c>
      <c r="G17" s="535">
        <v>23.683</v>
      </c>
      <c r="H17" s="535"/>
      <c r="I17" s="541">
        <v>6</v>
      </c>
      <c r="J17" s="393">
        <v>6</v>
      </c>
      <c r="K17" s="442">
        <f t="shared" si="0"/>
        <v>4</v>
      </c>
      <c r="L17" s="542"/>
      <c r="M17" s="443"/>
      <c r="N17" s="1255">
        <f t="shared" ref="N17:N27" si="1">ROUND(K17*9/12/3,0)</f>
        <v>1</v>
      </c>
      <c r="O17" s="460"/>
      <c r="P17" s="730" t="s">
        <v>582</v>
      </c>
    </row>
    <row r="18" spans="1:16" ht="12.75" customHeight="1" x14ac:dyDescent="0.25">
      <c r="A18" s="463">
        <v>1</v>
      </c>
      <c r="B18" s="392" t="s">
        <v>191</v>
      </c>
      <c r="C18" s="392">
        <v>41</v>
      </c>
      <c r="D18" s="454" t="s">
        <v>572</v>
      </c>
      <c r="E18" s="454">
        <v>1</v>
      </c>
      <c r="F18" s="454">
        <v>1</v>
      </c>
      <c r="G18" s="535">
        <v>23.672000000000001</v>
      </c>
      <c r="H18" s="535"/>
      <c r="I18" s="541">
        <v>6</v>
      </c>
      <c r="J18" s="393">
        <v>6</v>
      </c>
      <c r="K18" s="442">
        <f t="shared" si="0"/>
        <v>4</v>
      </c>
      <c r="L18" s="542"/>
      <c r="M18" s="443"/>
      <c r="N18" s="1255">
        <f t="shared" si="1"/>
        <v>1</v>
      </c>
      <c r="O18" s="460"/>
      <c r="P18" s="730" t="s">
        <v>582</v>
      </c>
    </row>
    <row r="19" spans="1:16" ht="12.75" customHeight="1" x14ac:dyDescent="0.25">
      <c r="A19" s="463">
        <v>1</v>
      </c>
      <c r="B19" s="392" t="s">
        <v>191</v>
      </c>
      <c r="C19" s="392">
        <v>41</v>
      </c>
      <c r="D19" s="454" t="s">
        <v>572</v>
      </c>
      <c r="E19" s="454">
        <v>1</v>
      </c>
      <c r="F19" s="454">
        <v>1</v>
      </c>
      <c r="G19" s="535">
        <v>23.667999999999999</v>
      </c>
      <c r="H19" s="535"/>
      <c r="I19" s="541">
        <v>25</v>
      </c>
      <c r="J19" s="393">
        <v>12</v>
      </c>
      <c r="K19" s="442">
        <f t="shared" si="0"/>
        <v>33</v>
      </c>
      <c r="L19" s="542"/>
      <c r="M19" s="443"/>
      <c r="N19" s="1255">
        <f t="shared" si="1"/>
        <v>8</v>
      </c>
      <c r="O19" s="460"/>
      <c r="P19" s="730" t="s">
        <v>685</v>
      </c>
    </row>
    <row r="20" spans="1:16" ht="12.75" customHeight="1" x14ac:dyDescent="0.25">
      <c r="A20" s="463">
        <v>1</v>
      </c>
      <c r="B20" s="392" t="s">
        <v>191</v>
      </c>
      <c r="C20" s="392">
        <v>41</v>
      </c>
      <c r="D20" s="454" t="s">
        <v>572</v>
      </c>
      <c r="E20" s="454">
        <v>1</v>
      </c>
      <c r="F20" s="454">
        <v>1</v>
      </c>
      <c r="G20" s="535">
        <v>23.587</v>
      </c>
      <c r="H20" s="535"/>
      <c r="I20" s="541">
        <v>6</v>
      </c>
      <c r="J20" s="393">
        <v>6</v>
      </c>
      <c r="K20" s="442">
        <f t="shared" si="0"/>
        <v>4</v>
      </c>
      <c r="L20" s="542"/>
      <c r="M20" s="443"/>
      <c r="N20" s="1255">
        <f t="shared" si="1"/>
        <v>1</v>
      </c>
      <c r="O20" s="460"/>
      <c r="P20" s="730" t="s">
        <v>583</v>
      </c>
    </row>
    <row r="21" spans="1:16" ht="12.75" customHeight="1" x14ac:dyDescent="0.25">
      <c r="A21" s="463">
        <v>1</v>
      </c>
      <c r="B21" s="392" t="s">
        <v>191</v>
      </c>
      <c r="C21" s="392">
        <v>41</v>
      </c>
      <c r="D21" s="454" t="s">
        <v>572</v>
      </c>
      <c r="E21" s="454">
        <v>1</v>
      </c>
      <c r="F21" s="454">
        <v>1</v>
      </c>
      <c r="G21" s="535">
        <v>23.478000000000002</v>
      </c>
      <c r="H21" s="535"/>
      <c r="I21" s="541">
        <v>10</v>
      </c>
      <c r="J21" s="393">
        <v>15</v>
      </c>
      <c r="K21" s="442">
        <f t="shared" si="0"/>
        <v>17</v>
      </c>
      <c r="L21" s="542"/>
      <c r="M21" s="443"/>
      <c r="N21" s="1255">
        <f t="shared" si="1"/>
        <v>4</v>
      </c>
      <c r="O21" s="460"/>
      <c r="P21" s="730" t="s">
        <v>582</v>
      </c>
    </row>
    <row r="22" spans="1:16" ht="12.75" customHeight="1" x14ac:dyDescent="0.25">
      <c r="A22" s="463">
        <v>1</v>
      </c>
      <c r="B22" s="392" t="s">
        <v>191</v>
      </c>
      <c r="C22" s="392">
        <v>41</v>
      </c>
      <c r="D22" s="454" t="s">
        <v>572</v>
      </c>
      <c r="E22" s="454">
        <v>1</v>
      </c>
      <c r="F22" s="454">
        <v>1</v>
      </c>
      <c r="G22" s="535">
        <v>23.28</v>
      </c>
      <c r="H22" s="535"/>
      <c r="I22" s="541">
        <v>20</v>
      </c>
      <c r="J22" s="393">
        <v>13</v>
      </c>
      <c r="K22" s="442">
        <f t="shared" si="0"/>
        <v>29</v>
      </c>
      <c r="L22" s="542"/>
      <c r="M22" s="443"/>
      <c r="N22" s="1255">
        <f t="shared" si="1"/>
        <v>7</v>
      </c>
      <c r="O22" s="460"/>
      <c r="P22" s="730" t="s">
        <v>584</v>
      </c>
    </row>
    <row r="23" spans="1:16" ht="12.75" customHeight="1" x14ac:dyDescent="0.25">
      <c r="A23" s="463">
        <v>1</v>
      </c>
      <c r="B23" s="392" t="s">
        <v>191</v>
      </c>
      <c r="C23" s="392">
        <v>41</v>
      </c>
      <c r="D23" s="454" t="s">
        <v>572</v>
      </c>
      <c r="E23" s="454">
        <v>1</v>
      </c>
      <c r="F23" s="454">
        <v>1</v>
      </c>
      <c r="G23" s="535">
        <v>23.152999999999999</v>
      </c>
      <c r="H23" s="535">
        <v>22.998000000000001</v>
      </c>
      <c r="I23" s="541">
        <v>818.39999999998724</v>
      </c>
      <c r="J23" s="393">
        <v>6</v>
      </c>
      <c r="K23" s="442">
        <f t="shared" si="0"/>
        <v>546</v>
      </c>
      <c r="L23" s="542"/>
      <c r="M23" s="443"/>
      <c r="N23" s="1255">
        <f t="shared" si="1"/>
        <v>137</v>
      </c>
      <c r="O23" s="460"/>
      <c r="P23" s="730"/>
    </row>
    <row r="24" spans="1:16" ht="12.75" customHeight="1" x14ac:dyDescent="0.25">
      <c r="A24" s="463">
        <v>1</v>
      </c>
      <c r="B24" s="392" t="s">
        <v>191</v>
      </c>
      <c r="C24" s="392">
        <v>41</v>
      </c>
      <c r="D24" s="454" t="s">
        <v>572</v>
      </c>
      <c r="E24" s="454">
        <v>1</v>
      </c>
      <c r="F24" s="454">
        <v>1</v>
      </c>
      <c r="G24" s="535">
        <v>23.058</v>
      </c>
      <c r="H24" s="535"/>
      <c r="I24" s="541">
        <v>50</v>
      </c>
      <c r="J24" s="393">
        <v>6</v>
      </c>
      <c r="K24" s="442">
        <f t="shared" si="0"/>
        <v>33</v>
      </c>
      <c r="L24" s="542"/>
      <c r="M24" s="443"/>
      <c r="N24" s="1255">
        <f t="shared" si="1"/>
        <v>8</v>
      </c>
      <c r="O24" s="460"/>
      <c r="P24" s="730" t="s">
        <v>575</v>
      </c>
    </row>
    <row r="25" spans="1:16" ht="12.75" customHeight="1" x14ac:dyDescent="0.25">
      <c r="A25" s="463">
        <v>1</v>
      </c>
      <c r="B25" s="392" t="s">
        <v>191</v>
      </c>
      <c r="C25" s="392">
        <v>41</v>
      </c>
      <c r="D25" s="454" t="s">
        <v>573</v>
      </c>
      <c r="E25" s="454">
        <v>1</v>
      </c>
      <c r="F25" s="454">
        <v>1</v>
      </c>
      <c r="G25" s="535">
        <v>23.234000000000002</v>
      </c>
      <c r="H25" s="535"/>
      <c r="I25" s="541">
        <v>10</v>
      </c>
      <c r="J25" s="393">
        <v>6</v>
      </c>
      <c r="K25" s="442">
        <f t="shared" si="0"/>
        <v>7</v>
      </c>
      <c r="L25" s="542"/>
      <c r="M25" s="443"/>
      <c r="N25" s="1255">
        <f t="shared" si="1"/>
        <v>2</v>
      </c>
      <c r="O25" s="460"/>
      <c r="P25" s="730" t="s">
        <v>582</v>
      </c>
    </row>
    <row r="26" spans="1:16" ht="12.75" customHeight="1" x14ac:dyDescent="0.25">
      <c r="A26" s="463">
        <v>1</v>
      </c>
      <c r="B26" s="392" t="s">
        <v>191</v>
      </c>
      <c r="C26" s="392">
        <v>41</v>
      </c>
      <c r="D26" s="454" t="s">
        <v>573</v>
      </c>
      <c r="E26" s="454">
        <v>1</v>
      </c>
      <c r="F26" s="454">
        <v>1</v>
      </c>
      <c r="G26" s="535">
        <v>23.277000000000001</v>
      </c>
      <c r="H26" s="535"/>
      <c r="I26" s="541">
        <v>10</v>
      </c>
      <c r="J26" s="393">
        <v>10</v>
      </c>
      <c r="K26" s="442">
        <f t="shared" si="0"/>
        <v>11</v>
      </c>
      <c r="L26" s="542"/>
      <c r="M26" s="443"/>
      <c r="N26" s="1255">
        <f t="shared" si="1"/>
        <v>3</v>
      </c>
      <c r="O26" s="460"/>
      <c r="P26" s="730" t="s">
        <v>582</v>
      </c>
    </row>
    <row r="27" spans="1:16" ht="12.75" customHeight="1" x14ac:dyDescent="0.25">
      <c r="A27" s="463">
        <v>1</v>
      </c>
      <c r="B27" s="392" t="s">
        <v>191</v>
      </c>
      <c r="C27" s="392">
        <v>41</v>
      </c>
      <c r="D27" s="454" t="s">
        <v>573</v>
      </c>
      <c r="E27" s="454">
        <v>1</v>
      </c>
      <c r="F27" s="454">
        <v>1</v>
      </c>
      <c r="G27" s="535">
        <v>23.391999999999999</v>
      </c>
      <c r="H27" s="535"/>
      <c r="I27" s="541">
        <v>15</v>
      </c>
      <c r="J27" s="393">
        <v>6</v>
      </c>
      <c r="K27" s="442">
        <f t="shared" si="0"/>
        <v>10</v>
      </c>
      <c r="L27" s="542"/>
      <c r="M27" s="443"/>
      <c r="N27" s="1255">
        <f t="shared" si="1"/>
        <v>3</v>
      </c>
      <c r="O27" s="460"/>
      <c r="P27" s="730" t="s">
        <v>582</v>
      </c>
    </row>
    <row r="28" spans="1:16" ht="12.75" customHeight="1" x14ac:dyDescent="0.25">
      <c r="A28" s="463">
        <v>1</v>
      </c>
      <c r="B28" s="392" t="s">
        <v>191</v>
      </c>
      <c r="C28" s="392">
        <v>41</v>
      </c>
      <c r="D28" s="454" t="s">
        <v>573</v>
      </c>
      <c r="E28" s="454">
        <v>1</v>
      </c>
      <c r="F28" s="454">
        <v>1</v>
      </c>
      <c r="G28" s="535">
        <v>23.346</v>
      </c>
      <c r="H28" s="535"/>
      <c r="I28" s="541">
        <v>50</v>
      </c>
      <c r="J28" s="393">
        <v>6</v>
      </c>
      <c r="K28" s="442">
        <f t="shared" si="0"/>
        <v>33</v>
      </c>
      <c r="L28" s="542"/>
      <c r="M28" s="443">
        <f>K28</f>
        <v>33</v>
      </c>
      <c r="N28" s="1255"/>
      <c r="O28" s="460"/>
      <c r="P28" s="730" t="s">
        <v>587</v>
      </c>
    </row>
    <row r="29" spans="1:16" ht="12.75" customHeight="1" x14ac:dyDescent="0.25">
      <c r="A29" s="463">
        <v>1</v>
      </c>
      <c r="B29" s="392" t="s">
        <v>191</v>
      </c>
      <c r="C29" s="392">
        <v>41</v>
      </c>
      <c r="D29" s="454" t="s">
        <v>573</v>
      </c>
      <c r="E29" s="454">
        <v>1</v>
      </c>
      <c r="F29" s="454">
        <v>1</v>
      </c>
      <c r="G29" s="535">
        <v>23.510999999999999</v>
      </c>
      <c r="H29" s="535">
        <v>23.515999999999998</v>
      </c>
      <c r="I29" s="541">
        <v>26.399999999994748</v>
      </c>
      <c r="J29" s="393">
        <v>6</v>
      </c>
      <c r="K29" s="442">
        <f t="shared" si="0"/>
        <v>18</v>
      </c>
      <c r="L29" s="542"/>
      <c r="M29" s="443"/>
      <c r="N29" s="1255">
        <f>ROUND(K29*9/12/3,0)</f>
        <v>5</v>
      </c>
      <c r="O29" s="460"/>
      <c r="P29" s="730" t="s">
        <v>585</v>
      </c>
    </row>
    <row r="30" spans="1:16" ht="12.75" customHeight="1" x14ac:dyDescent="0.25">
      <c r="A30" s="463">
        <v>1</v>
      </c>
      <c r="B30" s="392" t="s">
        <v>191</v>
      </c>
      <c r="C30" s="392">
        <v>41</v>
      </c>
      <c r="D30" s="454" t="s">
        <v>573</v>
      </c>
      <c r="E30" s="454">
        <v>1</v>
      </c>
      <c r="F30" s="454">
        <v>1</v>
      </c>
      <c r="G30" s="535">
        <v>23.56</v>
      </c>
      <c r="H30" s="535">
        <v>23.658999999999999</v>
      </c>
      <c r="I30" s="541">
        <v>522.72000000000105</v>
      </c>
      <c r="J30" s="393">
        <v>10</v>
      </c>
      <c r="K30" s="442">
        <f t="shared" si="0"/>
        <v>581</v>
      </c>
      <c r="L30" s="542"/>
      <c r="M30" s="443"/>
      <c r="N30" s="1255">
        <f>ROUND(K30*9/12/3,0)</f>
        <v>145</v>
      </c>
      <c r="O30" s="460"/>
      <c r="P30" s="730" t="s">
        <v>586</v>
      </c>
    </row>
    <row r="31" spans="1:16" ht="12.75" customHeight="1" x14ac:dyDescent="0.25">
      <c r="A31" s="463">
        <v>1</v>
      </c>
      <c r="B31" s="392" t="s">
        <v>191</v>
      </c>
      <c r="C31" s="392">
        <v>41</v>
      </c>
      <c r="D31" s="454" t="s">
        <v>573</v>
      </c>
      <c r="E31" s="454">
        <v>1</v>
      </c>
      <c r="F31" s="454">
        <v>2</v>
      </c>
      <c r="G31" s="535">
        <v>23.184000000000001</v>
      </c>
      <c r="H31" s="535"/>
      <c r="I31" s="541">
        <v>6</v>
      </c>
      <c r="J31" s="393">
        <v>6</v>
      </c>
      <c r="K31" s="442">
        <f t="shared" si="0"/>
        <v>4</v>
      </c>
      <c r="L31" s="542"/>
      <c r="M31" s="443"/>
      <c r="N31" s="1255">
        <f>ROUND(K31*9/12/3,0)</f>
        <v>1</v>
      </c>
      <c r="O31" s="460"/>
      <c r="P31" s="730" t="s">
        <v>575</v>
      </c>
    </row>
    <row r="32" spans="1:16" ht="12.75" customHeight="1" x14ac:dyDescent="0.25">
      <c r="A32" s="463">
        <v>1</v>
      </c>
      <c r="B32" s="392" t="s">
        <v>191</v>
      </c>
      <c r="C32" s="392">
        <v>41</v>
      </c>
      <c r="D32" s="454" t="s">
        <v>573</v>
      </c>
      <c r="E32" s="454">
        <v>1</v>
      </c>
      <c r="F32" s="454">
        <v>2</v>
      </c>
      <c r="G32" s="535">
        <v>23.207999999999998</v>
      </c>
      <c r="H32" s="535"/>
      <c r="I32" s="541">
        <v>6</v>
      </c>
      <c r="J32" s="393">
        <v>6</v>
      </c>
      <c r="K32" s="442">
        <f t="shared" si="0"/>
        <v>4</v>
      </c>
      <c r="L32" s="542"/>
      <c r="M32" s="443"/>
      <c r="N32" s="1255">
        <f>ROUND(K32*9/12/3,0)</f>
        <v>1</v>
      </c>
      <c r="O32" s="460"/>
      <c r="P32" s="730" t="s">
        <v>576</v>
      </c>
    </row>
    <row r="33" spans="1:16" ht="12.75" customHeight="1" x14ac:dyDescent="0.25">
      <c r="A33" s="734"/>
      <c r="B33" s="286"/>
      <c r="C33" s="286"/>
      <c r="D33" s="363"/>
      <c r="E33" s="363"/>
      <c r="F33" s="363"/>
      <c r="G33" s="286"/>
      <c r="H33" s="286"/>
      <c r="I33" s="401"/>
      <c r="J33" s="287"/>
      <c r="K33" s="442"/>
      <c r="L33" s="403"/>
      <c r="M33" s="364"/>
      <c r="N33" s="1256"/>
      <c r="O33" s="404"/>
      <c r="P33" s="731"/>
    </row>
    <row r="34" spans="1:16" ht="12.75" customHeight="1" x14ac:dyDescent="0.25">
      <c r="A34" s="464">
        <v>2</v>
      </c>
      <c r="B34" s="445" t="s">
        <v>191</v>
      </c>
      <c r="C34" s="445">
        <v>729</v>
      </c>
      <c r="D34" s="455" t="s">
        <v>590</v>
      </c>
      <c r="E34" s="455">
        <v>2</v>
      </c>
      <c r="F34" s="455">
        <v>2</v>
      </c>
      <c r="G34" s="445">
        <v>9.67</v>
      </c>
      <c r="H34" s="445"/>
      <c r="I34" s="537">
        <v>50</v>
      </c>
      <c r="J34" s="449">
        <v>6</v>
      </c>
      <c r="K34" s="447">
        <f>ROUND(J34*I34/9,0)</f>
        <v>33</v>
      </c>
      <c r="L34" s="538"/>
      <c r="M34" s="452"/>
      <c r="N34" s="1257">
        <f>ROUND(K34*9/12/3,0)</f>
        <v>8</v>
      </c>
      <c r="O34" s="539"/>
      <c r="P34" s="732" t="s">
        <v>606</v>
      </c>
    </row>
    <row r="35" spans="1:16" ht="12.75" customHeight="1" x14ac:dyDescent="0.25">
      <c r="A35" s="464">
        <v>2</v>
      </c>
      <c r="B35" s="445" t="s">
        <v>191</v>
      </c>
      <c r="C35" s="445">
        <v>729</v>
      </c>
      <c r="D35" s="455" t="s">
        <v>590</v>
      </c>
      <c r="E35" s="455">
        <v>2</v>
      </c>
      <c r="F35" s="455">
        <v>1</v>
      </c>
      <c r="G35" s="286">
        <v>9.782</v>
      </c>
      <c r="H35" s="445">
        <v>9.7989999999999995</v>
      </c>
      <c r="I35" s="537">
        <v>75</v>
      </c>
      <c r="J35" s="449">
        <v>6</v>
      </c>
      <c r="K35" s="447">
        <f t="shared" si="0"/>
        <v>50</v>
      </c>
      <c r="L35" s="538"/>
      <c r="M35" s="452"/>
      <c r="O35" s="539">
        <f>ROUND(K35*9/12/3,0)</f>
        <v>13</v>
      </c>
      <c r="P35" s="732" t="s">
        <v>592</v>
      </c>
    </row>
    <row r="36" spans="1:16" ht="12.75" customHeight="1" x14ac:dyDescent="0.25">
      <c r="A36" s="464">
        <v>2</v>
      </c>
      <c r="B36" s="445" t="s">
        <v>191</v>
      </c>
      <c r="C36" s="445">
        <v>729</v>
      </c>
      <c r="D36" s="455" t="s">
        <v>590</v>
      </c>
      <c r="E36" s="455">
        <v>2</v>
      </c>
      <c r="F36" s="455">
        <v>2</v>
      </c>
      <c r="G36" s="445">
        <v>9.7750000000000004</v>
      </c>
      <c r="H36" s="445"/>
      <c r="I36" s="537">
        <v>50</v>
      </c>
      <c r="J36" s="449">
        <v>10</v>
      </c>
      <c r="K36" s="447">
        <f>ROUND(J36*I36/9,0)</f>
        <v>56</v>
      </c>
      <c r="L36" s="538"/>
      <c r="M36" s="452">
        <f>K36</f>
        <v>56</v>
      </c>
      <c r="N36" s="1257"/>
      <c r="O36" s="539"/>
      <c r="P36" s="732" t="s">
        <v>596</v>
      </c>
    </row>
    <row r="37" spans="1:16" ht="12.75" customHeight="1" x14ac:dyDescent="0.25">
      <c r="A37" s="464">
        <v>2</v>
      </c>
      <c r="B37" s="445" t="s">
        <v>191</v>
      </c>
      <c r="C37" s="445">
        <v>729</v>
      </c>
      <c r="D37" s="455" t="s">
        <v>590</v>
      </c>
      <c r="E37" s="455">
        <v>2</v>
      </c>
      <c r="F37" s="455">
        <v>1</v>
      </c>
      <c r="G37" s="445">
        <v>9.7680000000000007</v>
      </c>
      <c r="H37" s="445"/>
      <c r="I37" s="537">
        <v>10</v>
      </c>
      <c r="J37" s="449">
        <v>6</v>
      </c>
      <c r="K37" s="447">
        <f t="shared" si="0"/>
        <v>7</v>
      </c>
      <c r="L37" s="538"/>
      <c r="M37" s="452"/>
      <c r="N37" s="1257">
        <f t="shared" ref="N37:N38" si="2">ROUND(K37*9/12/3,0)</f>
        <v>2</v>
      </c>
      <c r="O37" s="539"/>
      <c r="P37" s="732" t="s">
        <v>575</v>
      </c>
    </row>
    <row r="38" spans="1:16" ht="12.75" customHeight="1" x14ac:dyDescent="0.25">
      <c r="A38" s="464">
        <v>2</v>
      </c>
      <c r="B38" s="445" t="s">
        <v>191</v>
      </c>
      <c r="C38" s="445">
        <v>729</v>
      </c>
      <c r="D38" s="455" t="s">
        <v>590</v>
      </c>
      <c r="E38" s="455">
        <v>2</v>
      </c>
      <c r="F38" s="455">
        <v>1</v>
      </c>
      <c r="G38" s="286">
        <v>9.782</v>
      </c>
      <c r="H38" s="286"/>
      <c r="I38" s="537">
        <v>50</v>
      </c>
      <c r="J38" s="449">
        <v>6</v>
      </c>
      <c r="K38" s="447">
        <f t="shared" si="0"/>
        <v>33</v>
      </c>
      <c r="L38" s="538"/>
      <c r="M38" s="452"/>
      <c r="N38" s="1257">
        <f t="shared" si="2"/>
        <v>8</v>
      </c>
      <c r="O38" s="539"/>
      <c r="P38" s="732" t="s">
        <v>593</v>
      </c>
    </row>
    <row r="39" spans="1:16" ht="12.75" customHeight="1" x14ac:dyDescent="0.25">
      <c r="A39" s="464">
        <v>2</v>
      </c>
      <c r="B39" s="445" t="s">
        <v>191</v>
      </c>
      <c r="C39" s="445">
        <v>729</v>
      </c>
      <c r="D39" s="455" t="s">
        <v>590</v>
      </c>
      <c r="E39" s="455">
        <v>2</v>
      </c>
      <c r="F39" s="455">
        <v>2</v>
      </c>
      <c r="G39" s="540">
        <v>10.244</v>
      </c>
      <c r="H39" s="540"/>
      <c r="I39" s="537">
        <v>6</v>
      </c>
      <c r="J39" s="449">
        <v>6</v>
      </c>
      <c r="K39" s="447">
        <f t="shared" ref="K39:K45" si="3">ROUND(J39*I39/9,0)</f>
        <v>4</v>
      </c>
      <c r="L39" s="538"/>
      <c r="M39" s="452">
        <f>K39</f>
        <v>4</v>
      </c>
      <c r="N39" s="1257"/>
      <c r="O39" s="539"/>
      <c r="P39" s="732" t="s">
        <v>597</v>
      </c>
    </row>
    <row r="40" spans="1:16" ht="12.75" customHeight="1" x14ac:dyDescent="0.25">
      <c r="A40" s="464">
        <v>2</v>
      </c>
      <c r="B40" s="445" t="s">
        <v>191</v>
      </c>
      <c r="C40" s="445">
        <v>729</v>
      </c>
      <c r="D40" s="455" t="s">
        <v>590</v>
      </c>
      <c r="E40" s="455">
        <v>2</v>
      </c>
      <c r="F40" s="455">
        <v>2</v>
      </c>
      <c r="G40" s="540">
        <v>10.285</v>
      </c>
      <c r="H40" s="540"/>
      <c r="I40" s="537">
        <v>6</v>
      </c>
      <c r="J40" s="449">
        <v>6</v>
      </c>
      <c r="K40" s="447">
        <f t="shared" si="3"/>
        <v>4</v>
      </c>
      <c r="L40" s="538"/>
      <c r="M40" s="452">
        <f>K40</f>
        <v>4</v>
      </c>
      <c r="N40" s="1257"/>
      <c r="O40" s="539"/>
      <c r="P40" s="732" t="s">
        <v>598</v>
      </c>
    </row>
    <row r="41" spans="1:16" ht="12.75" customHeight="1" x14ac:dyDescent="0.25">
      <c r="A41" s="464">
        <v>2</v>
      </c>
      <c r="B41" s="445" t="s">
        <v>191</v>
      </c>
      <c r="C41" s="445">
        <v>729</v>
      </c>
      <c r="D41" s="455" t="s">
        <v>590</v>
      </c>
      <c r="E41" s="455">
        <v>2</v>
      </c>
      <c r="F41" s="455">
        <v>2</v>
      </c>
      <c r="G41" s="540">
        <v>10.349</v>
      </c>
      <c r="H41" s="540"/>
      <c r="I41" s="537">
        <v>8</v>
      </c>
      <c r="J41" s="449">
        <v>15</v>
      </c>
      <c r="K41" s="447">
        <f t="shared" si="3"/>
        <v>13</v>
      </c>
      <c r="L41" s="538"/>
      <c r="M41" s="452">
        <f>K41</f>
        <v>13</v>
      </c>
      <c r="N41" s="1257"/>
      <c r="O41" s="539"/>
      <c r="P41" s="732" t="s">
        <v>599</v>
      </c>
    </row>
    <row r="42" spans="1:16" ht="12.75" customHeight="1" x14ac:dyDescent="0.25">
      <c r="A42" s="464">
        <v>2</v>
      </c>
      <c r="B42" s="445" t="s">
        <v>191</v>
      </c>
      <c r="C42" s="445">
        <v>729</v>
      </c>
      <c r="D42" s="455" t="s">
        <v>589</v>
      </c>
      <c r="E42" s="455">
        <v>2</v>
      </c>
      <c r="F42" s="455">
        <v>1</v>
      </c>
      <c r="G42" s="286">
        <v>9.7110000000000003</v>
      </c>
      <c r="H42" s="445">
        <v>9.6950000000000003</v>
      </c>
      <c r="I42" s="537">
        <v>65</v>
      </c>
      <c r="J42" s="449">
        <v>6</v>
      </c>
      <c r="K42" s="447">
        <f t="shared" si="3"/>
        <v>43</v>
      </c>
      <c r="L42" s="538"/>
      <c r="M42" s="452"/>
      <c r="O42" s="539">
        <f>ROUND(K42*9/12/3,0)</f>
        <v>11</v>
      </c>
      <c r="P42" s="732" t="s">
        <v>592</v>
      </c>
    </row>
    <row r="43" spans="1:16" ht="12.75" customHeight="1" x14ac:dyDescent="0.25">
      <c r="A43" s="464">
        <v>2</v>
      </c>
      <c r="B43" s="445" t="s">
        <v>191</v>
      </c>
      <c r="C43" s="445">
        <v>729</v>
      </c>
      <c r="D43" s="455" t="s">
        <v>589</v>
      </c>
      <c r="E43" s="455">
        <v>2</v>
      </c>
      <c r="F43" s="455">
        <v>1</v>
      </c>
      <c r="G43" s="445">
        <v>9.86</v>
      </c>
      <c r="H43" s="445"/>
      <c r="I43" s="537">
        <v>25</v>
      </c>
      <c r="J43" s="449">
        <v>12</v>
      </c>
      <c r="K43" s="447">
        <f t="shared" si="3"/>
        <v>33</v>
      </c>
      <c r="L43" s="538"/>
      <c r="M43" s="452"/>
      <c r="N43" s="1257">
        <f>ROUND(K43*9/12/3,0)</f>
        <v>8</v>
      </c>
      <c r="O43" s="539"/>
      <c r="P43" s="732" t="s">
        <v>593</v>
      </c>
    </row>
    <row r="44" spans="1:16" ht="12.75" customHeight="1" x14ac:dyDescent="0.25">
      <c r="A44" s="464">
        <v>2</v>
      </c>
      <c r="B44" s="445" t="s">
        <v>191</v>
      </c>
      <c r="C44" s="445">
        <v>729</v>
      </c>
      <c r="D44" s="455" t="s">
        <v>589</v>
      </c>
      <c r="E44" s="455">
        <v>2</v>
      </c>
      <c r="F44" s="455">
        <v>1</v>
      </c>
      <c r="G44" s="445">
        <v>10.257</v>
      </c>
      <c r="H44" s="445"/>
      <c r="I44" s="537">
        <v>60</v>
      </c>
      <c r="J44" s="449">
        <v>6</v>
      </c>
      <c r="K44" s="447">
        <f t="shared" si="3"/>
        <v>40</v>
      </c>
      <c r="L44" s="538"/>
      <c r="M44" s="452"/>
      <c r="N44" s="1257">
        <f>ROUND(K44*9/12/3,0)</f>
        <v>10</v>
      </c>
      <c r="O44" s="539"/>
      <c r="P44" s="732" t="s">
        <v>595</v>
      </c>
    </row>
    <row r="45" spans="1:16" ht="12.75" customHeight="1" x14ac:dyDescent="0.25">
      <c r="A45" s="464">
        <v>2</v>
      </c>
      <c r="B45" s="445" t="s">
        <v>191</v>
      </c>
      <c r="C45" s="445">
        <v>729</v>
      </c>
      <c r="D45" s="455" t="s">
        <v>589</v>
      </c>
      <c r="E45" s="455">
        <v>2</v>
      </c>
      <c r="F45" s="455">
        <v>1</v>
      </c>
      <c r="G45" s="540">
        <v>10.36</v>
      </c>
      <c r="H45" s="445"/>
      <c r="I45" s="537">
        <v>6</v>
      </c>
      <c r="J45" s="449">
        <v>6</v>
      </c>
      <c r="K45" s="447">
        <f t="shared" si="3"/>
        <v>4</v>
      </c>
      <c r="L45" s="538"/>
      <c r="M45" s="452"/>
      <c r="N45" s="1257">
        <f>ROUND(K45*9/12/3,0)</f>
        <v>1</v>
      </c>
      <c r="O45" s="539"/>
      <c r="P45" s="732" t="s">
        <v>594</v>
      </c>
    </row>
    <row r="46" spans="1:16" ht="12.75" customHeight="1" x14ac:dyDescent="0.25">
      <c r="A46" s="464">
        <v>2</v>
      </c>
      <c r="B46" s="445" t="s">
        <v>191</v>
      </c>
      <c r="C46" s="445">
        <v>729</v>
      </c>
      <c r="D46" s="455" t="s">
        <v>589</v>
      </c>
      <c r="E46" s="455">
        <v>2</v>
      </c>
      <c r="F46" s="455">
        <v>2</v>
      </c>
      <c r="G46" s="540">
        <v>10.411</v>
      </c>
      <c r="H46" s="540"/>
      <c r="I46" s="537">
        <v>8</v>
      </c>
      <c r="J46" s="449">
        <v>15</v>
      </c>
      <c r="K46" s="447">
        <f t="shared" si="0"/>
        <v>13</v>
      </c>
      <c r="L46" s="538"/>
      <c r="M46" s="452">
        <f>K46</f>
        <v>13</v>
      </c>
      <c r="N46" s="1257"/>
      <c r="O46" s="539"/>
      <c r="P46" s="732" t="s">
        <v>600</v>
      </c>
    </row>
    <row r="47" spans="1:16" ht="12.75" customHeight="1" x14ac:dyDescent="0.25">
      <c r="A47" s="464">
        <v>2</v>
      </c>
      <c r="B47" s="445" t="s">
        <v>191</v>
      </c>
      <c r="C47" s="445">
        <v>729</v>
      </c>
      <c r="D47" s="455" t="s">
        <v>591</v>
      </c>
      <c r="E47" s="455">
        <v>2</v>
      </c>
      <c r="F47" s="455">
        <v>2</v>
      </c>
      <c r="G47" s="1425" t="s">
        <v>653</v>
      </c>
      <c r="H47" s="1426"/>
      <c r="I47" s="673" t="s">
        <v>190</v>
      </c>
      <c r="J47" s="674" t="s">
        <v>190</v>
      </c>
      <c r="K47" s="447">
        <v>220</v>
      </c>
      <c r="L47" s="538"/>
      <c r="M47" s="452"/>
      <c r="N47" s="1257">
        <f>ROUND(K47*9/12/3,0)</f>
        <v>55</v>
      </c>
      <c r="O47" s="539"/>
      <c r="P47" s="732" t="s">
        <v>582</v>
      </c>
    </row>
    <row r="48" spans="1:16" ht="12.75" customHeight="1" x14ac:dyDescent="0.25">
      <c r="A48" s="734"/>
      <c r="B48" s="286"/>
      <c r="C48" s="286"/>
      <c r="D48" s="363"/>
      <c r="E48" s="363"/>
      <c r="F48" s="363"/>
      <c r="G48" s="400"/>
      <c r="H48" s="400"/>
      <c r="I48" s="401"/>
      <c r="J48" s="287"/>
      <c r="K48" s="447"/>
      <c r="L48" s="403"/>
      <c r="M48" s="364"/>
      <c r="N48" s="1256"/>
      <c r="O48" s="404"/>
      <c r="P48" s="731"/>
    </row>
    <row r="49" spans="1:16" ht="12.75" customHeight="1" x14ac:dyDescent="0.25">
      <c r="A49" s="465">
        <v>3</v>
      </c>
      <c r="B49" s="395" t="s">
        <v>191</v>
      </c>
      <c r="C49" s="395">
        <v>734</v>
      </c>
      <c r="D49" s="456" t="s">
        <v>590</v>
      </c>
      <c r="E49" s="456">
        <v>1</v>
      </c>
      <c r="F49" s="456">
        <v>2</v>
      </c>
      <c r="G49" s="543">
        <v>5.0309999999999997</v>
      </c>
      <c r="H49" s="543"/>
      <c r="I49" s="544">
        <v>8</v>
      </c>
      <c r="J49" s="396">
        <v>8</v>
      </c>
      <c r="K49" s="444">
        <f>ROUND(J49*I49/9,0)</f>
        <v>7</v>
      </c>
      <c r="L49" s="545"/>
      <c r="M49" s="546"/>
      <c r="N49" s="1258">
        <f>ROUND(K49*9/12/3,0)</f>
        <v>2</v>
      </c>
      <c r="O49" s="547"/>
      <c r="P49" s="733" t="s">
        <v>582</v>
      </c>
    </row>
    <row r="50" spans="1:16" ht="12.75" customHeight="1" x14ac:dyDescent="0.25">
      <c r="A50" s="465">
        <v>3</v>
      </c>
      <c r="B50" s="395" t="s">
        <v>191</v>
      </c>
      <c r="C50" s="395">
        <v>734</v>
      </c>
      <c r="D50" s="456" t="s">
        <v>590</v>
      </c>
      <c r="E50" s="456">
        <v>1</v>
      </c>
      <c r="F50" s="456">
        <v>2</v>
      </c>
      <c r="G50" s="543">
        <v>5.0419999999999998</v>
      </c>
      <c r="H50" s="543">
        <v>5.056</v>
      </c>
      <c r="I50" s="544">
        <v>73.920000000001238</v>
      </c>
      <c r="J50" s="396">
        <v>10</v>
      </c>
      <c r="K50" s="444">
        <f t="shared" ref="K50" si="4">ROUND(J50*I50/9,0)</f>
        <v>82</v>
      </c>
      <c r="L50" s="545"/>
      <c r="M50" s="546"/>
      <c r="N50" s="1258">
        <f>ROUND(K50*9/12/3,0)</f>
        <v>21</v>
      </c>
      <c r="O50" s="547"/>
      <c r="P50" s="733" t="s">
        <v>582</v>
      </c>
    </row>
    <row r="51" spans="1:16" ht="12.75" customHeight="1" x14ac:dyDescent="0.25">
      <c r="A51" s="465">
        <v>3</v>
      </c>
      <c r="B51" s="395" t="s">
        <v>191</v>
      </c>
      <c r="C51" s="395">
        <v>734</v>
      </c>
      <c r="D51" s="456" t="s">
        <v>590</v>
      </c>
      <c r="E51" s="456">
        <v>1</v>
      </c>
      <c r="F51" s="456">
        <v>2</v>
      </c>
      <c r="G51" s="543">
        <v>5.1369999999999996</v>
      </c>
      <c r="H51" s="543"/>
      <c r="I51" s="544">
        <v>30</v>
      </c>
      <c r="J51" s="396">
        <v>10</v>
      </c>
      <c r="K51" s="444">
        <f t="shared" si="0"/>
        <v>33</v>
      </c>
      <c r="L51" s="545"/>
      <c r="M51" s="546"/>
      <c r="N51" s="1258">
        <f>ROUND(K51*9/12/3,0)</f>
        <v>8</v>
      </c>
      <c r="O51" s="547"/>
      <c r="P51" s="733" t="s">
        <v>582</v>
      </c>
    </row>
    <row r="52" spans="1:16" ht="12.75" customHeight="1" x14ac:dyDescent="0.25">
      <c r="A52" s="465">
        <v>3</v>
      </c>
      <c r="B52" s="395" t="s">
        <v>191</v>
      </c>
      <c r="C52" s="395">
        <v>734</v>
      </c>
      <c r="D52" s="456" t="s">
        <v>590</v>
      </c>
      <c r="E52" s="456">
        <v>1</v>
      </c>
      <c r="F52" s="456">
        <v>2</v>
      </c>
      <c r="G52" s="543">
        <v>5.1589999999999998</v>
      </c>
      <c r="H52" s="543"/>
      <c r="I52" s="544">
        <v>6</v>
      </c>
      <c r="J52" s="396">
        <v>6</v>
      </c>
      <c r="K52" s="444">
        <f t="shared" si="0"/>
        <v>4</v>
      </c>
      <c r="L52" s="545"/>
      <c r="M52" s="546"/>
      <c r="N52" s="1258">
        <f>ROUND(K52*9/12/3,0)</f>
        <v>1</v>
      </c>
      <c r="O52" s="547"/>
      <c r="P52" s="733" t="s">
        <v>601</v>
      </c>
    </row>
    <row r="53" spans="1:16" ht="12.75" customHeight="1" x14ac:dyDescent="0.25">
      <c r="A53" s="734"/>
      <c r="B53" s="286"/>
      <c r="C53" s="286"/>
      <c r="D53" s="363"/>
      <c r="E53" s="363"/>
      <c r="F53" s="363"/>
      <c r="G53" s="400"/>
      <c r="H53" s="400"/>
      <c r="I53" s="401"/>
      <c r="J53" s="287"/>
      <c r="K53" s="402"/>
      <c r="L53" s="403"/>
      <c r="M53" s="364"/>
      <c r="N53" s="1256"/>
      <c r="O53" s="404"/>
      <c r="P53" s="405"/>
    </row>
    <row r="54" spans="1:16" ht="12.75" customHeight="1" x14ac:dyDescent="0.25">
      <c r="A54" s="734"/>
      <c r="B54" s="286"/>
      <c r="C54" s="286"/>
      <c r="D54" s="363"/>
      <c r="E54" s="363"/>
      <c r="F54" s="363"/>
      <c r="G54" s="400"/>
      <c r="H54" s="400"/>
      <c r="I54" s="401"/>
      <c r="J54" s="287"/>
      <c r="K54" s="402"/>
      <c r="L54" s="403"/>
      <c r="M54" s="364"/>
      <c r="N54" s="1256"/>
      <c r="O54" s="404"/>
      <c r="P54" s="405"/>
    </row>
    <row r="55" spans="1:16" ht="12.75" customHeight="1" x14ac:dyDescent="0.25">
      <c r="A55" s="734"/>
      <c r="B55" s="286"/>
      <c r="C55" s="286"/>
      <c r="D55" s="363"/>
      <c r="E55" s="363"/>
      <c r="F55" s="363"/>
      <c r="G55" s="400"/>
      <c r="H55" s="400"/>
      <c r="I55" s="401"/>
      <c r="J55" s="287"/>
      <c r="K55" s="402"/>
      <c r="L55" s="403"/>
      <c r="M55" s="364"/>
      <c r="N55" s="1256"/>
      <c r="O55" s="404"/>
      <c r="P55" s="405"/>
    </row>
    <row r="56" spans="1:16" ht="12.75" customHeight="1" x14ac:dyDescent="0.25">
      <c r="A56" s="734"/>
      <c r="B56" s="286"/>
      <c r="C56" s="286"/>
      <c r="D56" s="363"/>
      <c r="E56" s="363"/>
      <c r="F56" s="363"/>
      <c r="G56" s="400"/>
      <c r="H56" s="400"/>
      <c r="I56" s="401"/>
      <c r="J56" s="287"/>
      <c r="K56" s="402"/>
      <c r="L56" s="403"/>
      <c r="M56" s="364"/>
      <c r="N56" s="1256"/>
      <c r="O56" s="404"/>
      <c r="P56" s="405"/>
    </row>
    <row r="57" spans="1:16" ht="12.75" customHeight="1" x14ac:dyDescent="0.25">
      <c r="A57" s="734"/>
      <c r="B57" s="286"/>
      <c r="C57" s="286"/>
      <c r="D57" s="363"/>
      <c r="E57" s="363"/>
      <c r="F57" s="363"/>
      <c r="G57" s="400"/>
      <c r="H57" s="400"/>
      <c r="I57" s="401"/>
      <c r="J57" s="287"/>
      <c r="K57" s="402"/>
      <c r="L57" s="403"/>
      <c r="M57" s="364"/>
      <c r="N57" s="1256"/>
      <c r="O57" s="404"/>
      <c r="P57" s="405"/>
    </row>
    <row r="58" spans="1:16" ht="12.75" customHeight="1" x14ac:dyDescent="0.25">
      <c r="A58" s="734"/>
      <c r="B58" s="286"/>
      <c r="C58" s="286"/>
      <c r="D58" s="363"/>
      <c r="E58" s="363"/>
      <c r="F58" s="363"/>
      <c r="G58" s="400"/>
      <c r="H58" s="400"/>
      <c r="I58" s="401"/>
      <c r="J58" s="287"/>
      <c r="K58" s="402"/>
      <c r="L58" s="403"/>
      <c r="M58" s="364"/>
      <c r="N58" s="1256"/>
      <c r="O58" s="404"/>
      <c r="P58" s="405"/>
    </row>
    <row r="59" spans="1:16" ht="12.75" customHeight="1" x14ac:dyDescent="0.25">
      <c r="A59" s="734"/>
      <c r="B59" s="286"/>
      <c r="C59" s="286"/>
      <c r="D59" s="363"/>
      <c r="E59" s="363"/>
      <c r="F59" s="363"/>
      <c r="G59" s="400"/>
      <c r="H59" s="400"/>
      <c r="I59" s="401"/>
      <c r="J59" s="287"/>
      <c r="K59" s="402"/>
      <c r="L59" s="403"/>
      <c r="M59" s="364"/>
      <c r="N59" s="1256"/>
      <c r="O59" s="404"/>
      <c r="P59" s="405"/>
    </row>
    <row r="60" spans="1:16" ht="12.75" customHeight="1" x14ac:dyDescent="0.25">
      <c r="A60" s="734"/>
      <c r="B60" s="286"/>
      <c r="C60" s="286"/>
      <c r="D60" s="363"/>
      <c r="E60" s="363"/>
      <c r="F60" s="363"/>
      <c r="G60" s="400"/>
      <c r="H60" s="400"/>
      <c r="I60" s="401"/>
      <c r="J60" s="287"/>
      <c r="K60" s="402"/>
      <c r="L60" s="403"/>
      <c r="M60" s="364"/>
      <c r="N60" s="1256"/>
      <c r="O60" s="404"/>
      <c r="P60" s="405"/>
    </row>
    <row r="61" spans="1:16" ht="12.75" customHeight="1" x14ac:dyDescent="0.25">
      <c r="A61" s="734"/>
      <c r="B61" s="286"/>
      <c r="C61" s="286"/>
      <c r="D61" s="363"/>
      <c r="E61" s="363"/>
      <c r="F61" s="363"/>
      <c r="G61" s="400"/>
      <c r="H61" s="400"/>
      <c r="I61" s="401"/>
      <c r="J61" s="287"/>
      <c r="K61" s="402"/>
      <c r="L61" s="403"/>
      <c r="M61" s="364"/>
      <c r="N61" s="1256"/>
      <c r="O61" s="404"/>
      <c r="P61" s="405"/>
    </row>
    <row r="62" spans="1:16" ht="12.75" customHeight="1" x14ac:dyDescent="0.25">
      <c r="A62" s="734"/>
      <c r="B62" s="286"/>
      <c r="C62" s="286"/>
      <c r="D62" s="363"/>
      <c r="E62" s="363"/>
      <c r="F62" s="363"/>
      <c r="G62" s="400"/>
      <c r="H62" s="400"/>
      <c r="I62" s="401"/>
      <c r="J62" s="287"/>
      <c r="K62" s="402"/>
      <c r="L62" s="403"/>
      <c r="M62" s="364"/>
      <c r="N62" s="1256"/>
      <c r="O62" s="404"/>
      <c r="P62" s="405"/>
    </row>
    <row r="63" spans="1:16" ht="12.75" customHeight="1" x14ac:dyDescent="0.25">
      <c r="A63" s="734"/>
      <c r="B63" s="286"/>
      <c r="C63" s="286"/>
      <c r="D63" s="363"/>
      <c r="E63" s="363"/>
      <c r="F63" s="363"/>
      <c r="G63" s="400"/>
      <c r="H63" s="400"/>
      <c r="I63" s="401"/>
      <c r="J63" s="287"/>
      <c r="K63" s="402"/>
      <c r="L63" s="403"/>
      <c r="M63" s="364"/>
      <c r="N63" s="1256"/>
      <c r="O63" s="404"/>
      <c r="P63" s="405"/>
    </row>
    <row r="64" spans="1:16" ht="12.75" customHeight="1" x14ac:dyDescent="0.25">
      <c r="A64" s="734"/>
      <c r="B64" s="286"/>
      <c r="C64" s="286"/>
      <c r="D64" s="363"/>
      <c r="E64" s="363"/>
      <c r="F64" s="363"/>
      <c r="G64" s="400"/>
      <c r="H64" s="400"/>
      <c r="I64" s="401"/>
      <c r="J64" s="287"/>
      <c r="K64" s="402"/>
      <c r="L64" s="403"/>
      <c r="M64" s="364"/>
      <c r="N64" s="1256"/>
      <c r="O64" s="404"/>
      <c r="P64" s="405"/>
    </row>
    <row r="65" spans="1:16" ht="12.75" customHeight="1" x14ac:dyDescent="0.25">
      <c r="A65" s="734"/>
      <c r="B65" s="286"/>
      <c r="C65" s="286"/>
      <c r="D65" s="363"/>
      <c r="E65" s="363"/>
      <c r="F65" s="363"/>
      <c r="G65" s="400"/>
      <c r="H65" s="400"/>
      <c r="I65" s="401"/>
      <c r="J65" s="287"/>
      <c r="K65" s="402"/>
      <c r="L65" s="403"/>
      <c r="M65" s="364"/>
      <c r="N65" s="1256"/>
      <c r="O65" s="404"/>
      <c r="P65" s="405"/>
    </row>
    <row r="66" spans="1:16" ht="12.75" customHeight="1" x14ac:dyDescent="0.25">
      <c r="A66" s="734"/>
      <c r="B66" s="286"/>
      <c r="C66" s="286"/>
      <c r="D66" s="363"/>
      <c r="E66" s="363"/>
      <c r="F66" s="363"/>
      <c r="G66" s="400"/>
      <c r="H66" s="400"/>
      <c r="I66" s="401"/>
      <c r="J66" s="287"/>
      <c r="K66" s="402"/>
      <c r="L66" s="403"/>
      <c r="M66" s="364"/>
      <c r="N66" s="1256"/>
      <c r="O66" s="404"/>
      <c r="P66" s="405"/>
    </row>
    <row r="67" spans="1:16" ht="12.75" customHeight="1" x14ac:dyDescent="0.25">
      <c r="A67" s="734"/>
      <c r="B67" s="286"/>
      <c r="C67" s="286"/>
      <c r="D67" s="363"/>
      <c r="E67" s="363"/>
      <c r="F67" s="363"/>
      <c r="G67" s="400"/>
      <c r="H67" s="400"/>
      <c r="I67" s="401"/>
      <c r="J67" s="287"/>
      <c r="K67" s="402"/>
      <c r="L67" s="403"/>
      <c r="M67" s="364"/>
      <c r="N67" s="1256"/>
      <c r="O67" s="404"/>
      <c r="P67" s="405"/>
    </row>
    <row r="68" spans="1:16" ht="12.75" customHeight="1" thickBot="1" x14ac:dyDescent="0.3">
      <c r="A68" s="735"/>
      <c r="B68" s="549"/>
      <c r="C68" s="549"/>
      <c r="D68" s="550"/>
      <c r="E68" s="550"/>
      <c r="F68" s="550"/>
      <c r="G68" s="551"/>
      <c r="H68" s="551"/>
      <c r="I68" s="552"/>
      <c r="J68" s="553"/>
      <c r="K68" s="554"/>
      <c r="L68" s="608"/>
      <c r="M68" s="609"/>
      <c r="N68" s="1259"/>
      <c r="O68" s="1260"/>
      <c r="P68" s="610"/>
    </row>
    <row r="69" spans="1:16" ht="12.75" customHeight="1" thickBot="1" x14ac:dyDescent="0.3">
      <c r="A69" s="1421" t="s">
        <v>243</v>
      </c>
      <c r="B69" s="1421"/>
      <c r="C69" s="1421"/>
      <c r="D69" s="1421"/>
      <c r="E69" s="1421"/>
      <c r="F69" s="1421"/>
      <c r="G69" s="1421"/>
      <c r="H69" s="1421"/>
      <c r="I69" s="1421"/>
      <c r="J69" s="1421"/>
      <c r="K69" s="1421"/>
      <c r="L69" s="470"/>
      <c r="M69" s="470">
        <v>0</v>
      </c>
      <c r="N69" s="470">
        <v>0</v>
      </c>
      <c r="O69" s="470"/>
      <c r="P69" s="611"/>
    </row>
    <row r="70" spans="1:16" ht="12.75" customHeight="1" thickBot="1" x14ac:dyDescent="0.3">
      <c r="A70" s="1421" t="s">
        <v>244</v>
      </c>
      <c r="B70" s="1421"/>
      <c r="C70" s="1421"/>
      <c r="D70" s="1421"/>
      <c r="E70" s="1421"/>
      <c r="F70" s="1421"/>
      <c r="G70" s="1421"/>
      <c r="H70" s="1421"/>
      <c r="I70" s="1421"/>
      <c r="J70" s="1421"/>
      <c r="K70" s="1421"/>
      <c r="L70" s="612"/>
      <c r="M70" s="612">
        <v>0</v>
      </c>
      <c r="N70" s="612">
        <v>0</v>
      </c>
      <c r="O70" s="612"/>
      <c r="P70" s="613"/>
    </row>
    <row r="71" spans="1:16" ht="12.75" customHeight="1" thickBot="1" x14ac:dyDescent="0.3">
      <c r="A71" s="1421" t="s">
        <v>620</v>
      </c>
      <c r="B71" s="1421"/>
      <c r="C71" s="1421"/>
      <c r="D71" s="1421"/>
      <c r="E71" s="1421"/>
      <c r="F71" s="1421"/>
      <c r="G71" s="1421"/>
      <c r="H71" s="1421"/>
      <c r="I71" s="1421"/>
      <c r="J71" s="1421"/>
      <c r="K71" s="1421"/>
      <c r="L71" s="612"/>
      <c r="M71" s="470">
        <f>SUM(M11:M46)</f>
        <v>895</v>
      </c>
      <c r="N71" s="470">
        <f>SUM(N14:N52)</f>
        <v>465</v>
      </c>
      <c r="O71" s="470">
        <f>SUM(O14:O52)</f>
        <v>24</v>
      </c>
      <c r="P71" s="613"/>
    </row>
    <row r="72" spans="1:16" ht="19.5" customHeight="1" thickBot="1" x14ac:dyDescent="0.3">
      <c r="A72" s="1421" t="s">
        <v>138</v>
      </c>
      <c r="B72" s="1421"/>
      <c r="C72" s="1421"/>
      <c r="D72" s="1421"/>
      <c r="E72" s="1421"/>
      <c r="F72" s="1421"/>
      <c r="G72" s="1421"/>
      <c r="H72" s="1421"/>
      <c r="I72" s="1421"/>
      <c r="J72" s="1421"/>
      <c r="K72" s="1421"/>
      <c r="L72" s="470"/>
      <c r="M72" s="470">
        <f>SUM(M11:M70)</f>
        <v>895</v>
      </c>
      <c r="N72" s="470">
        <f>SUM(N11:N70)</f>
        <v>465</v>
      </c>
      <c r="O72" s="470">
        <f>SUM(O11:O70)</f>
        <v>24</v>
      </c>
      <c r="P72" s="614"/>
    </row>
    <row r="79" spans="1:16" x14ac:dyDescent="0.25">
      <c r="A79"/>
    </row>
    <row r="80" spans="1:16" x14ac:dyDescent="0.25">
      <c r="A80"/>
    </row>
  </sheetData>
  <mergeCells count="24">
    <mergeCell ref="A1:H1"/>
    <mergeCell ref="I1:K1"/>
    <mergeCell ref="L1:N1"/>
    <mergeCell ref="A2:A10"/>
    <mergeCell ref="B2:B10"/>
    <mergeCell ref="C2:C10"/>
    <mergeCell ref="D2:D10"/>
    <mergeCell ref="F2:F10"/>
    <mergeCell ref="G2:G10"/>
    <mergeCell ref="H2:H10"/>
    <mergeCell ref="E2:E10"/>
    <mergeCell ref="P2:P10"/>
    <mergeCell ref="L3:L9"/>
    <mergeCell ref="M3:M9"/>
    <mergeCell ref="N3:N9"/>
    <mergeCell ref="A72:K72"/>
    <mergeCell ref="I2:I9"/>
    <mergeCell ref="J2:J9"/>
    <mergeCell ref="K2:K9"/>
    <mergeCell ref="A70:K70"/>
    <mergeCell ref="A69:K69"/>
    <mergeCell ref="A71:K71"/>
    <mergeCell ref="G47:H47"/>
    <mergeCell ref="O3:O9"/>
  </mergeCells>
  <pageMargins left="0.7" right="0.7" top="0.75" bottom="0.75" header="0.3" footer="0.3"/>
  <pageSetup orientation="portrait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0DA16-7BEE-4C96-9887-8B7810B1D31F}">
  <sheetPr>
    <tabColor rgb="FF00B050"/>
    <pageSetUpPr fitToPage="1"/>
  </sheetPr>
  <dimension ref="A1:AC44"/>
  <sheetViews>
    <sheetView topLeftCell="B1" zoomScaleNormal="100" workbookViewId="0">
      <selection activeCell="AC41" sqref="B1:AC41"/>
    </sheetView>
  </sheetViews>
  <sheetFormatPr defaultColWidth="12.28515625" defaultRowHeight="12.75" x14ac:dyDescent="0.2"/>
  <cols>
    <col min="1" max="1" width="10.5703125" style="2" hidden="1" customWidth="1"/>
    <col min="2" max="7" width="5.7109375" style="3" customWidth="1"/>
    <col min="8" max="9" width="10.7109375" style="3" customWidth="1"/>
    <col min="10" max="10" width="5.7109375" style="3" customWidth="1"/>
    <col min="11" max="11" width="9.85546875" style="7" hidden="1" customWidth="1"/>
    <col min="12" max="15" width="9.85546875" style="7" customWidth="1"/>
    <col min="16" max="16" width="9.85546875" style="7" hidden="1" customWidth="1"/>
    <col min="17" max="21" width="9.85546875" style="7" customWidth="1"/>
    <col min="22" max="23" width="9.85546875" style="7" hidden="1" customWidth="1"/>
    <col min="24" max="29" width="9.85546875" style="7" customWidth="1"/>
    <col min="30" max="246" width="12.28515625" style="3"/>
    <col min="247" max="247" width="3.5703125" style="3" customWidth="1"/>
    <col min="248" max="248" width="4.85546875" style="3" customWidth="1"/>
    <col min="249" max="249" width="4.7109375" style="3" customWidth="1"/>
    <col min="250" max="250" width="10.7109375" style="3" bestFit="1" customWidth="1"/>
    <col min="251" max="251" width="9.7109375" style="3" bestFit="1" customWidth="1"/>
    <col min="252" max="253" width="5.7109375" style="3" customWidth="1"/>
    <col min="254" max="255" width="5.28515625" style="3" customWidth="1"/>
    <col min="256" max="262" width="4.7109375" style="3" customWidth="1"/>
    <col min="263" max="263" width="8.28515625" style="3" customWidth="1"/>
    <col min="264" max="264" width="9.28515625" style="3" customWidth="1"/>
    <col min="265" max="265" width="12.7109375" style="3" customWidth="1"/>
    <col min="266" max="269" width="7.28515625" style="3" customWidth="1"/>
    <col min="270" max="270" width="13.7109375" style="3" customWidth="1"/>
    <col min="271" max="272" width="10.28515625" style="3" customWidth="1"/>
    <col min="273" max="273" width="14.7109375" style="3" customWidth="1"/>
    <col min="274" max="274" width="14.28515625" style="3" customWidth="1"/>
    <col min="275" max="275" width="13.7109375" style="3" customWidth="1"/>
    <col min="276" max="276" width="39.7109375" style="3" customWidth="1"/>
    <col min="277" max="502" width="12.28515625" style="3"/>
    <col min="503" max="503" width="3.5703125" style="3" customWidth="1"/>
    <col min="504" max="504" width="4.85546875" style="3" customWidth="1"/>
    <col min="505" max="505" width="4.7109375" style="3" customWidth="1"/>
    <col min="506" max="506" width="10.7109375" style="3" bestFit="1" customWidth="1"/>
    <col min="507" max="507" width="9.7109375" style="3" bestFit="1" customWidth="1"/>
    <col min="508" max="509" width="5.7109375" style="3" customWidth="1"/>
    <col min="510" max="511" width="5.28515625" style="3" customWidth="1"/>
    <col min="512" max="518" width="4.7109375" style="3" customWidth="1"/>
    <col min="519" max="519" width="8.28515625" style="3" customWidth="1"/>
    <col min="520" max="520" width="9.28515625" style="3" customWidth="1"/>
    <col min="521" max="521" width="12.7109375" style="3" customWidth="1"/>
    <col min="522" max="525" width="7.28515625" style="3" customWidth="1"/>
    <col min="526" max="526" width="13.7109375" style="3" customWidth="1"/>
    <col min="527" max="528" width="10.28515625" style="3" customWidth="1"/>
    <col min="529" max="529" width="14.7109375" style="3" customWidth="1"/>
    <col min="530" max="530" width="14.28515625" style="3" customWidth="1"/>
    <col min="531" max="531" width="13.7109375" style="3" customWidth="1"/>
    <col min="532" max="532" width="39.7109375" style="3" customWidth="1"/>
    <col min="533" max="758" width="12.28515625" style="3"/>
    <col min="759" max="759" width="3.5703125" style="3" customWidth="1"/>
    <col min="760" max="760" width="4.85546875" style="3" customWidth="1"/>
    <col min="761" max="761" width="4.7109375" style="3" customWidth="1"/>
    <col min="762" max="762" width="10.7109375" style="3" bestFit="1" customWidth="1"/>
    <col min="763" max="763" width="9.7109375" style="3" bestFit="1" customWidth="1"/>
    <col min="764" max="765" width="5.7109375" style="3" customWidth="1"/>
    <col min="766" max="767" width="5.28515625" style="3" customWidth="1"/>
    <col min="768" max="774" width="4.7109375" style="3" customWidth="1"/>
    <col min="775" max="775" width="8.28515625" style="3" customWidth="1"/>
    <col min="776" max="776" width="9.28515625" style="3" customWidth="1"/>
    <col min="777" max="777" width="12.7109375" style="3" customWidth="1"/>
    <col min="778" max="781" width="7.28515625" style="3" customWidth="1"/>
    <col min="782" max="782" width="13.7109375" style="3" customWidth="1"/>
    <col min="783" max="784" width="10.28515625" style="3" customWidth="1"/>
    <col min="785" max="785" width="14.7109375" style="3" customWidth="1"/>
    <col min="786" max="786" width="14.28515625" style="3" customWidth="1"/>
    <col min="787" max="787" width="13.7109375" style="3" customWidth="1"/>
    <col min="788" max="788" width="39.7109375" style="3" customWidth="1"/>
    <col min="789" max="1014" width="12.28515625" style="3"/>
    <col min="1015" max="1015" width="3.5703125" style="3" customWidth="1"/>
    <col min="1016" max="1016" width="4.85546875" style="3" customWidth="1"/>
    <col min="1017" max="1017" width="4.7109375" style="3" customWidth="1"/>
    <col min="1018" max="1018" width="10.7109375" style="3" bestFit="1" customWidth="1"/>
    <col min="1019" max="1019" width="9.7109375" style="3" bestFit="1" customWidth="1"/>
    <col min="1020" max="1021" width="5.7109375" style="3" customWidth="1"/>
    <col min="1022" max="1023" width="5.28515625" style="3" customWidth="1"/>
    <col min="1024" max="1030" width="4.7109375" style="3" customWidth="1"/>
    <col min="1031" max="1031" width="8.28515625" style="3" customWidth="1"/>
    <col min="1032" max="1032" width="9.28515625" style="3" customWidth="1"/>
    <col min="1033" max="1033" width="12.7109375" style="3" customWidth="1"/>
    <col min="1034" max="1037" width="7.28515625" style="3" customWidth="1"/>
    <col min="1038" max="1038" width="13.7109375" style="3" customWidth="1"/>
    <col min="1039" max="1040" width="10.28515625" style="3" customWidth="1"/>
    <col min="1041" max="1041" width="14.7109375" style="3" customWidth="1"/>
    <col min="1042" max="1042" width="14.28515625" style="3" customWidth="1"/>
    <col min="1043" max="1043" width="13.7109375" style="3" customWidth="1"/>
    <col min="1044" max="1044" width="39.7109375" style="3" customWidth="1"/>
    <col min="1045" max="1270" width="12.28515625" style="3"/>
    <col min="1271" max="1271" width="3.5703125" style="3" customWidth="1"/>
    <col min="1272" max="1272" width="4.85546875" style="3" customWidth="1"/>
    <col min="1273" max="1273" width="4.7109375" style="3" customWidth="1"/>
    <col min="1274" max="1274" width="10.7109375" style="3" bestFit="1" customWidth="1"/>
    <col min="1275" max="1275" width="9.7109375" style="3" bestFit="1" customWidth="1"/>
    <col min="1276" max="1277" width="5.7109375" style="3" customWidth="1"/>
    <col min="1278" max="1279" width="5.28515625" style="3" customWidth="1"/>
    <col min="1280" max="1286" width="4.7109375" style="3" customWidth="1"/>
    <col min="1287" max="1287" width="8.28515625" style="3" customWidth="1"/>
    <col min="1288" max="1288" width="9.28515625" style="3" customWidth="1"/>
    <col min="1289" max="1289" width="12.7109375" style="3" customWidth="1"/>
    <col min="1290" max="1293" width="7.28515625" style="3" customWidth="1"/>
    <col min="1294" max="1294" width="13.7109375" style="3" customWidth="1"/>
    <col min="1295" max="1296" width="10.28515625" style="3" customWidth="1"/>
    <col min="1297" max="1297" width="14.7109375" style="3" customWidth="1"/>
    <col min="1298" max="1298" width="14.28515625" style="3" customWidth="1"/>
    <col min="1299" max="1299" width="13.7109375" style="3" customWidth="1"/>
    <col min="1300" max="1300" width="39.7109375" style="3" customWidth="1"/>
    <col min="1301" max="1526" width="12.28515625" style="3"/>
    <col min="1527" max="1527" width="3.5703125" style="3" customWidth="1"/>
    <col min="1528" max="1528" width="4.85546875" style="3" customWidth="1"/>
    <col min="1529" max="1529" width="4.7109375" style="3" customWidth="1"/>
    <col min="1530" max="1530" width="10.7109375" style="3" bestFit="1" customWidth="1"/>
    <col min="1531" max="1531" width="9.7109375" style="3" bestFit="1" customWidth="1"/>
    <col min="1532" max="1533" width="5.7109375" style="3" customWidth="1"/>
    <col min="1534" max="1535" width="5.28515625" style="3" customWidth="1"/>
    <col min="1536" max="1542" width="4.7109375" style="3" customWidth="1"/>
    <col min="1543" max="1543" width="8.28515625" style="3" customWidth="1"/>
    <col min="1544" max="1544" width="9.28515625" style="3" customWidth="1"/>
    <col min="1545" max="1545" width="12.7109375" style="3" customWidth="1"/>
    <col min="1546" max="1549" width="7.28515625" style="3" customWidth="1"/>
    <col min="1550" max="1550" width="13.7109375" style="3" customWidth="1"/>
    <col min="1551" max="1552" width="10.28515625" style="3" customWidth="1"/>
    <col min="1553" max="1553" width="14.7109375" style="3" customWidth="1"/>
    <col min="1554" max="1554" width="14.28515625" style="3" customWidth="1"/>
    <col min="1555" max="1555" width="13.7109375" style="3" customWidth="1"/>
    <col min="1556" max="1556" width="39.7109375" style="3" customWidth="1"/>
    <col min="1557" max="1782" width="12.28515625" style="3"/>
    <col min="1783" max="1783" width="3.5703125" style="3" customWidth="1"/>
    <col min="1784" max="1784" width="4.85546875" style="3" customWidth="1"/>
    <col min="1785" max="1785" width="4.7109375" style="3" customWidth="1"/>
    <col min="1786" max="1786" width="10.7109375" style="3" bestFit="1" customWidth="1"/>
    <col min="1787" max="1787" width="9.7109375" style="3" bestFit="1" customWidth="1"/>
    <col min="1788" max="1789" width="5.7109375" style="3" customWidth="1"/>
    <col min="1790" max="1791" width="5.28515625" style="3" customWidth="1"/>
    <col min="1792" max="1798" width="4.7109375" style="3" customWidth="1"/>
    <col min="1799" max="1799" width="8.28515625" style="3" customWidth="1"/>
    <col min="1800" max="1800" width="9.28515625" style="3" customWidth="1"/>
    <col min="1801" max="1801" width="12.7109375" style="3" customWidth="1"/>
    <col min="1802" max="1805" width="7.28515625" style="3" customWidth="1"/>
    <col min="1806" max="1806" width="13.7109375" style="3" customWidth="1"/>
    <col min="1807" max="1808" width="10.28515625" style="3" customWidth="1"/>
    <col min="1809" max="1809" width="14.7109375" style="3" customWidth="1"/>
    <col min="1810" max="1810" width="14.28515625" style="3" customWidth="1"/>
    <col min="1811" max="1811" width="13.7109375" style="3" customWidth="1"/>
    <col min="1812" max="1812" width="39.7109375" style="3" customWidth="1"/>
    <col min="1813" max="2038" width="12.28515625" style="3"/>
    <col min="2039" max="2039" width="3.5703125" style="3" customWidth="1"/>
    <col min="2040" max="2040" width="4.85546875" style="3" customWidth="1"/>
    <col min="2041" max="2041" width="4.7109375" style="3" customWidth="1"/>
    <col min="2042" max="2042" width="10.7109375" style="3" bestFit="1" customWidth="1"/>
    <col min="2043" max="2043" width="9.7109375" style="3" bestFit="1" customWidth="1"/>
    <col min="2044" max="2045" width="5.7109375" style="3" customWidth="1"/>
    <col min="2046" max="2047" width="5.28515625" style="3" customWidth="1"/>
    <col min="2048" max="2054" width="4.7109375" style="3" customWidth="1"/>
    <col min="2055" max="2055" width="8.28515625" style="3" customWidth="1"/>
    <col min="2056" max="2056" width="9.28515625" style="3" customWidth="1"/>
    <col min="2057" max="2057" width="12.7109375" style="3" customWidth="1"/>
    <col min="2058" max="2061" width="7.28515625" style="3" customWidth="1"/>
    <col min="2062" max="2062" width="13.7109375" style="3" customWidth="1"/>
    <col min="2063" max="2064" width="10.28515625" style="3" customWidth="1"/>
    <col min="2065" max="2065" width="14.7109375" style="3" customWidth="1"/>
    <col min="2066" max="2066" width="14.28515625" style="3" customWidth="1"/>
    <col min="2067" max="2067" width="13.7109375" style="3" customWidth="1"/>
    <col min="2068" max="2068" width="39.7109375" style="3" customWidth="1"/>
    <col min="2069" max="2294" width="12.28515625" style="3"/>
    <col min="2295" max="2295" width="3.5703125" style="3" customWidth="1"/>
    <col min="2296" max="2296" width="4.85546875" style="3" customWidth="1"/>
    <col min="2297" max="2297" width="4.7109375" style="3" customWidth="1"/>
    <col min="2298" max="2298" width="10.7109375" style="3" bestFit="1" customWidth="1"/>
    <col min="2299" max="2299" width="9.7109375" style="3" bestFit="1" customWidth="1"/>
    <col min="2300" max="2301" width="5.7109375" style="3" customWidth="1"/>
    <col min="2302" max="2303" width="5.28515625" style="3" customWidth="1"/>
    <col min="2304" max="2310" width="4.7109375" style="3" customWidth="1"/>
    <col min="2311" max="2311" width="8.28515625" style="3" customWidth="1"/>
    <col min="2312" max="2312" width="9.28515625" style="3" customWidth="1"/>
    <col min="2313" max="2313" width="12.7109375" style="3" customWidth="1"/>
    <col min="2314" max="2317" width="7.28515625" style="3" customWidth="1"/>
    <col min="2318" max="2318" width="13.7109375" style="3" customWidth="1"/>
    <col min="2319" max="2320" width="10.28515625" style="3" customWidth="1"/>
    <col min="2321" max="2321" width="14.7109375" style="3" customWidth="1"/>
    <col min="2322" max="2322" width="14.28515625" style="3" customWidth="1"/>
    <col min="2323" max="2323" width="13.7109375" style="3" customWidth="1"/>
    <col min="2324" max="2324" width="39.7109375" style="3" customWidth="1"/>
    <col min="2325" max="2550" width="12.28515625" style="3"/>
    <col min="2551" max="2551" width="3.5703125" style="3" customWidth="1"/>
    <col min="2552" max="2552" width="4.85546875" style="3" customWidth="1"/>
    <col min="2553" max="2553" width="4.7109375" style="3" customWidth="1"/>
    <col min="2554" max="2554" width="10.7109375" style="3" bestFit="1" customWidth="1"/>
    <col min="2555" max="2555" width="9.7109375" style="3" bestFit="1" customWidth="1"/>
    <col min="2556" max="2557" width="5.7109375" style="3" customWidth="1"/>
    <col min="2558" max="2559" width="5.28515625" style="3" customWidth="1"/>
    <col min="2560" max="2566" width="4.7109375" style="3" customWidth="1"/>
    <col min="2567" max="2567" width="8.28515625" style="3" customWidth="1"/>
    <col min="2568" max="2568" width="9.28515625" style="3" customWidth="1"/>
    <col min="2569" max="2569" width="12.7109375" style="3" customWidth="1"/>
    <col min="2570" max="2573" width="7.28515625" style="3" customWidth="1"/>
    <col min="2574" max="2574" width="13.7109375" style="3" customWidth="1"/>
    <col min="2575" max="2576" width="10.28515625" style="3" customWidth="1"/>
    <col min="2577" max="2577" width="14.7109375" style="3" customWidth="1"/>
    <col min="2578" max="2578" width="14.28515625" style="3" customWidth="1"/>
    <col min="2579" max="2579" width="13.7109375" style="3" customWidth="1"/>
    <col min="2580" max="2580" width="39.7109375" style="3" customWidth="1"/>
    <col min="2581" max="2806" width="12.28515625" style="3"/>
    <col min="2807" max="2807" width="3.5703125" style="3" customWidth="1"/>
    <col min="2808" max="2808" width="4.85546875" style="3" customWidth="1"/>
    <col min="2809" max="2809" width="4.7109375" style="3" customWidth="1"/>
    <col min="2810" max="2810" width="10.7109375" style="3" bestFit="1" customWidth="1"/>
    <col min="2811" max="2811" width="9.7109375" style="3" bestFit="1" customWidth="1"/>
    <col min="2812" max="2813" width="5.7109375" style="3" customWidth="1"/>
    <col min="2814" max="2815" width="5.28515625" style="3" customWidth="1"/>
    <col min="2816" max="2822" width="4.7109375" style="3" customWidth="1"/>
    <col min="2823" max="2823" width="8.28515625" style="3" customWidth="1"/>
    <col min="2824" max="2824" width="9.28515625" style="3" customWidth="1"/>
    <col min="2825" max="2825" width="12.7109375" style="3" customWidth="1"/>
    <col min="2826" max="2829" width="7.28515625" style="3" customWidth="1"/>
    <col min="2830" max="2830" width="13.7109375" style="3" customWidth="1"/>
    <col min="2831" max="2832" width="10.28515625" style="3" customWidth="1"/>
    <col min="2833" max="2833" width="14.7109375" style="3" customWidth="1"/>
    <col min="2834" max="2834" width="14.28515625" style="3" customWidth="1"/>
    <col min="2835" max="2835" width="13.7109375" style="3" customWidth="1"/>
    <col min="2836" max="2836" width="39.7109375" style="3" customWidth="1"/>
    <col min="2837" max="3062" width="12.28515625" style="3"/>
    <col min="3063" max="3063" width="3.5703125" style="3" customWidth="1"/>
    <col min="3064" max="3064" width="4.85546875" style="3" customWidth="1"/>
    <col min="3065" max="3065" width="4.7109375" style="3" customWidth="1"/>
    <col min="3066" max="3066" width="10.7109375" style="3" bestFit="1" customWidth="1"/>
    <col min="3067" max="3067" width="9.7109375" style="3" bestFit="1" customWidth="1"/>
    <col min="3068" max="3069" width="5.7109375" style="3" customWidth="1"/>
    <col min="3070" max="3071" width="5.28515625" style="3" customWidth="1"/>
    <col min="3072" max="3078" width="4.7109375" style="3" customWidth="1"/>
    <col min="3079" max="3079" width="8.28515625" style="3" customWidth="1"/>
    <col min="3080" max="3080" width="9.28515625" style="3" customWidth="1"/>
    <col min="3081" max="3081" width="12.7109375" style="3" customWidth="1"/>
    <col min="3082" max="3085" width="7.28515625" style="3" customWidth="1"/>
    <col min="3086" max="3086" width="13.7109375" style="3" customWidth="1"/>
    <col min="3087" max="3088" width="10.28515625" style="3" customWidth="1"/>
    <col min="3089" max="3089" width="14.7109375" style="3" customWidth="1"/>
    <col min="3090" max="3090" width="14.28515625" style="3" customWidth="1"/>
    <col min="3091" max="3091" width="13.7109375" style="3" customWidth="1"/>
    <col min="3092" max="3092" width="39.7109375" style="3" customWidth="1"/>
    <col min="3093" max="3318" width="12.28515625" style="3"/>
    <col min="3319" max="3319" width="3.5703125" style="3" customWidth="1"/>
    <col min="3320" max="3320" width="4.85546875" style="3" customWidth="1"/>
    <col min="3321" max="3321" width="4.7109375" style="3" customWidth="1"/>
    <col min="3322" max="3322" width="10.7109375" style="3" bestFit="1" customWidth="1"/>
    <col min="3323" max="3323" width="9.7109375" style="3" bestFit="1" customWidth="1"/>
    <col min="3324" max="3325" width="5.7109375" style="3" customWidth="1"/>
    <col min="3326" max="3327" width="5.28515625" style="3" customWidth="1"/>
    <col min="3328" max="3334" width="4.7109375" style="3" customWidth="1"/>
    <col min="3335" max="3335" width="8.28515625" style="3" customWidth="1"/>
    <col min="3336" max="3336" width="9.28515625" style="3" customWidth="1"/>
    <col min="3337" max="3337" width="12.7109375" style="3" customWidth="1"/>
    <col min="3338" max="3341" width="7.28515625" style="3" customWidth="1"/>
    <col min="3342" max="3342" width="13.7109375" style="3" customWidth="1"/>
    <col min="3343" max="3344" width="10.28515625" style="3" customWidth="1"/>
    <col min="3345" max="3345" width="14.7109375" style="3" customWidth="1"/>
    <col min="3346" max="3346" width="14.28515625" style="3" customWidth="1"/>
    <col min="3347" max="3347" width="13.7109375" style="3" customWidth="1"/>
    <col min="3348" max="3348" width="39.7109375" style="3" customWidth="1"/>
    <col min="3349" max="3574" width="12.28515625" style="3"/>
    <col min="3575" max="3575" width="3.5703125" style="3" customWidth="1"/>
    <col min="3576" max="3576" width="4.85546875" style="3" customWidth="1"/>
    <col min="3577" max="3577" width="4.7109375" style="3" customWidth="1"/>
    <col min="3578" max="3578" width="10.7109375" style="3" bestFit="1" customWidth="1"/>
    <col min="3579" max="3579" width="9.7109375" style="3" bestFit="1" customWidth="1"/>
    <col min="3580" max="3581" width="5.7109375" style="3" customWidth="1"/>
    <col min="3582" max="3583" width="5.28515625" style="3" customWidth="1"/>
    <col min="3584" max="3590" width="4.7109375" style="3" customWidth="1"/>
    <col min="3591" max="3591" width="8.28515625" style="3" customWidth="1"/>
    <col min="3592" max="3592" width="9.28515625" style="3" customWidth="1"/>
    <col min="3593" max="3593" width="12.7109375" style="3" customWidth="1"/>
    <col min="3594" max="3597" width="7.28515625" style="3" customWidth="1"/>
    <col min="3598" max="3598" width="13.7109375" style="3" customWidth="1"/>
    <col min="3599" max="3600" width="10.28515625" style="3" customWidth="1"/>
    <col min="3601" max="3601" width="14.7109375" style="3" customWidth="1"/>
    <col min="3602" max="3602" width="14.28515625" style="3" customWidth="1"/>
    <col min="3603" max="3603" width="13.7109375" style="3" customWidth="1"/>
    <col min="3604" max="3604" width="39.7109375" style="3" customWidth="1"/>
    <col min="3605" max="3830" width="12.28515625" style="3"/>
    <col min="3831" max="3831" width="3.5703125" style="3" customWidth="1"/>
    <col min="3832" max="3832" width="4.85546875" style="3" customWidth="1"/>
    <col min="3833" max="3833" width="4.7109375" style="3" customWidth="1"/>
    <col min="3834" max="3834" width="10.7109375" style="3" bestFit="1" customWidth="1"/>
    <col min="3835" max="3835" width="9.7109375" style="3" bestFit="1" customWidth="1"/>
    <col min="3836" max="3837" width="5.7109375" style="3" customWidth="1"/>
    <col min="3838" max="3839" width="5.28515625" style="3" customWidth="1"/>
    <col min="3840" max="3846" width="4.7109375" style="3" customWidth="1"/>
    <col min="3847" max="3847" width="8.28515625" style="3" customWidth="1"/>
    <col min="3848" max="3848" width="9.28515625" style="3" customWidth="1"/>
    <col min="3849" max="3849" width="12.7109375" style="3" customWidth="1"/>
    <col min="3850" max="3853" width="7.28515625" style="3" customWidth="1"/>
    <col min="3854" max="3854" width="13.7109375" style="3" customWidth="1"/>
    <col min="3855" max="3856" width="10.28515625" style="3" customWidth="1"/>
    <col min="3857" max="3857" width="14.7109375" style="3" customWidth="1"/>
    <col min="3858" max="3858" width="14.28515625" style="3" customWidth="1"/>
    <col min="3859" max="3859" width="13.7109375" style="3" customWidth="1"/>
    <col min="3860" max="3860" width="39.7109375" style="3" customWidth="1"/>
    <col min="3861" max="4086" width="12.28515625" style="3"/>
    <col min="4087" max="4087" width="3.5703125" style="3" customWidth="1"/>
    <col min="4088" max="4088" width="4.85546875" style="3" customWidth="1"/>
    <col min="4089" max="4089" width="4.7109375" style="3" customWidth="1"/>
    <col min="4090" max="4090" width="10.7109375" style="3" bestFit="1" customWidth="1"/>
    <col min="4091" max="4091" width="9.7109375" style="3" bestFit="1" customWidth="1"/>
    <col min="4092" max="4093" width="5.7109375" style="3" customWidth="1"/>
    <col min="4094" max="4095" width="5.28515625" style="3" customWidth="1"/>
    <col min="4096" max="4102" width="4.7109375" style="3" customWidth="1"/>
    <col min="4103" max="4103" width="8.28515625" style="3" customWidth="1"/>
    <col min="4104" max="4104" width="9.28515625" style="3" customWidth="1"/>
    <col min="4105" max="4105" width="12.7109375" style="3" customWidth="1"/>
    <col min="4106" max="4109" width="7.28515625" style="3" customWidth="1"/>
    <col min="4110" max="4110" width="13.7109375" style="3" customWidth="1"/>
    <col min="4111" max="4112" width="10.28515625" style="3" customWidth="1"/>
    <col min="4113" max="4113" width="14.7109375" style="3" customWidth="1"/>
    <col min="4114" max="4114" width="14.28515625" style="3" customWidth="1"/>
    <col min="4115" max="4115" width="13.7109375" style="3" customWidth="1"/>
    <col min="4116" max="4116" width="39.7109375" style="3" customWidth="1"/>
    <col min="4117" max="4342" width="12.28515625" style="3"/>
    <col min="4343" max="4343" width="3.5703125" style="3" customWidth="1"/>
    <col min="4344" max="4344" width="4.85546875" style="3" customWidth="1"/>
    <col min="4345" max="4345" width="4.7109375" style="3" customWidth="1"/>
    <col min="4346" max="4346" width="10.7109375" style="3" bestFit="1" customWidth="1"/>
    <col min="4347" max="4347" width="9.7109375" style="3" bestFit="1" customWidth="1"/>
    <col min="4348" max="4349" width="5.7109375" style="3" customWidth="1"/>
    <col min="4350" max="4351" width="5.28515625" style="3" customWidth="1"/>
    <col min="4352" max="4358" width="4.7109375" style="3" customWidth="1"/>
    <col min="4359" max="4359" width="8.28515625" style="3" customWidth="1"/>
    <col min="4360" max="4360" width="9.28515625" style="3" customWidth="1"/>
    <col min="4361" max="4361" width="12.7109375" style="3" customWidth="1"/>
    <col min="4362" max="4365" width="7.28515625" style="3" customWidth="1"/>
    <col min="4366" max="4366" width="13.7109375" style="3" customWidth="1"/>
    <col min="4367" max="4368" width="10.28515625" style="3" customWidth="1"/>
    <col min="4369" max="4369" width="14.7109375" style="3" customWidth="1"/>
    <col min="4370" max="4370" width="14.28515625" style="3" customWidth="1"/>
    <col min="4371" max="4371" width="13.7109375" style="3" customWidth="1"/>
    <col min="4372" max="4372" width="39.7109375" style="3" customWidth="1"/>
    <col min="4373" max="4598" width="12.28515625" style="3"/>
    <col min="4599" max="4599" width="3.5703125" style="3" customWidth="1"/>
    <col min="4600" max="4600" width="4.85546875" style="3" customWidth="1"/>
    <col min="4601" max="4601" width="4.7109375" style="3" customWidth="1"/>
    <col min="4602" max="4602" width="10.7109375" style="3" bestFit="1" customWidth="1"/>
    <col min="4603" max="4603" width="9.7109375" style="3" bestFit="1" customWidth="1"/>
    <col min="4604" max="4605" width="5.7109375" style="3" customWidth="1"/>
    <col min="4606" max="4607" width="5.28515625" style="3" customWidth="1"/>
    <col min="4608" max="4614" width="4.7109375" style="3" customWidth="1"/>
    <col min="4615" max="4615" width="8.28515625" style="3" customWidth="1"/>
    <col min="4616" max="4616" width="9.28515625" style="3" customWidth="1"/>
    <col min="4617" max="4617" width="12.7109375" style="3" customWidth="1"/>
    <col min="4618" max="4621" width="7.28515625" style="3" customWidth="1"/>
    <col min="4622" max="4622" width="13.7109375" style="3" customWidth="1"/>
    <col min="4623" max="4624" width="10.28515625" style="3" customWidth="1"/>
    <col min="4625" max="4625" width="14.7109375" style="3" customWidth="1"/>
    <col min="4626" max="4626" width="14.28515625" style="3" customWidth="1"/>
    <col min="4627" max="4627" width="13.7109375" style="3" customWidth="1"/>
    <col min="4628" max="4628" width="39.7109375" style="3" customWidth="1"/>
    <col min="4629" max="4854" width="12.28515625" style="3"/>
    <col min="4855" max="4855" width="3.5703125" style="3" customWidth="1"/>
    <col min="4856" max="4856" width="4.85546875" style="3" customWidth="1"/>
    <col min="4857" max="4857" width="4.7109375" style="3" customWidth="1"/>
    <col min="4858" max="4858" width="10.7109375" style="3" bestFit="1" customWidth="1"/>
    <col min="4859" max="4859" width="9.7109375" style="3" bestFit="1" customWidth="1"/>
    <col min="4860" max="4861" width="5.7109375" style="3" customWidth="1"/>
    <col min="4862" max="4863" width="5.28515625" style="3" customWidth="1"/>
    <col min="4864" max="4870" width="4.7109375" style="3" customWidth="1"/>
    <col min="4871" max="4871" width="8.28515625" style="3" customWidth="1"/>
    <col min="4872" max="4872" width="9.28515625" style="3" customWidth="1"/>
    <col min="4873" max="4873" width="12.7109375" style="3" customWidth="1"/>
    <col min="4874" max="4877" width="7.28515625" style="3" customWidth="1"/>
    <col min="4878" max="4878" width="13.7109375" style="3" customWidth="1"/>
    <col min="4879" max="4880" width="10.28515625" style="3" customWidth="1"/>
    <col min="4881" max="4881" width="14.7109375" style="3" customWidth="1"/>
    <col min="4882" max="4882" width="14.28515625" style="3" customWidth="1"/>
    <col min="4883" max="4883" width="13.7109375" style="3" customWidth="1"/>
    <col min="4884" max="4884" width="39.7109375" style="3" customWidth="1"/>
    <col min="4885" max="5110" width="12.28515625" style="3"/>
    <col min="5111" max="5111" width="3.5703125" style="3" customWidth="1"/>
    <col min="5112" max="5112" width="4.85546875" style="3" customWidth="1"/>
    <col min="5113" max="5113" width="4.7109375" style="3" customWidth="1"/>
    <col min="5114" max="5114" width="10.7109375" style="3" bestFit="1" customWidth="1"/>
    <col min="5115" max="5115" width="9.7109375" style="3" bestFit="1" customWidth="1"/>
    <col min="5116" max="5117" width="5.7109375" style="3" customWidth="1"/>
    <col min="5118" max="5119" width="5.28515625" style="3" customWidth="1"/>
    <col min="5120" max="5126" width="4.7109375" style="3" customWidth="1"/>
    <col min="5127" max="5127" width="8.28515625" style="3" customWidth="1"/>
    <col min="5128" max="5128" width="9.28515625" style="3" customWidth="1"/>
    <col min="5129" max="5129" width="12.7109375" style="3" customWidth="1"/>
    <col min="5130" max="5133" width="7.28515625" style="3" customWidth="1"/>
    <col min="5134" max="5134" width="13.7109375" style="3" customWidth="1"/>
    <col min="5135" max="5136" width="10.28515625" style="3" customWidth="1"/>
    <col min="5137" max="5137" width="14.7109375" style="3" customWidth="1"/>
    <col min="5138" max="5138" width="14.28515625" style="3" customWidth="1"/>
    <col min="5139" max="5139" width="13.7109375" style="3" customWidth="1"/>
    <col min="5140" max="5140" width="39.7109375" style="3" customWidth="1"/>
    <col min="5141" max="5366" width="12.28515625" style="3"/>
    <col min="5367" max="5367" width="3.5703125" style="3" customWidth="1"/>
    <col min="5368" max="5368" width="4.85546875" style="3" customWidth="1"/>
    <col min="5369" max="5369" width="4.7109375" style="3" customWidth="1"/>
    <col min="5370" max="5370" width="10.7109375" style="3" bestFit="1" customWidth="1"/>
    <col min="5371" max="5371" width="9.7109375" style="3" bestFit="1" customWidth="1"/>
    <col min="5372" max="5373" width="5.7109375" style="3" customWidth="1"/>
    <col min="5374" max="5375" width="5.28515625" style="3" customWidth="1"/>
    <col min="5376" max="5382" width="4.7109375" style="3" customWidth="1"/>
    <col min="5383" max="5383" width="8.28515625" style="3" customWidth="1"/>
    <col min="5384" max="5384" width="9.28515625" style="3" customWidth="1"/>
    <col min="5385" max="5385" width="12.7109375" style="3" customWidth="1"/>
    <col min="5386" max="5389" width="7.28515625" style="3" customWidth="1"/>
    <col min="5390" max="5390" width="13.7109375" style="3" customWidth="1"/>
    <col min="5391" max="5392" width="10.28515625" style="3" customWidth="1"/>
    <col min="5393" max="5393" width="14.7109375" style="3" customWidth="1"/>
    <col min="5394" max="5394" width="14.28515625" style="3" customWidth="1"/>
    <col min="5395" max="5395" width="13.7109375" style="3" customWidth="1"/>
    <col min="5396" max="5396" width="39.7109375" style="3" customWidth="1"/>
    <col min="5397" max="5622" width="12.28515625" style="3"/>
    <col min="5623" max="5623" width="3.5703125" style="3" customWidth="1"/>
    <col min="5624" max="5624" width="4.85546875" style="3" customWidth="1"/>
    <col min="5625" max="5625" width="4.7109375" style="3" customWidth="1"/>
    <col min="5626" max="5626" width="10.7109375" style="3" bestFit="1" customWidth="1"/>
    <col min="5627" max="5627" width="9.7109375" style="3" bestFit="1" customWidth="1"/>
    <col min="5628" max="5629" width="5.7109375" style="3" customWidth="1"/>
    <col min="5630" max="5631" width="5.28515625" style="3" customWidth="1"/>
    <col min="5632" max="5638" width="4.7109375" style="3" customWidth="1"/>
    <col min="5639" max="5639" width="8.28515625" style="3" customWidth="1"/>
    <col min="5640" max="5640" width="9.28515625" style="3" customWidth="1"/>
    <col min="5641" max="5641" width="12.7109375" style="3" customWidth="1"/>
    <col min="5642" max="5645" width="7.28515625" style="3" customWidth="1"/>
    <col min="5646" max="5646" width="13.7109375" style="3" customWidth="1"/>
    <col min="5647" max="5648" width="10.28515625" style="3" customWidth="1"/>
    <col min="5649" max="5649" width="14.7109375" style="3" customWidth="1"/>
    <col min="5650" max="5650" width="14.28515625" style="3" customWidth="1"/>
    <col min="5651" max="5651" width="13.7109375" style="3" customWidth="1"/>
    <col min="5652" max="5652" width="39.7109375" style="3" customWidth="1"/>
    <col min="5653" max="5878" width="12.28515625" style="3"/>
    <col min="5879" max="5879" width="3.5703125" style="3" customWidth="1"/>
    <col min="5880" max="5880" width="4.85546875" style="3" customWidth="1"/>
    <col min="5881" max="5881" width="4.7109375" style="3" customWidth="1"/>
    <col min="5882" max="5882" width="10.7109375" style="3" bestFit="1" customWidth="1"/>
    <col min="5883" max="5883" width="9.7109375" style="3" bestFit="1" customWidth="1"/>
    <col min="5884" max="5885" width="5.7109375" style="3" customWidth="1"/>
    <col min="5886" max="5887" width="5.28515625" style="3" customWidth="1"/>
    <col min="5888" max="5894" width="4.7109375" style="3" customWidth="1"/>
    <col min="5895" max="5895" width="8.28515625" style="3" customWidth="1"/>
    <col min="5896" max="5896" width="9.28515625" style="3" customWidth="1"/>
    <col min="5897" max="5897" width="12.7109375" style="3" customWidth="1"/>
    <col min="5898" max="5901" width="7.28515625" style="3" customWidth="1"/>
    <col min="5902" max="5902" width="13.7109375" style="3" customWidth="1"/>
    <col min="5903" max="5904" width="10.28515625" style="3" customWidth="1"/>
    <col min="5905" max="5905" width="14.7109375" style="3" customWidth="1"/>
    <col min="5906" max="5906" width="14.28515625" style="3" customWidth="1"/>
    <col min="5907" max="5907" width="13.7109375" style="3" customWidth="1"/>
    <col min="5908" max="5908" width="39.7109375" style="3" customWidth="1"/>
    <col min="5909" max="6134" width="12.28515625" style="3"/>
    <col min="6135" max="6135" width="3.5703125" style="3" customWidth="1"/>
    <col min="6136" max="6136" width="4.85546875" style="3" customWidth="1"/>
    <col min="6137" max="6137" width="4.7109375" style="3" customWidth="1"/>
    <col min="6138" max="6138" width="10.7109375" style="3" bestFit="1" customWidth="1"/>
    <col min="6139" max="6139" width="9.7109375" style="3" bestFit="1" customWidth="1"/>
    <col min="6140" max="6141" width="5.7109375" style="3" customWidth="1"/>
    <col min="6142" max="6143" width="5.28515625" style="3" customWidth="1"/>
    <col min="6144" max="6150" width="4.7109375" style="3" customWidth="1"/>
    <col min="6151" max="6151" width="8.28515625" style="3" customWidth="1"/>
    <col min="6152" max="6152" width="9.28515625" style="3" customWidth="1"/>
    <col min="6153" max="6153" width="12.7109375" style="3" customWidth="1"/>
    <col min="6154" max="6157" width="7.28515625" style="3" customWidth="1"/>
    <col min="6158" max="6158" width="13.7109375" style="3" customWidth="1"/>
    <col min="6159" max="6160" width="10.28515625" style="3" customWidth="1"/>
    <col min="6161" max="6161" width="14.7109375" style="3" customWidth="1"/>
    <col min="6162" max="6162" width="14.28515625" style="3" customWidth="1"/>
    <col min="6163" max="6163" width="13.7109375" style="3" customWidth="1"/>
    <col min="6164" max="6164" width="39.7109375" style="3" customWidth="1"/>
    <col min="6165" max="6390" width="12.28515625" style="3"/>
    <col min="6391" max="6391" width="3.5703125" style="3" customWidth="1"/>
    <col min="6392" max="6392" width="4.85546875" style="3" customWidth="1"/>
    <col min="6393" max="6393" width="4.7109375" style="3" customWidth="1"/>
    <col min="6394" max="6394" width="10.7109375" style="3" bestFit="1" customWidth="1"/>
    <col min="6395" max="6395" width="9.7109375" style="3" bestFit="1" customWidth="1"/>
    <col min="6396" max="6397" width="5.7109375" style="3" customWidth="1"/>
    <col min="6398" max="6399" width="5.28515625" style="3" customWidth="1"/>
    <col min="6400" max="6406" width="4.7109375" style="3" customWidth="1"/>
    <col min="6407" max="6407" width="8.28515625" style="3" customWidth="1"/>
    <col min="6408" max="6408" width="9.28515625" style="3" customWidth="1"/>
    <col min="6409" max="6409" width="12.7109375" style="3" customWidth="1"/>
    <col min="6410" max="6413" width="7.28515625" style="3" customWidth="1"/>
    <col min="6414" max="6414" width="13.7109375" style="3" customWidth="1"/>
    <col min="6415" max="6416" width="10.28515625" style="3" customWidth="1"/>
    <col min="6417" max="6417" width="14.7109375" style="3" customWidth="1"/>
    <col min="6418" max="6418" width="14.28515625" style="3" customWidth="1"/>
    <col min="6419" max="6419" width="13.7109375" style="3" customWidth="1"/>
    <col min="6420" max="6420" width="39.7109375" style="3" customWidth="1"/>
    <col min="6421" max="6646" width="12.28515625" style="3"/>
    <col min="6647" max="6647" width="3.5703125" style="3" customWidth="1"/>
    <col min="6648" max="6648" width="4.85546875" style="3" customWidth="1"/>
    <col min="6649" max="6649" width="4.7109375" style="3" customWidth="1"/>
    <col min="6650" max="6650" width="10.7109375" style="3" bestFit="1" customWidth="1"/>
    <col min="6651" max="6651" width="9.7109375" style="3" bestFit="1" customWidth="1"/>
    <col min="6652" max="6653" width="5.7109375" style="3" customWidth="1"/>
    <col min="6654" max="6655" width="5.28515625" style="3" customWidth="1"/>
    <col min="6656" max="6662" width="4.7109375" style="3" customWidth="1"/>
    <col min="6663" max="6663" width="8.28515625" style="3" customWidth="1"/>
    <col min="6664" max="6664" width="9.28515625" style="3" customWidth="1"/>
    <col min="6665" max="6665" width="12.7109375" style="3" customWidth="1"/>
    <col min="6666" max="6669" width="7.28515625" style="3" customWidth="1"/>
    <col min="6670" max="6670" width="13.7109375" style="3" customWidth="1"/>
    <col min="6671" max="6672" width="10.28515625" style="3" customWidth="1"/>
    <col min="6673" max="6673" width="14.7109375" style="3" customWidth="1"/>
    <col min="6674" max="6674" width="14.28515625" style="3" customWidth="1"/>
    <col min="6675" max="6675" width="13.7109375" style="3" customWidth="1"/>
    <col min="6676" max="6676" width="39.7109375" style="3" customWidth="1"/>
    <col min="6677" max="6902" width="12.28515625" style="3"/>
    <col min="6903" max="6903" width="3.5703125" style="3" customWidth="1"/>
    <col min="6904" max="6904" width="4.85546875" style="3" customWidth="1"/>
    <col min="6905" max="6905" width="4.7109375" style="3" customWidth="1"/>
    <col min="6906" max="6906" width="10.7109375" style="3" bestFit="1" customWidth="1"/>
    <col min="6907" max="6907" width="9.7109375" style="3" bestFit="1" customWidth="1"/>
    <col min="6908" max="6909" width="5.7109375" style="3" customWidth="1"/>
    <col min="6910" max="6911" width="5.28515625" style="3" customWidth="1"/>
    <col min="6912" max="6918" width="4.7109375" style="3" customWidth="1"/>
    <col min="6919" max="6919" width="8.28515625" style="3" customWidth="1"/>
    <col min="6920" max="6920" width="9.28515625" style="3" customWidth="1"/>
    <col min="6921" max="6921" width="12.7109375" style="3" customWidth="1"/>
    <col min="6922" max="6925" width="7.28515625" style="3" customWidth="1"/>
    <col min="6926" max="6926" width="13.7109375" style="3" customWidth="1"/>
    <col min="6927" max="6928" width="10.28515625" style="3" customWidth="1"/>
    <col min="6929" max="6929" width="14.7109375" style="3" customWidth="1"/>
    <col min="6930" max="6930" width="14.28515625" style="3" customWidth="1"/>
    <col min="6931" max="6931" width="13.7109375" style="3" customWidth="1"/>
    <col min="6932" max="6932" width="39.7109375" style="3" customWidth="1"/>
    <col min="6933" max="7158" width="12.28515625" style="3"/>
    <col min="7159" max="7159" width="3.5703125" style="3" customWidth="1"/>
    <col min="7160" max="7160" width="4.85546875" style="3" customWidth="1"/>
    <col min="7161" max="7161" width="4.7109375" style="3" customWidth="1"/>
    <col min="7162" max="7162" width="10.7109375" style="3" bestFit="1" customWidth="1"/>
    <col min="7163" max="7163" width="9.7109375" style="3" bestFit="1" customWidth="1"/>
    <col min="7164" max="7165" width="5.7109375" style="3" customWidth="1"/>
    <col min="7166" max="7167" width="5.28515625" style="3" customWidth="1"/>
    <col min="7168" max="7174" width="4.7109375" style="3" customWidth="1"/>
    <col min="7175" max="7175" width="8.28515625" style="3" customWidth="1"/>
    <col min="7176" max="7176" width="9.28515625" style="3" customWidth="1"/>
    <col min="7177" max="7177" width="12.7109375" style="3" customWidth="1"/>
    <col min="7178" max="7181" width="7.28515625" style="3" customWidth="1"/>
    <col min="7182" max="7182" width="13.7109375" style="3" customWidth="1"/>
    <col min="7183" max="7184" width="10.28515625" style="3" customWidth="1"/>
    <col min="7185" max="7185" width="14.7109375" style="3" customWidth="1"/>
    <col min="7186" max="7186" width="14.28515625" style="3" customWidth="1"/>
    <col min="7187" max="7187" width="13.7109375" style="3" customWidth="1"/>
    <col min="7188" max="7188" width="39.7109375" style="3" customWidth="1"/>
    <col min="7189" max="7414" width="12.28515625" style="3"/>
    <col min="7415" max="7415" width="3.5703125" style="3" customWidth="1"/>
    <col min="7416" max="7416" width="4.85546875" style="3" customWidth="1"/>
    <col min="7417" max="7417" width="4.7109375" style="3" customWidth="1"/>
    <col min="7418" max="7418" width="10.7109375" style="3" bestFit="1" customWidth="1"/>
    <col min="7419" max="7419" width="9.7109375" style="3" bestFit="1" customWidth="1"/>
    <col min="7420" max="7421" width="5.7109375" style="3" customWidth="1"/>
    <col min="7422" max="7423" width="5.28515625" style="3" customWidth="1"/>
    <col min="7424" max="7430" width="4.7109375" style="3" customWidth="1"/>
    <col min="7431" max="7431" width="8.28515625" style="3" customWidth="1"/>
    <col min="7432" max="7432" width="9.28515625" style="3" customWidth="1"/>
    <col min="7433" max="7433" width="12.7109375" style="3" customWidth="1"/>
    <col min="7434" max="7437" width="7.28515625" style="3" customWidth="1"/>
    <col min="7438" max="7438" width="13.7109375" style="3" customWidth="1"/>
    <col min="7439" max="7440" width="10.28515625" style="3" customWidth="1"/>
    <col min="7441" max="7441" width="14.7109375" style="3" customWidth="1"/>
    <col min="7442" max="7442" width="14.28515625" style="3" customWidth="1"/>
    <col min="7443" max="7443" width="13.7109375" style="3" customWidth="1"/>
    <col min="7444" max="7444" width="39.7109375" style="3" customWidth="1"/>
    <col min="7445" max="7670" width="12.28515625" style="3"/>
    <col min="7671" max="7671" width="3.5703125" style="3" customWidth="1"/>
    <col min="7672" max="7672" width="4.85546875" style="3" customWidth="1"/>
    <col min="7673" max="7673" width="4.7109375" style="3" customWidth="1"/>
    <col min="7674" max="7674" width="10.7109375" style="3" bestFit="1" customWidth="1"/>
    <col min="7675" max="7675" width="9.7109375" style="3" bestFit="1" customWidth="1"/>
    <col min="7676" max="7677" width="5.7109375" style="3" customWidth="1"/>
    <col min="7678" max="7679" width="5.28515625" style="3" customWidth="1"/>
    <col min="7680" max="7686" width="4.7109375" style="3" customWidth="1"/>
    <col min="7687" max="7687" width="8.28515625" style="3" customWidth="1"/>
    <col min="7688" max="7688" width="9.28515625" style="3" customWidth="1"/>
    <col min="7689" max="7689" width="12.7109375" style="3" customWidth="1"/>
    <col min="7690" max="7693" width="7.28515625" style="3" customWidth="1"/>
    <col min="7694" max="7694" width="13.7109375" style="3" customWidth="1"/>
    <col min="7695" max="7696" width="10.28515625" style="3" customWidth="1"/>
    <col min="7697" max="7697" width="14.7109375" style="3" customWidth="1"/>
    <col min="7698" max="7698" width="14.28515625" style="3" customWidth="1"/>
    <col min="7699" max="7699" width="13.7109375" style="3" customWidth="1"/>
    <col min="7700" max="7700" width="39.7109375" style="3" customWidth="1"/>
    <col min="7701" max="7926" width="12.28515625" style="3"/>
    <col min="7927" max="7927" width="3.5703125" style="3" customWidth="1"/>
    <col min="7928" max="7928" width="4.85546875" style="3" customWidth="1"/>
    <col min="7929" max="7929" width="4.7109375" style="3" customWidth="1"/>
    <col min="7930" max="7930" width="10.7109375" style="3" bestFit="1" customWidth="1"/>
    <col min="7931" max="7931" width="9.7109375" style="3" bestFit="1" customWidth="1"/>
    <col min="7932" max="7933" width="5.7109375" style="3" customWidth="1"/>
    <col min="7934" max="7935" width="5.28515625" style="3" customWidth="1"/>
    <col min="7936" max="7942" width="4.7109375" style="3" customWidth="1"/>
    <col min="7943" max="7943" width="8.28515625" style="3" customWidth="1"/>
    <col min="7944" max="7944" width="9.28515625" style="3" customWidth="1"/>
    <col min="7945" max="7945" width="12.7109375" style="3" customWidth="1"/>
    <col min="7946" max="7949" width="7.28515625" style="3" customWidth="1"/>
    <col min="7950" max="7950" width="13.7109375" style="3" customWidth="1"/>
    <col min="7951" max="7952" width="10.28515625" style="3" customWidth="1"/>
    <col min="7953" max="7953" width="14.7109375" style="3" customWidth="1"/>
    <col min="7954" max="7954" width="14.28515625" style="3" customWidth="1"/>
    <col min="7955" max="7955" width="13.7109375" style="3" customWidth="1"/>
    <col min="7956" max="7956" width="39.7109375" style="3" customWidth="1"/>
    <col min="7957" max="8182" width="12.28515625" style="3"/>
    <col min="8183" max="8183" width="3.5703125" style="3" customWidth="1"/>
    <col min="8184" max="8184" width="4.85546875" style="3" customWidth="1"/>
    <col min="8185" max="8185" width="4.7109375" style="3" customWidth="1"/>
    <col min="8186" max="8186" width="10.7109375" style="3" bestFit="1" customWidth="1"/>
    <col min="8187" max="8187" width="9.7109375" style="3" bestFit="1" customWidth="1"/>
    <col min="8188" max="8189" width="5.7109375" style="3" customWidth="1"/>
    <col min="8190" max="8191" width="5.28515625" style="3" customWidth="1"/>
    <col min="8192" max="8198" width="4.7109375" style="3" customWidth="1"/>
    <col min="8199" max="8199" width="8.28515625" style="3" customWidth="1"/>
    <col min="8200" max="8200" width="9.28515625" style="3" customWidth="1"/>
    <col min="8201" max="8201" width="12.7109375" style="3" customWidth="1"/>
    <col min="8202" max="8205" width="7.28515625" style="3" customWidth="1"/>
    <col min="8206" max="8206" width="13.7109375" style="3" customWidth="1"/>
    <col min="8207" max="8208" width="10.28515625" style="3" customWidth="1"/>
    <col min="8209" max="8209" width="14.7109375" style="3" customWidth="1"/>
    <col min="8210" max="8210" width="14.28515625" style="3" customWidth="1"/>
    <col min="8211" max="8211" width="13.7109375" style="3" customWidth="1"/>
    <col min="8212" max="8212" width="39.7109375" style="3" customWidth="1"/>
    <col min="8213" max="8438" width="12.28515625" style="3"/>
    <col min="8439" max="8439" width="3.5703125" style="3" customWidth="1"/>
    <col min="8440" max="8440" width="4.85546875" style="3" customWidth="1"/>
    <col min="8441" max="8441" width="4.7109375" style="3" customWidth="1"/>
    <col min="8442" max="8442" width="10.7109375" style="3" bestFit="1" customWidth="1"/>
    <col min="8443" max="8443" width="9.7109375" style="3" bestFit="1" customWidth="1"/>
    <col min="8444" max="8445" width="5.7109375" style="3" customWidth="1"/>
    <col min="8446" max="8447" width="5.28515625" style="3" customWidth="1"/>
    <col min="8448" max="8454" width="4.7109375" style="3" customWidth="1"/>
    <col min="8455" max="8455" width="8.28515625" style="3" customWidth="1"/>
    <col min="8456" max="8456" width="9.28515625" style="3" customWidth="1"/>
    <col min="8457" max="8457" width="12.7109375" style="3" customWidth="1"/>
    <col min="8458" max="8461" width="7.28515625" style="3" customWidth="1"/>
    <col min="8462" max="8462" width="13.7109375" style="3" customWidth="1"/>
    <col min="8463" max="8464" width="10.28515625" style="3" customWidth="1"/>
    <col min="8465" max="8465" width="14.7109375" style="3" customWidth="1"/>
    <col min="8466" max="8466" width="14.28515625" style="3" customWidth="1"/>
    <col min="8467" max="8467" width="13.7109375" style="3" customWidth="1"/>
    <col min="8468" max="8468" width="39.7109375" style="3" customWidth="1"/>
    <col min="8469" max="8694" width="12.28515625" style="3"/>
    <col min="8695" max="8695" width="3.5703125" style="3" customWidth="1"/>
    <col min="8696" max="8696" width="4.85546875" style="3" customWidth="1"/>
    <col min="8697" max="8697" width="4.7109375" style="3" customWidth="1"/>
    <col min="8698" max="8698" width="10.7109375" style="3" bestFit="1" customWidth="1"/>
    <col min="8699" max="8699" width="9.7109375" style="3" bestFit="1" customWidth="1"/>
    <col min="8700" max="8701" width="5.7109375" style="3" customWidth="1"/>
    <col min="8702" max="8703" width="5.28515625" style="3" customWidth="1"/>
    <col min="8704" max="8710" width="4.7109375" style="3" customWidth="1"/>
    <col min="8711" max="8711" width="8.28515625" style="3" customWidth="1"/>
    <col min="8712" max="8712" width="9.28515625" style="3" customWidth="1"/>
    <col min="8713" max="8713" width="12.7109375" style="3" customWidth="1"/>
    <col min="8714" max="8717" width="7.28515625" style="3" customWidth="1"/>
    <col min="8718" max="8718" width="13.7109375" style="3" customWidth="1"/>
    <col min="8719" max="8720" width="10.28515625" style="3" customWidth="1"/>
    <col min="8721" max="8721" width="14.7109375" style="3" customWidth="1"/>
    <col min="8722" max="8722" width="14.28515625" style="3" customWidth="1"/>
    <col min="8723" max="8723" width="13.7109375" style="3" customWidth="1"/>
    <col min="8724" max="8724" width="39.7109375" style="3" customWidth="1"/>
    <col min="8725" max="8950" width="12.28515625" style="3"/>
    <col min="8951" max="8951" width="3.5703125" style="3" customWidth="1"/>
    <col min="8952" max="8952" width="4.85546875" style="3" customWidth="1"/>
    <col min="8953" max="8953" width="4.7109375" style="3" customWidth="1"/>
    <col min="8954" max="8954" width="10.7109375" style="3" bestFit="1" customWidth="1"/>
    <col min="8955" max="8955" width="9.7109375" style="3" bestFit="1" customWidth="1"/>
    <col min="8956" max="8957" width="5.7109375" style="3" customWidth="1"/>
    <col min="8958" max="8959" width="5.28515625" style="3" customWidth="1"/>
    <col min="8960" max="8966" width="4.7109375" style="3" customWidth="1"/>
    <col min="8967" max="8967" width="8.28515625" style="3" customWidth="1"/>
    <col min="8968" max="8968" width="9.28515625" style="3" customWidth="1"/>
    <col min="8969" max="8969" width="12.7109375" style="3" customWidth="1"/>
    <col min="8970" max="8973" width="7.28515625" style="3" customWidth="1"/>
    <col min="8974" max="8974" width="13.7109375" style="3" customWidth="1"/>
    <col min="8975" max="8976" width="10.28515625" style="3" customWidth="1"/>
    <col min="8977" max="8977" width="14.7109375" style="3" customWidth="1"/>
    <col min="8978" max="8978" width="14.28515625" style="3" customWidth="1"/>
    <col min="8979" max="8979" width="13.7109375" style="3" customWidth="1"/>
    <col min="8980" max="8980" width="39.7109375" style="3" customWidth="1"/>
    <col min="8981" max="9206" width="12.28515625" style="3"/>
    <col min="9207" max="9207" width="3.5703125" style="3" customWidth="1"/>
    <col min="9208" max="9208" width="4.85546875" style="3" customWidth="1"/>
    <col min="9209" max="9209" width="4.7109375" style="3" customWidth="1"/>
    <col min="9210" max="9210" width="10.7109375" style="3" bestFit="1" customWidth="1"/>
    <col min="9211" max="9211" width="9.7109375" style="3" bestFit="1" customWidth="1"/>
    <col min="9212" max="9213" width="5.7109375" style="3" customWidth="1"/>
    <col min="9214" max="9215" width="5.28515625" style="3" customWidth="1"/>
    <col min="9216" max="9222" width="4.7109375" style="3" customWidth="1"/>
    <col min="9223" max="9223" width="8.28515625" style="3" customWidth="1"/>
    <col min="9224" max="9224" width="9.28515625" style="3" customWidth="1"/>
    <col min="9225" max="9225" width="12.7109375" style="3" customWidth="1"/>
    <col min="9226" max="9229" width="7.28515625" style="3" customWidth="1"/>
    <col min="9230" max="9230" width="13.7109375" style="3" customWidth="1"/>
    <col min="9231" max="9232" width="10.28515625" style="3" customWidth="1"/>
    <col min="9233" max="9233" width="14.7109375" style="3" customWidth="1"/>
    <col min="9234" max="9234" width="14.28515625" style="3" customWidth="1"/>
    <col min="9235" max="9235" width="13.7109375" style="3" customWidth="1"/>
    <col min="9236" max="9236" width="39.7109375" style="3" customWidth="1"/>
    <col min="9237" max="9462" width="12.28515625" style="3"/>
    <col min="9463" max="9463" width="3.5703125" style="3" customWidth="1"/>
    <col min="9464" max="9464" width="4.85546875" style="3" customWidth="1"/>
    <col min="9465" max="9465" width="4.7109375" style="3" customWidth="1"/>
    <col min="9466" max="9466" width="10.7109375" style="3" bestFit="1" customWidth="1"/>
    <col min="9467" max="9467" width="9.7109375" style="3" bestFit="1" customWidth="1"/>
    <col min="9468" max="9469" width="5.7109375" style="3" customWidth="1"/>
    <col min="9470" max="9471" width="5.28515625" style="3" customWidth="1"/>
    <col min="9472" max="9478" width="4.7109375" style="3" customWidth="1"/>
    <col min="9479" max="9479" width="8.28515625" style="3" customWidth="1"/>
    <col min="9480" max="9480" width="9.28515625" style="3" customWidth="1"/>
    <col min="9481" max="9481" width="12.7109375" style="3" customWidth="1"/>
    <col min="9482" max="9485" width="7.28515625" style="3" customWidth="1"/>
    <col min="9486" max="9486" width="13.7109375" style="3" customWidth="1"/>
    <col min="9487" max="9488" width="10.28515625" style="3" customWidth="1"/>
    <col min="9489" max="9489" width="14.7109375" style="3" customWidth="1"/>
    <col min="9490" max="9490" width="14.28515625" style="3" customWidth="1"/>
    <col min="9491" max="9491" width="13.7109375" style="3" customWidth="1"/>
    <col min="9492" max="9492" width="39.7109375" style="3" customWidth="1"/>
    <col min="9493" max="9718" width="12.28515625" style="3"/>
    <col min="9719" max="9719" width="3.5703125" style="3" customWidth="1"/>
    <col min="9720" max="9720" width="4.85546875" style="3" customWidth="1"/>
    <col min="9721" max="9721" width="4.7109375" style="3" customWidth="1"/>
    <col min="9722" max="9722" width="10.7109375" style="3" bestFit="1" customWidth="1"/>
    <col min="9723" max="9723" width="9.7109375" style="3" bestFit="1" customWidth="1"/>
    <col min="9724" max="9725" width="5.7109375" style="3" customWidth="1"/>
    <col min="9726" max="9727" width="5.28515625" style="3" customWidth="1"/>
    <col min="9728" max="9734" width="4.7109375" style="3" customWidth="1"/>
    <col min="9735" max="9735" width="8.28515625" style="3" customWidth="1"/>
    <col min="9736" max="9736" width="9.28515625" style="3" customWidth="1"/>
    <col min="9737" max="9737" width="12.7109375" style="3" customWidth="1"/>
    <col min="9738" max="9741" width="7.28515625" style="3" customWidth="1"/>
    <col min="9742" max="9742" width="13.7109375" style="3" customWidth="1"/>
    <col min="9743" max="9744" width="10.28515625" style="3" customWidth="1"/>
    <col min="9745" max="9745" width="14.7109375" style="3" customWidth="1"/>
    <col min="9746" max="9746" width="14.28515625" style="3" customWidth="1"/>
    <col min="9747" max="9747" width="13.7109375" style="3" customWidth="1"/>
    <col min="9748" max="9748" width="39.7109375" style="3" customWidth="1"/>
    <col min="9749" max="9974" width="12.28515625" style="3"/>
    <col min="9975" max="9975" width="3.5703125" style="3" customWidth="1"/>
    <col min="9976" max="9976" width="4.85546875" style="3" customWidth="1"/>
    <col min="9977" max="9977" width="4.7109375" style="3" customWidth="1"/>
    <col min="9978" max="9978" width="10.7109375" style="3" bestFit="1" customWidth="1"/>
    <col min="9979" max="9979" width="9.7109375" style="3" bestFit="1" customWidth="1"/>
    <col min="9980" max="9981" width="5.7109375" style="3" customWidth="1"/>
    <col min="9982" max="9983" width="5.28515625" style="3" customWidth="1"/>
    <col min="9984" max="9990" width="4.7109375" style="3" customWidth="1"/>
    <col min="9991" max="9991" width="8.28515625" style="3" customWidth="1"/>
    <col min="9992" max="9992" width="9.28515625" style="3" customWidth="1"/>
    <col min="9993" max="9993" width="12.7109375" style="3" customWidth="1"/>
    <col min="9994" max="9997" width="7.28515625" style="3" customWidth="1"/>
    <col min="9998" max="9998" width="13.7109375" style="3" customWidth="1"/>
    <col min="9999" max="10000" width="10.28515625" style="3" customWidth="1"/>
    <col min="10001" max="10001" width="14.7109375" style="3" customWidth="1"/>
    <col min="10002" max="10002" width="14.28515625" style="3" customWidth="1"/>
    <col min="10003" max="10003" width="13.7109375" style="3" customWidth="1"/>
    <col min="10004" max="10004" width="39.7109375" style="3" customWidth="1"/>
    <col min="10005" max="10230" width="12.28515625" style="3"/>
    <col min="10231" max="10231" width="3.5703125" style="3" customWidth="1"/>
    <col min="10232" max="10232" width="4.85546875" style="3" customWidth="1"/>
    <col min="10233" max="10233" width="4.7109375" style="3" customWidth="1"/>
    <col min="10234" max="10234" width="10.7109375" style="3" bestFit="1" customWidth="1"/>
    <col min="10235" max="10235" width="9.7109375" style="3" bestFit="1" customWidth="1"/>
    <col min="10236" max="10237" width="5.7109375" style="3" customWidth="1"/>
    <col min="10238" max="10239" width="5.28515625" style="3" customWidth="1"/>
    <col min="10240" max="10246" width="4.7109375" style="3" customWidth="1"/>
    <col min="10247" max="10247" width="8.28515625" style="3" customWidth="1"/>
    <col min="10248" max="10248" width="9.28515625" style="3" customWidth="1"/>
    <col min="10249" max="10249" width="12.7109375" style="3" customWidth="1"/>
    <col min="10250" max="10253" width="7.28515625" style="3" customWidth="1"/>
    <col min="10254" max="10254" width="13.7109375" style="3" customWidth="1"/>
    <col min="10255" max="10256" width="10.28515625" style="3" customWidth="1"/>
    <col min="10257" max="10257" width="14.7109375" style="3" customWidth="1"/>
    <col min="10258" max="10258" width="14.28515625" style="3" customWidth="1"/>
    <col min="10259" max="10259" width="13.7109375" style="3" customWidth="1"/>
    <col min="10260" max="10260" width="39.7109375" style="3" customWidth="1"/>
    <col min="10261" max="10486" width="12.28515625" style="3"/>
    <col min="10487" max="10487" width="3.5703125" style="3" customWidth="1"/>
    <col min="10488" max="10488" width="4.85546875" style="3" customWidth="1"/>
    <col min="10489" max="10489" width="4.7109375" style="3" customWidth="1"/>
    <col min="10490" max="10490" width="10.7109375" style="3" bestFit="1" customWidth="1"/>
    <col min="10491" max="10491" width="9.7109375" style="3" bestFit="1" customWidth="1"/>
    <col min="10492" max="10493" width="5.7109375" style="3" customWidth="1"/>
    <col min="10494" max="10495" width="5.28515625" style="3" customWidth="1"/>
    <col min="10496" max="10502" width="4.7109375" style="3" customWidth="1"/>
    <col min="10503" max="10503" width="8.28515625" style="3" customWidth="1"/>
    <col min="10504" max="10504" width="9.28515625" style="3" customWidth="1"/>
    <col min="10505" max="10505" width="12.7109375" style="3" customWidth="1"/>
    <col min="10506" max="10509" width="7.28515625" style="3" customWidth="1"/>
    <col min="10510" max="10510" width="13.7109375" style="3" customWidth="1"/>
    <col min="10511" max="10512" width="10.28515625" style="3" customWidth="1"/>
    <col min="10513" max="10513" width="14.7109375" style="3" customWidth="1"/>
    <col min="10514" max="10514" width="14.28515625" style="3" customWidth="1"/>
    <col min="10515" max="10515" width="13.7109375" style="3" customWidth="1"/>
    <col min="10516" max="10516" width="39.7109375" style="3" customWidth="1"/>
    <col min="10517" max="10742" width="12.28515625" style="3"/>
    <col min="10743" max="10743" width="3.5703125" style="3" customWidth="1"/>
    <col min="10744" max="10744" width="4.85546875" style="3" customWidth="1"/>
    <col min="10745" max="10745" width="4.7109375" style="3" customWidth="1"/>
    <col min="10746" max="10746" width="10.7109375" style="3" bestFit="1" customWidth="1"/>
    <col min="10747" max="10747" width="9.7109375" style="3" bestFit="1" customWidth="1"/>
    <col min="10748" max="10749" width="5.7109375" style="3" customWidth="1"/>
    <col min="10750" max="10751" width="5.28515625" style="3" customWidth="1"/>
    <col min="10752" max="10758" width="4.7109375" style="3" customWidth="1"/>
    <col min="10759" max="10759" width="8.28515625" style="3" customWidth="1"/>
    <col min="10760" max="10760" width="9.28515625" style="3" customWidth="1"/>
    <col min="10761" max="10761" width="12.7109375" style="3" customWidth="1"/>
    <col min="10762" max="10765" width="7.28515625" style="3" customWidth="1"/>
    <col min="10766" max="10766" width="13.7109375" style="3" customWidth="1"/>
    <col min="10767" max="10768" width="10.28515625" style="3" customWidth="1"/>
    <col min="10769" max="10769" width="14.7109375" style="3" customWidth="1"/>
    <col min="10770" max="10770" width="14.28515625" style="3" customWidth="1"/>
    <col min="10771" max="10771" width="13.7109375" style="3" customWidth="1"/>
    <col min="10772" max="10772" width="39.7109375" style="3" customWidth="1"/>
    <col min="10773" max="10998" width="12.28515625" style="3"/>
    <col min="10999" max="10999" width="3.5703125" style="3" customWidth="1"/>
    <col min="11000" max="11000" width="4.85546875" style="3" customWidth="1"/>
    <col min="11001" max="11001" width="4.7109375" style="3" customWidth="1"/>
    <col min="11002" max="11002" width="10.7109375" style="3" bestFit="1" customWidth="1"/>
    <col min="11003" max="11003" width="9.7109375" style="3" bestFit="1" customWidth="1"/>
    <col min="11004" max="11005" width="5.7109375" style="3" customWidth="1"/>
    <col min="11006" max="11007" width="5.28515625" style="3" customWidth="1"/>
    <col min="11008" max="11014" width="4.7109375" style="3" customWidth="1"/>
    <col min="11015" max="11015" width="8.28515625" style="3" customWidth="1"/>
    <col min="11016" max="11016" width="9.28515625" style="3" customWidth="1"/>
    <col min="11017" max="11017" width="12.7109375" style="3" customWidth="1"/>
    <col min="11018" max="11021" width="7.28515625" style="3" customWidth="1"/>
    <col min="11022" max="11022" width="13.7109375" style="3" customWidth="1"/>
    <col min="11023" max="11024" width="10.28515625" style="3" customWidth="1"/>
    <col min="11025" max="11025" width="14.7109375" style="3" customWidth="1"/>
    <col min="11026" max="11026" width="14.28515625" style="3" customWidth="1"/>
    <col min="11027" max="11027" width="13.7109375" style="3" customWidth="1"/>
    <col min="11028" max="11028" width="39.7109375" style="3" customWidth="1"/>
    <col min="11029" max="11254" width="12.28515625" style="3"/>
    <col min="11255" max="11255" width="3.5703125" style="3" customWidth="1"/>
    <col min="11256" max="11256" width="4.85546875" style="3" customWidth="1"/>
    <col min="11257" max="11257" width="4.7109375" style="3" customWidth="1"/>
    <col min="11258" max="11258" width="10.7109375" style="3" bestFit="1" customWidth="1"/>
    <col min="11259" max="11259" width="9.7109375" style="3" bestFit="1" customWidth="1"/>
    <col min="11260" max="11261" width="5.7109375" style="3" customWidth="1"/>
    <col min="11262" max="11263" width="5.28515625" style="3" customWidth="1"/>
    <col min="11264" max="11270" width="4.7109375" style="3" customWidth="1"/>
    <col min="11271" max="11271" width="8.28515625" style="3" customWidth="1"/>
    <col min="11272" max="11272" width="9.28515625" style="3" customWidth="1"/>
    <col min="11273" max="11273" width="12.7109375" style="3" customWidth="1"/>
    <col min="11274" max="11277" width="7.28515625" style="3" customWidth="1"/>
    <col min="11278" max="11278" width="13.7109375" style="3" customWidth="1"/>
    <col min="11279" max="11280" width="10.28515625" style="3" customWidth="1"/>
    <col min="11281" max="11281" width="14.7109375" style="3" customWidth="1"/>
    <col min="11282" max="11282" width="14.28515625" style="3" customWidth="1"/>
    <col min="11283" max="11283" width="13.7109375" style="3" customWidth="1"/>
    <col min="11284" max="11284" width="39.7109375" style="3" customWidth="1"/>
    <col min="11285" max="11510" width="12.28515625" style="3"/>
    <col min="11511" max="11511" width="3.5703125" style="3" customWidth="1"/>
    <col min="11512" max="11512" width="4.85546875" style="3" customWidth="1"/>
    <col min="11513" max="11513" width="4.7109375" style="3" customWidth="1"/>
    <col min="11514" max="11514" width="10.7109375" style="3" bestFit="1" customWidth="1"/>
    <col min="11515" max="11515" width="9.7109375" style="3" bestFit="1" customWidth="1"/>
    <col min="11516" max="11517" width="5.7109375" style="3" customWidth="1"/>
    <col min="11518" max="11519" width="5.28515625" style="3" customWidth="1"/>
    <col min="11520" max="11526" width="4.7109375" style="3" customWidth="1"/>
    <col min="11527" max="11527" width="8.28515625" style="3" customWidth="1"/>
    <col min="11528" max="11528" width="9.28515625" style="3" customWidth="1"/>
    <col min="11529" max="11529" width="12.7109375" style="3" customWidth="1"/>
    <col min="11530" max="11533" width="7.28515625" style="3" customWidth="1"/>
    <col min="11534" max="11534" width="13.7109375" style="3" customWidth="1"/>
    <col min="11535" max="11536" width="10.28515625" style="3" customWidth="1"/>
    <col min="11537" max="11537" width="14.7109375" style="3" customWidth="1"/>
    <col min="11538" max="11538" width="14.28515625" style="3" customWidth="1"/>
    <col min="11539" max="11539" width="13.7109375" style="3" customWidth="1"/>
    <col min="11540" max="11540" width="39.7109375" style="3" customWidth="1"/>
    <col min="11541" max="11766" width="12.28515625" style="3"/>
    <col min="11767" max="11767" width="3.5703125" style="3" customWidth="1"/>
    <col min="11768" max="11768" width="4.85546875" style="3" customWidth="1"/>
    <col min="11769" max="11769" width="4.7109375" style="3" customWidth="1"/>
    <col min="11770" max="11770" width="10.7109375" style="3" bestFit="1" customWidth="1"/>
    <col min="11771" max="11771" width="9.7109375" style="3" bestFit="1" customWidth="1"/>
    <col min="11772" max="11773" width="5.7109375" style="3" customWidth="1"/>
    <col min="11774" max="11775" width="5.28515625" style="3" customWidth="1"/>
    <col min="11776" max="11782" width="4.7109375" style="3" customWidth="1"/>
    <col min="11783" max="11783" width="8.28515625" style="3" customWidth="1"/>
    <col min="11784" max="11784" width="9.28515625" style="3" customWidth="1"/>
    <col min="11785" max="11785" width="12.7109375" style="3" customWidth="1"/>
    <col min="11786" max="11789" width="7.28515625" style="3" customWidth="1"/>
    <col min="11790" max="11790" width="13.7109375" style="3" customWidth="1"/>
    <col min="11791" max="11792" width="10.28515625" style="3" customWidth="1"/>
    <col min="11793" max="11793" width="14.7109375" style="3" customWidth="1"/>
    <col min="11794" max="11794" width="14.28515625" style="3" customWidth="1"/>
    <col min="11795" max="11795" width="13.7109375" style="3" customWidth="1"/>
    <col min="11796" max="11796" width="39.7109375" style="3" customWidth="1"/>
    <col min="11797" max="12022" width="12.28515625" style="3"/>
    <col min="12023" max="12023" width="3.5703125" style="3" customWidth="1"/>
    <col min="12024" max="12024" width="4.85546875" style="3" customWidth="1"/>
    <col min="12025" max="12025" width="4.7109375" style="3" customWidth="1"/>
    <col min="12026" max="12026" width="10.7109375" style="3" bestFit="1" customWidth="1"/>
    <col min="12027" max="12027" width="9.7109375" style="3" bestFit="1" customWidth="1"/>
    <col min="12028" max="12029" width="5.7109375" style="3" customWidth="1"/>
    <col min="12030" max="12031" width="5.28515625" style="3" customWidth="1"/>
    <col min="12032" max="12038" width="4.7109375" style="3" customWidth="1"/>
    <col min="12039" max="12039" width="8.28515625" style="3" customWidth="1"/>
    <col min="12040" max="12040" width="9.28515625" style="3" customWidth="1"/>
    <col min="12041" max="12041" width="12.7109375" style="3" customWidth="1"/>
    <col min="12042" max="12045" width="7.28515625" style="3" customWidth="1"/>
    <col min="12046" max="12046" width="13.7109375" style="3" customWidth="1"/>
    <col min="12047" max="12048" width="10.28515625" style="3" customWidth="1"/>
    <col min="12049" max="12049" width="14.7109375" style="3" customWidth="1"/>
    <col min="12050" max="12050" width="14.28515625" style="3" customWidth="1"/>
    <col min="12051" max="12051" width="13.7109375" style="3" customWidth="1"/>
    <col min="12052" max="12052" width="39.7109375" style="3" customWidth="1"/>
    <col min="12053" max="12278" width="12.28515625" style="3"/>
    <col min="12279" max="12279" width="3.5703125" style="3" customWidth="1"/>
    <col min="12280" max="12280" width="4.85546875" style="3" customWidth="1"/>
    <col min="12281" max="12281" width="4.7109375" style="3" customWidth="1"/>
    <col min="12282" max="12282" width="10.7109375" style="3" bestFit="1" customWidth="1"/>
    <col min="12283" max="12283" width="9.7109375" style="3" bestFit="1" customWidth="1"/>
    <col min="12284" max="12285" width="5.7109375" style="3" customWidth="1"/>
    <col min="12286" max="12287" width="5.28515625" style="3" customWidth="1"/>
    <col min="12288" max="12294" width="4.7109375" style="3" customWidth="1"/>
    <col min="12295" max="12295" width="8.28515625" style="3" customWidth="1"/>
    <col min="12296" max="12296" width="9.28515625" style="3" customWidth="1"/>
    <col min="12297" max="12297" width="12.7109375" style="3" customWidth="1"/>
    <col min="12298" max="12301" width="7.28515625" style="3" customWidth="1"/>
    <col min="12302" max="12302" width="13.7109375" style="3" customWidth="1"/>
    <col min="12303" max="12304" width="10.28515625" style="3" customWidth="1"/>
    <col min="12305" max="12305" width="14.7109375" style="3" customWidth="1"/>
    <col min="12306" max="12306" width="14.28515625" style="3" customWidth="1"/>
    <col min="12307" max="12307" width="13.7109375" style="3" customWidth="1"/>
    <col min="12308" max="12308" width="39.7109375" style="3" customWidth="1"/>
    <col min="12309" max="12534" width="12.28515625" style="3"/>
    <col min="12535" max="12535" width="3.5703125" style="3" customWidth="1"/>
    <col min="12536" max="12536" width="4.85546875" style="3" customWidth="1"/>
    <col min="12537" max="12537" width="4.7109375" style="3" customWidth="1"/>
    <col min="12538" max="12538" width="10.7109375" style="3" bestFit="1" customWidth="1"/>
    <col min="12539" max="12539" width="9.7109375" style="3" bestFit="1" customWidth="1"/>
    <col min="12540" max="12541" width="5.7109375" style="3" customWidth="1"/>
    <col min="12542" max="12543" width="5.28515625" style="3" customWidth="1"/>
    <col min="12544" max="12550" width="4.7109375" style="3" customWidth="1"/>
    <col min="12551" max="12551" width="8.28515625" style="3" customWidth="1"/>
    <col min="12552" max="12552" width="9.28515625" style="3" customWidth="1"/>
    <col min="12553" max="12553" width="12.7109375" style="3" customWidth="1"/>
    <col min="12554" max="12557" width="7.28515625" style="3" customWidth="1"/>
    <col min="12558" max="12558" width="13.7109375" style="3" customWidth="1"/>
    <col min="12559" max="12560" width="10.28515625" style="3" customWidth="1"/>
    <col min="12561" max="12561" width="14.7109375" style="3" customWidth="1"/>
    <col min="12562" max="12562" width="14.28515625" style="3" customWidth="1"/>
    <col min="12563" max="12563" width="13.7109375" style="3" customWidth="1"/>
    <col min="12564" max="12564" width="39.7109375" style="3" customWidth="1"/>
    <col min="12565" max="12790" width="12.28515625" style="3"/>
    <col min="12791" max="12791" width="3.5703125" style="3" customWidth="1"/>
    <col min="12792" max="12792" width="4.85546875" style="3" customWidth="1"/>
    <col min="12793" max="12793" width="4.7109375" style="3" customWidth="1"/>
    <col min="12794" max="12794" width="10.7109375" style="3" bestFit="1" customWidth="1"/>
    <col min="12795" max="12795" width="9.7109375" style="3" bestFit="1" customWidth="1"/>
    <col min="12796" max="12797" width="5.7109375" style="3" customWidth="1"/>
    <col min="12798" max="12799" width="5.28515625" style="3" customWidth="1"/>
    <col min="12800" max="12806" width="4.7109375" style="3" customWidth="1"/>
    <col min="12807" max="12807" width="8.28515625" style="3" customWidth="1"/>
    <col min="12808" max="12808" width="9.28515625" style="3" customWidth="1"/>
    <col min="12809" max="12809" width="12.7109375" style="3" customWidth="1"/>
    <col min="12810" max="12813" width="7.28515625" style="3" customWidth="1"/>
    <col min="12814" max="12814" width="13.7109375" style="3" customWidth="1"/>
    <col min="12815" max="12816" width="10.28515625" style="3" customWidth="1"/>
    <col min="12817" max="12817" width="14.7109375" style="3" customWidth="1"/>
    <col min="12818" max="12818" width="14.28515625" style="3" customWidth="1"/>
    <col min="12819" max="12819" width="13.7109375" style="3" customWidth="1"/>
    <col min="12820" max="12820" width="39.7109375" style="3" customWidth="1"/>
    <col min="12821" max="13046" width="12.28515625" style="3"/>
    <col min="13047" max="13047" width="3.5703125" style="3" customWidth="1"/>
    <col min="13048" max="13048" width="4.85546875" style="3" customWidth="1"/>
    <col min="13049" max="13049" width="4.7109375" style="3" customWidth="1"/>
    <col min="13050" max="13050" width="10.7109375" style="3" bestFit="1" customWidth="1"/>
    <col min="13051" max="13051" width="9.7109375" style="3" bestFit="1" customWidth="1"/>
    <col min="13052" max="13053" width="5.7109375" style="3" customWidth="1"/>
    <col min="13054" max="13055" width="5.28515625" style="3" customWidth="1"/>
    <col min="13056" max="13062" width="4.7109375" style="3" customWidth="1"/>
    <col min="13063" max="13063" width="8.28515625" style="3" customWidth="1"/>
    <col min="13064" max="13064" width="9.28515625" style="3" customWidth="1"/>
    <col min="13065" max="13065" width="12.7109375" style="3" customWidth="1"/>
    <col min="13066" max="13069" width="7.28515625" style="3" customWidth="1"/>
    <col min="13070" max="13070" width="13.7109375" style="3" customWidth="1"/>
    <col min="13071" max="13072" width="10.28515625" style="3" customWidth="1"/>
    <col min="13073" max="13073" width="14.7109375" style="3" customWidth="1"/>
    <col min="13074" max="13074" width="14.28515625" style="3" customWidth="1"/>
    <col min="13075" max="13075" width="13.7109375" style="3" customWidth="1"/>
    <col min="13076" max="13076" width="39.7109375" style="3" customWidth="1"/>
    <col min="13077" max="13302" width="12.28515625" style="3"/>
    <col min="13303" max="13303" width="3.5703125" style="3" customWidth="1"/>
    <col min="13304" max="13304" width="4.85546875" style="3" customWidth="1"/>
    <col min="13305" max="13305" width="4.7109375" style="3" customWidth="1"/>
    <col min="13306" max="13306" width="10.7109375" style="3" bestFit="1" customWidth="1"/>
    <col min="13307" max="13307" width="9.7109375" style="3" bestFit="1" customWidth="1"/>
    <col min="13308" max="13309" width="5.7109375" style="3" customWidth="1"/>
    <col min="13310" max="13311" width="5.28515625" style="3" customWidth="1"/>
    <col min="13312" max="13318" width="4.7109375" style="3" customWidth="1"/>
    <col min="13319" max="13319" width="8.28515625" style="3" customWidth="1"/>
    <col min="13320" max="13320" width="9.28515625" style="3" customWidth="1"/>
    <col min="13321" max="13321" width="12.7109375" style="3" customWidth="1"/>
    <col min="13322" max="13325" width="7.28515625" style="3" customWidth="1"/>
    <col min="13326" max="13326" width="13.7109375" style="3" customWidth="1"/>
    <col min="13327" max="13328" width="10.28515625" style="3" customWidth="1"/>
    <col min="13329" max="13329" width="14.7109375" style="3" customWidth="1"/>
    <col min="13330" max="13330" width="14.28515625" style="3" customWidth="1"/>
    <col min="13331" max="13331" width="13.7109375" style="3" customWidth="1"/>
    <col min="13332" max="13332" width="39.7109375" style="3" customWidth="1"/>
    <col min="13333" max="13558" width="12.28515625" style="3"/>
    <col min="13559" max="13559" width="3.5703125" style="3" customWidth="1"/>
    <col min="13560" max="13560" width="4.85546875" style="3" customWidth="1"/>
    <col min="13561" max="13561" width="4.7109375" style="3" customWidth="1"/>
    <col min="13562" max="13562" width="10.7109375" style="3" bestFit="1" customWidth="1"/>
    <col min="13563" max="13563" width="9.7109375" style="3" bestFit="1" customWidth="1"/>
    <col min="13564" max="13565" width="5.7109375" style="3" customWidth="1"/>
    <col min="13566" max="13567" width="5.28515625" style="3" customWidth="1"/>
    <col min="13568" max="13574" width="4.7109375" style="3" customWidth="1"/>
    <col min="13575" max="13575" width="8.28515625" style="3" customWidth="1"/>
    <col min="13576" max="13576" width="9.28515625" style="3" customWidth="1"/>
    <col min="13577" max="13577" width="12.7109375" style="3" customWidth="1"/>
    <col min="13578" max="13581" width="7.28515625" style="3" customWidth="1"/>
    <col min="13582" max="13582" width="13.7109375" style="3" customWidth="1"/>
    <col min="13583" max="13584" width="10.28515625" style="3" customWidth="1"/>
    <col min="13585" max="13585" width="14.7109375" style="3" customWidth="1"/>
    <col min="13586" max="13586" width="14.28515625" style="3" customWidth="1"/>
    <col min="13587" max="13587" width="13.7109375" style="3" customWidth="1"/>
    <col min="13588" max="13588" width="39.7109375" style="3" customWidth="1"/>
    <col min="13589" max="13814" width="12.28515625" style="3"/>
    <col min="13815" max="13815" width="3.5703125" style="3" customWidth="1"/>
    <col min="13816" max="13816" width="4.85546875" style="3" customWidth="1"/>
    <col min="13817" max="13817" width="4.7109375" style="3" customWidth="1"/>
    <col min="13818" max="13818" width="10.7109375" style="3" bestFit="1" customWidth="1"/>
    <col min="13819" max="13819" width="9.7109375" style="3" bestFit="1" customWidth="1"/>
    <col min="13820" max="13821" width="5.7109375" style="3" customWidth="1"/>
    <col min="13822" max="13823" width="5.28515625" style="3" customWidth="1"/>
    <col min="13824" max="13830" width="4.7109375" style="3" customWidth="1"/>
    <col min="13831" max="13831" width="8.28515625" style="3" customWidth="1"/>
    <col min="13832" max="13832" width="9.28515625" style="3" customWidth="1"/>
    <col min="13833" max="13833" width="12.7109375" style="3" customWidth="1"/>
    <col min="13834" max="13837" width="7.28515625" style="3" customWidth="1"/>
    <col min="13838" max="13838" width="13.7109375" style="3" customWidth="1"/>
    <col min="13839" max="13840" width="10.28515625" style="3" customWidth="1"/>
    <col min="13841" max="13841" width="14.7109375" style="3" customWidth="1"/>
    <col min="13842" max="13842" width="14.28515625" style="3" customWidth="1"/>
    <col min="13843" max="13843" width="13.7109375" style="3" customWidth="1"/>
    <col min="13844" max="13844" width="39.7109375" style="3" customWidth="1"/>
    <col min="13845" max="14070" width="12.28515625" style="3"/>
    <col min="14071" max="14071" width="3.5703125" style="3" customWidth="1"/>
    <col min="14072" max="14072" width="4.85546875" style="3" customWidth="1"/>
    <col min="14073" max="14073" width="4.7109375" style="3" customWidth="1"/>
    <col min="14074" max="14074" width="10.7109375" style="3" bestFit="1" customWidth="1"/>
    <col min="14075" max="14075" width="9.7109375" style="3" bestFit="1" customWidth="1"/>
    <col min="14076" max="14077" width="5.7109375" style="3" customWidth="1"/>
    <col min="14078" max="14079" width="5.28515625" style="3" customWidth="1"/>
    <col min="14080" max="14086" width="4.7109375" style="3" customWidth="1"/>
    <col min="14087" max="14087" width="8.28515625" style="3" customWidth="1"/>
    <col min="14088" max="14088" width="9.28515625" style="3" customWidth="1"/>
    <col min="14089" max="14089" width="12.7109375" style="3" customWidth="1"/>
    <col min="14090" max="14093" width="7.28515625" style="3" customWidth="1"/>
    <col min="14094" max="14094" width="13.7109375" style="3" customWidth="1"/>
    <col min="14095" max="14096" width="10.28515625" style="3" customWidth="1"/>
    <col min="14097" max="14097" width="14.7109375" style="3" customWidth="1"/>
    <col min="14098" max="14098" width="14.28515625" style="3" customWidth="1"/>
    <col min="14099" max="14099" width="13.7109375" style="3" customWidth="1"/>
    <col min="14100" max="14100" width="39.7109375" style="3" customWidth="1"/>
    <col min="14101" max="14326" width="12.28515625" style="3"/>
    <col min="14327" max="14327" width="3.5703125" style="3" customWidth="1"/>
    <col min="14328" max="14328" width="4.85546875" style="3" customWidth="1"/>
    <col min="14329" max="14329" width="4.7109375" style="3" customWidth="1"/>
    <col min="14330" max="14330" width="10.7109375" style="3" bestFit="1" customWidth="1"/>
    <col min="14331" max="14331" width="9.7109375" style="3" bestFit="1" customWidth="1"/>
    <col min="14332" max="14333" width="5.7109375" style="3" customWidth="1"/>
    <col min="14334" max="14335" width="5.28515625" style="3" customWidth="1"/>
    <col min="14336" max="14342" width="4.7109375" style="3" customWidth="1"/>
    <col min="14343" max="14343" width="8.28515625" style="3" customWidth="1"/>
    <col min="14344" max="14344" width="9.28515625" style="3" customWidth="1"/>
    <col min="14345" max="14345" width="12.7109375" style="3" customWidth="1"/>
    <col min="14346" max="14349" width="7.28515625" style="3" customWidth="1"/>
    <col min="14350" max="14350" width="13.7109375" style="3" customWidth="1"/>
    <col min="14351" max="14352" width="10.28515625" style="3" customWidth="1"/>
    <col min="14353" max="14353" width="14.7109375" style="3" customWidth="1"/>
    <col min="14354" max="14354" width="14.28515625" style="3" customWidth="1"/>
    <col min="14355" max="14355" width="13.7109375" style="3" customWidth="1"/>
    <col min="14356" max="14356" width="39.7109375" style="3" customWidth="1"/>
    <col min="14357" max="14582" width="12.28515625" style="3"/>
    <col min="14583" max="14583" width="3.5703125" style="3" customWidth="1"/>
    <col min="14584" max="14584" width="4.85546875" style="3" customWidth="1"/>
    <col min="14585" max="14585" width="4.7109375" style="3" customWidth="1"/>
    <col min="14586" max="14586" width="10.7109375" style="3" bestFit="1" customWidth="1"/>
    <col min="14587" max="14587" width="9.7109375" style="3" bestFit="1" customWidth="1"/>
    <col min="14588" max="14589" width="5.7109375" style="3" customWidth="1"/>
    <col min="14590" max="14591" width="5.28515625" style="3" customWidth="1"/>
    <col min="14592" max="14598" width="4.7109375" style="3" customWidth="1"/>
    <col min="14599" max="14599" width="8.28515625" style="3" customWidth="1"/>
    <col min="14600" max="14600" width="9.28515625" style="3" customWidth="1"/>
    <col min="14601" max="14601" width="12.7109375" style="3" customWidth="1"/>
    <col min="14602" max="14605" width="7.28515625" style="3" customWidth="1"/>
    <col min="14606" max="14606" width="13.7109375" style="3" customWidth="1"/>
    <col min="14607" max="14608" width="10.28515625" style="3" customWidth="1"/>
    <col min="14609" max="14609" width="14.7109375" style="3" customWidth="1"/>
    <col min="14610" max="14610" width="14.28515625" style="3" customWidth="1"/>
    <col min="14611" max="14611" width="13.7109375" style="3" customWidth="1"/>
    <col min="14612" max="14612" width="39.7109375" style="3" customWidth="1"/>
    <col min="14613" max="14838" width="12.28515625" style="3"/>
    <col min="14839" max="14839" width="3.5703125" style="3" customWidth="1"/>
    <col min="14840" max="14840" width="4.85546875" style="3" customWidth="1"/>
    <col min="14841" max="14841" width="4.7109375" style="3" customWidth="1"/>
    <col min="14842" max="14842" width="10.7109375" style="3" bestFit="1" customWidth="1"/>
    <col min="14843" max="14843" width="9.7109375" style="3" bestFit="1" customWidth="1"/>
    <col min="14844" max="14845" width="5.7109375" style="3" customWidth="1"/>
    <col min="14846" max="14847" width="5.28515625" style="3" customWidth="1"/>
    <col min="14848" max="14854" width="4.7109375" style="3" customWidth="1"/>
    <col min="14855" max="14855" width="8.28515625" style="3" customWidth="1"/>
    <col min="14856" max="14856" width="9.28515625" style="3" customWidth="1"/>
    <col min="14857" max="14857" width="12.7109375" style="3" customWidth="1"/>
    <col min="14858" max="14861" width="7.28515625" style="3" customWidth="1"/>
    <col min="14862" max="14862" width="13.7109375" style="3" customWidth="1"/>
    <col min="14863" max="14864" width="10.28515625" style="3" customWidth="1"/>
    <col min="14865" max="14865" width="14.7109375" style="3" customWidth="1"/>
    <col min="14866" max="14866" width="14.28515625" style="3" customWidth="1"/>
    <col min="14867" max="14867" width="13.7109375" style="3" customWidth="1"/>
    <col min="14868" max="14868" width="39.7109375" style="3" customWidth="1"/>
    <col min="14869" max="15094" width="12.28515625" style="3"/>
    <col min="15095" max="15095" width="3.5703125" style="3" customWidth="1"/>
    <col min="15096" max="15096" width="4.85546875" style="3" customWidth="1"/>
    <col min="15097" max="15097" width="4.7109375" style="3" customWidth="1"/>
    <col min="15098" max="15098" width="10.7109375" style="3" bestFit="1" customWidth="1"/>
    <col min="15099" max="15099" width="9.7109375" style="3" bestFit="1" customWidth="1"/>
    <col min="15100" max="15101" width="5.7109375" style="3" customWidth="1"/>
    <col min="15102" max="15103" width="5.28515625" style="3" customWidth="1"/>
    <col min="15104" max="15110" width="4.7109375" style="3" customWidth="1"/>
    <col min="15111" max="15111" width="8.28515625" style="3" customWidth="1"/>
    <col min="15112" max="15112" width="9.28515625" style="3" customWidth="1"/>
    <col min="15113" max="15113" width="12.7109375" style="3" customWidth="1"/>
    <col min="15114" max="15117" width="7.28515625" style="3" customWidth="1"/>
    <col min="15118" max="15118" width="13.7109375" style="3" customWidth="1"/>
    <col min="15119" max="15120" width="10.28515625" style="3" customWidth="1"/>
    <col min="15121" max="15121" width="14.7109375" style="3" customWidth="1"/>
    <col min="15122" max="15122" width="14.28515625" style="3" customWidth="1"/>
    <col min="15123" max="15123" width="13.7109375" style="3" customWidth="1"/>
    <col min="15124" max="15124" width="39.7109375" style="3" customWidth="1"/>
    <col min="15125" max="15350" width="12.28515625" style="3"/>
    <col min="15351" max="15351" width="3.5703125" style="3" customWidth="1"/>
    <col min="15352" max="15352" width="4.85546875" style="3" customWidth="1"/>
    <col min="15353" max="15353" width="4.7109375" style="3" customWidth="1"/>
    <col min="15354" max="15354" width="10.7109375" style="3" bestFit="1" customWidth="1"/>
    <col min="15355" max="15355" width="9.7109375" style="3" bestFit="1" customWidth="1"/>
    <col min="15356" max="15357" width="5.7109375" style="3" customWidth="1"/>
    <col min="15358" max="15359" width="5.28515625" style="3" customWidth="1"/>
    <col min="15360" max="15366" width="4.7109375" style="3" customWidth="1"/>
    <col min="15367" max="15367" width="8.28515625" style="3" customWidth="1"/>
    <col min="15368" max="15368" width="9.28515625" style="3" customWidth="1"/>
    <col min="15369" max="15369" width="12.7109375" style="3" customWidth="1"/>
    <col min="15370" max="15373" width="7.28515625" style="3" customWidth="1"/>
    <col min="15374" max="15374" width="13.7109375" style="3" customWidth="1"/>
    <col min="15375" max="15376" width="10.28515625" style="3" customWidth="1"/>
    <col min="15377" max="15377" width="14.7109375" style="3" customWidth="1"/>
    <col min="15378" max="15378" width="14.28515625" style="3" customWidth="1"/>
    <col min="15379" max="15379" width="13.7109375" style="3" customWidth="1"/>
    <col min="15380" max="15380" width="39.7109375" style="3" customWidth="1"/>
    <col min="15381" max="15606" width="12.28515625" style="3"/>
    <col min="15607" max="15607" width="3.5703125" style="3" customWidth="1"/>
    <col min="15608" max="15608" width="4.85546875" style="3" customWidth="1"/>
    <col min="15609" max="15609" width="4.7109375" style="3" customWidth="1"/>
    <col min="15610" max="15610" width="10.7109375" style="3" bestFit="1" customWidth="1"/>
    <col min="15611" max="15611" width="9.7109375" style="3" bestFit="1" customWidth="1"/>
    <col min="15612" max="15613" width="5.7109375" style="3" customWidth="1"/>
    <col min="15614" max="15615" width="5.28515625" style="3" customWidth="1"/>
    <col min="15616" max="15622" width="4.7109375" style="3" customWidth="1"/>
    <col min="15623" max="15623" width="8.28515625" style="3" customWidth="1"/>
    <col min="15624" max="15624" width="9.28515625" style="3" customWidth="1"/>
    <col min="15625" max="15625" width="12.7109375" style="3" customWidth="1"/>
    <col min="15626" max="15629" width="7.28515625" style="3" customWidth="1"/>
    <col min="15630" max="15630" width="13.7109375" style="3" customWidth="1"/>
    <col min="15631" max="15632" width="10.28515625" style="3" customWidth="1"/>
    <col min="15633" max="15633" width="14.7109375" style="3" customWidth="1"/>
    <col min="15634" max="15634" width="14.28515625" style="3" customWidth="1"/>
    <col min="15635" max="15635" width="13.7109375" style="3" customWidth="1"/>
    <col min="15636" max="15636" width="39.7109375" style="3" customWidth="1"/>
    <col min="15637" max="15862" width="12.28515625" style="3"/>
    <col min="15863" max="15863" width="3.5703125" style="3" customWidth="1"/>
    <col min="15864" max="15864" width="4.85546875" style="3" customWidth="1"/>
    <col min="15865" max="15865" width="4.7109375" style="3" customWidth="1"/>
    <col min="15866" max="15866" width="10.7109375" style="3" bestFit="1" customWidth="1"/>
    <col min="15867" max="15867" width="9.7109375" style="3" bestFit="1" customWidth="1"/>
    <col min="15868" max="15869" width="5.7109375" style="3" customWidth="1"/>
    <col min="15870" max="15871" width="5.28515625" style="3" customWidth="1"/>
    <col min="15872" max="15878" width="4.7109375" style="3" customWidth="1"/>
    <col min="15879" max="15879" width="8.28515625" style="3" customWidth="1"/>
    <col min="15880" max="15880" width="9.28515625" style="3" customWidth="1"/>
    <col min="15881" max="15881" width="12.7109375" style="3" customWidth="1"/>
    <col min="15882" max="15885" width="7.28515625" style="3" customWidth="1"/>
    <col min="15886" max="15886" width="13.7109375" style="3" customWidth="1"/>
    <col min="15887" max="15888" width="10.28515625" style="3" customWidth="1"/>
    <col min="15889" max="15889" width="14.7109375" style="3" customWidth="1"/>
    <col min="15890" max="15890" width="14.28515625" style="3" customWidth="1"/>
    <col min="15891" max="15891" width="13.7109375" style="3" customWidth="1"/>
    <col min="15892" max="15892" width="39.7109375" style="3" customWidth="1"/>
    <col min="15893" max="16118" width="12.28515625" style="3"/>
    <col min="16119" max="16119" width="3.5703125" style="3" customWidth="1"/>
    <col min="16120" max="16120" width="4.85546875" style="3" customWidth="1"/>
    <col min="16121" max="16121" width="4.7109375" style="3" customWidth="1"/>
    <col min="16122" max="16122" width="10.7109375" style="3" bestFit="1" customWidth="1"/>
    <col min="16123" max="16123" width="9.7109375" style="3" bestFit="1" customWidth="1"/>
    <col min="16124" max="16125" width="5.7109375" style="3" customWidth="1"/>
    <col min="16126" max="16127" width="5.28515625" style="3" customWidth="1"/>
    <col min="16128" max="16134" width="4.7109375" style="3" customWidth="1"/>
    <col min="16135" max="16135" width="8.28515625" style="3" customWidth="1"/>
    <col min="16136" max="16136" width="9.28515625" style="3" customWidth="1"/>
    <col min="16137" max="16137" width="12.7109375" style="3" customWidth="1"/>
    <col min="16138" max="16141" width="7.28515625" style="3" customWidth="1"/>
    <col min="16142" max="16142" width="13.7109375" style="3" customWidth="1"/>
    <col min="16143" max="16144" width="10.28515625" style="3" customWidth="1"/>
    <col min="16145" max="16145" width="14.7109375" style="3" customWidth="1"/>
    <col min="16146" max="16146" width="14.28515625" style="3" customWidth="1"/>
    <col min="16147" max="16147" width="13.7109375" style="3" customWidth="1"/>
    <col min="16148" max="16148" width="39.7109375" style="3" customWidth="1"/>
    <col min="16149" max="16384" width="12.28515625" style="3"/>
  </cols>
  <sheetData>
    <row r="1" spans="1:29" ht="15.75" thickBot="1" x14ac:dyDescent="0.25">
      <c r="A1" s="291"/>
      <c r="B1" s="1435" t="s">
        <v>0</v>
      </c>
      <c r="C1" s="1436"/>
      <c r="D1" s="1436"/>
      <c r="E1" s="1436"/>
      <c r="F1" s="1436"/>
      <c r="G1" s="1436"/>
      <c r="H1" s="1436"/>
      <c r="I1" s="1436"/>
      <c r="J1" s="1436"/>
      <c r="K1" s="1437" t="s">
        <v>10</v>
      </c>
      <c r="L1" s="1438"/>
      <c r="M1" s="1438"/>
      <c r="N1" s="1438"/>
      <c r="O1" s="1438"/>
      <c r="P1" s="1438"/>
      <c r="Q1" s="1438"/>
      <c r="R1" s="1438"/>
      <c r="S1" s="1438"/>
      <c r="T1" s="1438"/>
      <c r="U1" s="1438"/>
      <c r="V1" s="1438"/>
      <c r="W1" s="1438"/>
      <c r="X1" s="1438"/>
      <c r="Y1" s="1438"/>
      <c r="Z1" s="1438"/>
      <c r="AA1" s="1438"/>
      <c r="AB1" s="1438"/>
      <c r="AC1" s="1439"/>
    </row>
    <row r="2" spans="1:29" ht="12.75" customHeight="1" x14ac:dyDescent="0.2">
      <c r="A2" s="292"/>
      <c r="B2" s="1440" t="s">
        <v>25</v>
      </c>
      <c r="C2" s="1443" t="s">
        <v>98</v>
      </c>
      <c r="D2" s="1443" t="s">
        <v>0</v>
      </c>
      <c r="E2" s="1443" t="s">
        <v>94</v>
      </c>
      <c r="F2" s="1443" t="s">
        <v>51</v>
      </c>
      <c r="G2" s="1443" t="s">
        <v>195</v>
      </c>
      <c r="H2" s="1443" t="s">
        <v>99</v>
      </c>
      <c r="I2" s="1443" t="s">
        <v>100</v>
      </c>
      <c r="J2" s="1443" t="s">
        <v>92</v>
      </c>
      <c r="K2" s="1278" t="s">
        <v>614</v>
      </c>
      <c r="L2" s="1278"/>
      <c r="M2" s="846" t="s">
        <v>557</v>
      </c>
      <c r="N2" s="846" t="s">
        <v>617</v>
      </c>
      <c r="O2" s="846" t="s">
        <v>559</v>
      </c>
      <c r="P2" s="533" t="s">
        <v>610</v>
      </c>
      <c r="Q2" s="846" t="s">
        <v>613</v>
      </c>
      <c r="R2" s="846" t="s">
        <v>565</v>
      </c>
      <c r="S2" s="846" t="s">
        <v>561</v>
      </c>
      <c r="T2" s="846" t="s">
        <v>563</v>
      </c>
      <c r="U2" s="846" t="s">
        <v>855</v>
      </c>
      <c r="V2" s="846" t="s">
        <v>780</v>
      </c>
      <c r="W2" s="846" t="s">
        <v>782</v>
      </c>
      <c r="X2" s="846" t="s">
        <v>608</v>
      </c>
      <c r="Y2" s="846"/>
      <c r="Z2" s="849" t="s">
        <v>779</v>
      </c>
      <c r="AA2" s="240"/>
      <c r="AB2" s="241"/>
      <c r="AC2" s="293"/>
    </row>
    <row r="3" spans="1:29" ht="12.75" customHeight="1" x14ac:dyDescent="0.2">
      <c r="A3" s="292"/>
      <c r="B3" s="1441"/>
      <c r="C3" s="1444"/>
      <c r="D3" s="1444"/>
      <c r="E3" s="1444"/>
      <c r="F3" s="1444"/>
      <c r="G3" s="1444"/>
      <c r="H3" s="1444"/>
      <c r="I3" s="1444"/>
      <c r="J3" s="1444"/>
      <c r="K3" s="1446" t="s">
        <v>615</v>
      </c>
      <c r="L3" s="1279"/>
      <c r="M3" s="1430" t="s">
        <v>556</v>
      </c>
      <c r="N3" s="1430" t="s">
        <v>616</v>
      </c>
      <c r="O3" s="1455" t="s">
        <v>558</v>
      </c>
      <c r="P3" s="1449" t="s">
        <v>611</v>
      </c>
      <c r="Q3" s="1455" t="s">
        <v>612</v>
      </c>
      <c r="R3" s="1430" t="s">
        <v>566</v>
      </c>
      <c r="S3" s="1430" t="s">
        <v>560</v>
      </c>
      <c r="T3" s="1430" t="s">
        <v>562</v>
      </c>
      <c r="U3" s="1430" t="s">
        <v>854</v>
      </c>
      <c r="V3" s="1430" t="s">
        <v>781</v>
      </c>
      <c r="W3" s="1430" t="s">
        <v>783</v>
      </c>
      <c r="X3" s="1430" t="s">
        <v>609</v>
      </c>
      <c r="Y3" s="852"/>
      <c r="Z3" s="1430" t="s">
        <v>564</v>
      </c>
      <c r="AA3" s="1449"/>
      <c r="AB3" s="1452"/>
      <c r="AC3" s="294"/>
    </row>
    <row r="4" spans="1:29" ht="12.75" customHeight="1" x14ac:dyDescent="0.2">
      <c r="A4" s="292"/>
      <c r="B4" s="1441"/>
      <c r="C4" s="1444"/>
      <c r="D4" s="1444"/>
      <c r="E4" s="1444"/>
      <c r="F4" s="1444"/>
      <c r="G4" s="1444"/>
      <c r="H4" s="1444"/>
      <c r="I4" s="1444"/>
      <c r="J4" s="1444"/>
      <c r="K4" s="1447"/>
      <c r="L4" s="1280"/>
      <c r="M4" s="1431"/>
      <c r="N4" s="1431"/>
      <c r="O4" s="1456"/>
      <c r="P4" s="1450"/>
      <c r="Q4" s="1456"/>
      <c r="R4" s="1431"/>
      <c r="S4" s="1431"/>
      <c r="T4" s="1431"/>
      <c r="U4" s="1431"/>
      <c r="V4" s="1431"/>
      <c r="W4" s="1431"/>
      <c r="X4" s="1431"/>
      <c r="Y4" s="853"/>
      <c r="Z4" s="1431"/>
      <c r="AA4" s="1450"/>
      <c r="AB4" s="1453"/>
      <c r="AC4" s="295"/>
    </row>
    <row r="5" spans="1:29" ht="12.75" customHeight="1" x14ac:dyDescent="0.2">
      <c r="A5" s="292"/>
      <c r="B5" s="1441"/>
      <c r="C5" s="1444"/>
      <c r="D5" s="1444"/>
      <c r="E5" s="1444"/>
      <c r="F5" s="1444"/>
      <c r="G5" s="1444"/>
      <c r="H5" s="1444"/>
      <c r="I5" s="1444"/>
      <c r="J5" s="1444"/>
      <c r="K5" s="1447"/>
      <c r="L5" s="1280"/>
      <c r="M5" s="1431"/>
      <c r="N5" s="1431"/>
      <c r="O5" s="1456"/>
      <c r="P5" s="1450"/>
      <c r="Q5" s="1456"/>
      <c r="R5" s="1431"/>
      <c r="S5" s="1431"/>
      <c r="T5" s="1431"/>
      <c r="U5" s="1431"/>
      <c r="V5" s="1431"/>
      <c r="W5" s="1431"/>
      <c r="X5" s="1431"/>
      <c r="Y5" s="853"/>
      <c r="Z5" s="1431"/>
      <c r="AA5" s="1450"/>
      <c r="AB5" s="1453"/>
      <c r="AC5" s="295"/>
    </row>
    <row r="6" spans="1:29" ht="12.75" customHeight="1" x14ac:dyDescent="0.2">
      <c r="A6" s="292"/>
      <c r="B6" s="1441"/>
      <c r="C6" s="1444"/>
      <c r="D6" s="1444"/>
      <c r="E6" s="1444"/>
      <c r="F6" s="1444"/>
      <c r="G6" s="1444"/>
      <c r="H6" s="1444"/>
      <c r="I6" s="1444"/>
      <c r="J6" s="1444"/>
      <c r="K6" s="1447"/>
      <c r="L6" s="1280"/>
      <c r="M6" s="1431"/>
      <c r="N6" s="1431"/>
      <c r="O6" s="1456"/>
      <c r="P6" s="1450"/>
      <c r="Q6" s="1456"/>
      <c r="R6" s="1431"/>
      <c r="S6" s="1431"/>
      <c r="T6" s="1431"/>
      <c r="U6" s="1431"/>
      <c r="V6" s="1431"/>
      <c r="W6" s="1431"/>
      <c r="X6" s="1431"/>
      <c r="Y6" s="853"/>
      <c r="Z6" s="1431"/>
      <c r="AA6" s="1450"/>
      <c r="AB6" s="1453"/>
      <c r="AC6" s="295"/>
    </row>
    <row r="7" spans="1:29" ht="12.75" customHeight="1" x14ac:dyDescent="0.2">
      <c r="A7" s="292"/>
      <c r="B7" s="1441"/>
      <c r="C7" s="1444"/>
      <c r="D7" s="1444"/>
      <c r="E7" s="1444"/>
      <c r="F7" s="1444"/>
      <c r="G7" s="1444"/>
      <c r="H7" s="1444"/>
      <c r="I7" s="1444"/>
      <c r="J7" s="1444"/>
      <c r="K7" s="1447"/>
      <c r="L7" s="1280"/>
      <c r="M7" s="1431"/>
      <c r="N7" s="1431"/>
      <c r="O7" s="1456"/>
      <c r="P7" s="1450"/>
      <c r="Q7" s="1456"/>
      <c r="R7" s="1431"/>
      <c r="S7" s="1431"/>
      <c r="T7" s="1431"/>
      <c r="U7" s="1431"/>
      <c r="V7" s="1431"/>
      <c r="W7" s="1431"/>
      <c r="X7" s="1431"/>
      <c r="Y7" s="853"/>
      <c r="Z7" s="1431"/>
      <c r="AA7" s="1450"/>
      <c r="AB7" s="1453"/>
      <c r="AC7" s="295"/>
    </row>
    <row r="8" spans="1:29" ht="12.75" customHeight="1" x14ac:dyDescent="0.2">
      <c r="A8" s="292"/>
      <c r="B8" s="1441"/>
      <c r="C8" s="1444"/>
      <c r="D8" s="1444"/>
      <c r="E8" s="1444"/>
      <c r="F8" s="1444"/>
      <c r="G8" s="1444"/>
      <c r="H8" s="1444"/>
      <c r="I8" s="1444"/>
      <c r="J8" s="1444"/>
      <c r="K8" s="1447"/>
      <c r="L8" s="1280"/>
      <c r="M8" s="1431"/>
      <c r="N8" s="1431"/>
      <c r="O8" s="1456"/>
      <c r="P8" s="1450"/>
      <c r="Q8" s="1456"/>
      <c r="R8" s="1431"/>
      <c r="S8" s="1431"/>
      <c r="T8" s="1431"/>
      <c r="U8" s="1431"/>
      <c r="V8" s="1431"/>
      <c r="W8" s="1431"/>
      <c r="X8" s="1431"/>
      <c r="Y8" s="853"/>
      <c r="Z8" s="1431"/>
      <c r="AA8" s="1450"/>
      <c r="AB8" s="1453"/>
      <c r="AC8" s="295"/>
    </row>
    <row r="9" spans="1:29" ht="12.75" customHeight="1" x14ac:dyDescent="0.2">
      <c r="A9" s="292"/>
      <c r="B9" s="1441"/>
      <c r="C9" s="1444"/>
      <c r="D9" s="1444"/>
      <c r="E9" s="1444"/>
      <c r="F9" s="1444"/>
      <c r="G9" s="1444"/>
      <c r="H9" s="1444"/>
      <c r="I9" s="1444"/>
      <c r="J9" s="1444"/>
      <c r="K9" s="1447"/>
      <c r="L9" s="1280"/>
      <c r="M9" s="1431"/>
      <c r="N9" s="1431"/>
      <c r="O9" s="1456"/>
      <c r="P9" s="1450"/>
      <c r="Q9" s="1456"/>
      <c r="R9" s="1431"/>
      <c r="S9" s="1431"/>
      <c r="T9" s="1431"/>
      <c r="U9" s="1431"/>
      <c r="V9" s="1431"/>
      <c r="W9" s="1431"/>
      <c r="X9" s="1431"/>
      <c r="Y9" s="853"/>
      <c r="Z9" s="1431"/>
      <c r="AA9" s="1450"/>
      <c r="AB9" s="1453"/>
      <c r="AC9" s="295"/>
    </row>
    <row r="10" spans="1:29" ht="12.75" customHeight="1" x14ac:dyDescent="0.2">
      <c r="A10" s="292"/>
      <c r="B10" s="1441"/>
      <c r="C10" s="1444"/>
      <c r="D10" s="1444"/>
      <c r="E10" s="1444"/>
      <c r="F10" s="1444"/>
      <c r="G10" s="1444"/>
      <c r="H10" s="1444"/>
      <c r="I10" s="1444"/>
      <c r="J10" s="1444"/>
      <c r="K10" s="1447"/>
      <c r="L10" s="1280"/>
      <c r="M10" s="1431"/>
      <c r="N10" s="1431"/>
      <c r="O10" s="1456"/>
      <c r="P10" s="1450"/>
      <c r="Q10" s="1456"/>
      <c r="R10" s="1431"/>
      <c r="S10" s="1431"/>
      <c r="T10" s="1431"/>
      <c r="U10" s="1431"/>
      <c r="V10" s="1431"/>
      <c r="W10" s="1431"/>
      <c r="X10" s="1431"/>
      <c r="Y10" s="853"/>
      <c r="Z10" s="1431"/>
      <c r="AA10" s="1450"/>
      <c r="AB10" s="1453"/>
      <c r="AC10" s="295"/>
    </row>
    <row r="11" spans="1:29" ht="12.75" customHeight="1" x14ac:dyDescent="0.2">
      <c r="A11" s="292"/>
      <c r="B11" s="1441"/>
      <c r="C11" s="1444"/>
      <c r="D11" s="1444"/>
      <c r="E11" s="1444"/>
      <c r="F11" s="1444"/>
      <c r="G11" s="1444"/>
      <c r="H11" s="1444"/>
      <c r="I11" s="1444"/>
      <c r="J11" s="1444"/>
      <c r="K11" s="1447"/>
      <c r="L11" s="1280"/>
      <c r="M11" s="1431"/>
      <c r="N11" s="1431"/>
      <c r="O11" s="1456"/>
      <c r="P11" s="1450"/>
      <c r="Q11" s="1456"/>
      <c r="R11" s="1431"/>
      <c r="S11" s="1431"/>
      <c r="T11" s="1431"/>
      <c r="U11" s="1431"/>
      <c r="V11" s="1431"/>
      <c r="W11" s="1431"/>
      <c r="X11" s="1431"/>
      <c r="Y11" s="853"/>
      <c r="Z11" s="1431"/>
      <c r="AA11" s="1450"/>
      <c r="AB11" s="1453"/>
      <c r="AC11" s="295"/>
    </row>
    <row r="12" spans="1:29" ht="12.75" customHeight="1" x14ac:dyDescent="0.2">
      <c r="A12" s="292"/>
      <c r="B12" s="1441"/>
      <c r="C12" s="1444"/>
      <c r="D12" s="1444"/>
      <c r="E12" s="1444"/>
      <c r="F12" s="1444"/>
      <c r="G12" s="1444"/>
      <c r="H12" s="1444"/>
      <c r="I12" s="1444"/>
      <c r="J12" s="1444"/>
      <c r="K12" s="1447"/>
      <c r="L12" s="1280"/>
      <c r="M12" s="1431"/>
      <c r="N12" s="1431"/>
      <c r="O12" s="1456"/>
      <c r="P12" s="1450"/>
      <c r="Q12" s="1456"/>
      <c r="R12" s="1431"/>
      <c r="S12" s="1431"/>
      <c r="T12" s="1431"/>
      <c r="U12" s="1431"/>
      <c r="V12" s="1431"/>
      <c r="W12" s="1431"/>
      <c r="X12" s="1431"/>
      <c r="Y12" s="853"/>
      <c r="Z12" s="1431"/>
      <c r="AA12" s="1450"/>
      <c r="AB12" s="1453"/>
      <c r="AC12" s="295"/>
    </row>
    <row r="13" spans="1:29" ht="12.75" customHeight="1" x14ac:dyDescent="0.2">
      <c r="A13" s="292"/>
      <c r="B13" s="1441"/>
      <c r="C13" s="1444"/>
      <c r="D13" s="1444"/>
      <c r="E13" s="1444"/>
      <c r="F13" s="1444"/>
      <c r="G13" s="1444"/>
      <c r="H13" s="1444"/>
      <c r="I13" s="1444"/>
      <c r="J13" s="1444"/>
      <c r="K13" s="1448"/>
      <c r="L13" s="1281"/>
      <c r="M13" s="1432"/>
      <c r="N13" s="1432"/>
      <c r="O13" s="1457"/>
      <c r="P13" s="1451"/>
      <c r="Q13" s="1457"/>
      <c r="R13" s="1432"/>
      <c r="S13" s="1432"/>
      <c r="T13" s="1432"/>
      <c r="U13" s="1432"/>
      <c r="V13" s="1432"/>
      <c r="W13" s="1432"/>
      <c r="X13" s="1432"/>
      <c r="Y13" s="854"/>
      <c r="Z13" s="1432"/>
      <c r="AA13" s="1451"/>
      <c r="AB13" s="1454"/>
      <c r="AC13" s="296"/>
    </row>
    <row r="14" spans="1:29" ht="12.75" customHeight="1" thickBot="1" x14ac:dyDescent="0.25">
      <c r="A14" s="292"/>
      <c r="B14" s="1442"/>
      <c r="C14" s="1445"/>
      <c r="D14" s="1445"/>
      <c r="E14" s="1445"/>
      <c r="F14" s="1445"/>
      <c r="G14" s="1445"/>
      <c r="H14" s="1445"/>
      <c r="I14" s="1445"/>
      <c r="J14" s="1445"/>
      <c r="K14" s="1282" t="s">
        <v>30</v>
      </c>
      <c r="L14" s="1282"/>
      <c r="M14" s="847" t="s">
        <v>3</v>
      </c>
      <c r="N14" s="847" t="s">
        <v>30</v>
      </c>
      <c r="O14" s="847" t="s">
        <v>30</v>
      </c>
      <c r="P14" s="242" t="s">
        <v>30</v>
      </c>
      <c r="Q14" s="847" t="s">
        <v>30</v>
      </c>
      <c r="R14" s="847" t="s">
        <v>8</v>
      </c>
      <c r="S14" s="847" t="s">
        <v>3</v>
      </c>
      <c r="T14" s="847" t="s">
        <v>30</v>
      </c>
      <c r="U14" s="847" t="s">
        <v>30</v>
      </c>
      <c r="V14" s="847" t="s">
        <v>3</v>
      </c>
      <c r="W14" s="847" t="s">
        <v>3</v>
      </c>
      <c r="X14" s="847" t="s">
        <v>30</v>
      </c>
      <c r="Y14" s="847"/>
      <c r="Z14" s="847" t="s">
        <v>30</v>
      </c>
      <c r="AA14" s="242"/>
      <c r="AB14" s="243"/>
      <c r="AC14" s="297"/>
    </row>
    <row r="15" spans="1:29" ht="12.75" customHeight="1" x14ac:dyDescent="0.25">
      <c r="A15" s="292"/>
      <c r="B15" s="903"/>
      <c r="C15" s="244"/>
      <c r="D15" s="244"/>
      <c r="E15" s="244"/>
      <c r="F15" s="244"/>
      <c r="G15" s="244"/>
      <c r="H15" s="245"/>
      <c r="I15" s="245"/>
      <c r="J15" s="246"/>
      <c r="K15" s="1283"/>
      <c r="L15" s="1283"/>
      <c r="M15" s="247"/>
      <c r="N15" s="247"/>
      <c r="O15" s="247"/>
      <c r="P15" s="247"/>
      <c r="Q15" s="247"/>
      <c r="R15" s="247"/>
      <c r="S15" s="247"/>
      <c r="T15" s="247"/>
      <c r="U15" s="247"/>
      <c r="V15" s="247"/>
      <c r="W15" s="247"/>
      <c r="X15" s="247"/>
      <c r="Y15" s="247"/>
      <c r="Z15" s="247"/>
      <c r="AA15" s="247"/>
      <c r="AB15" s="248"/>
      <c r="AC15" s="298"/>
    </row>
    <row r="16" spans="1:29" ht="12.75" customHeight="1" x14ac:dyDescent="0.25">
      <c r="A16" s="292"/>
      <c r="B16" s="904" t="str">
        <f>'Sheet Mgr'!I28</f>
        <v>P.27</v>
      </c>
      <c r="C16" s="244" t="s">
        <v>555</v>
      </c>
      <c r="D16" s="845">
        <v>1</v>
      </c>
      <c r="E16" s="845" t="s">
        <v>191</v>
      </c>
      <c r="F16" s="845">
        <v>41</v>
      </c>
      <c r="G16" s="845">
        <v>1</v>
      </c>
      <c r="H16" s="958">
        <v>118099.5</v>
      </c>
      <c r="I16" s="958">
        <v>118181.6</v>
      </c>
      <c r="J16" s="844" t="s">
        <v>227</v>
      </c>
      <c r="K16" s="1284"/>
      <c r="L16" s="1284"/>
      <c r="M16" s="843">
        <v>25</v>
      </c>
      <c r="N16" s="251"/>
      <c r="O16" s="843">
        <v>1</v>
      </c>
      <c r="P16" s="251"/>
      <c r="Q16" s="251"/>
      <c r="R16" s="843">
        <f>ROUNDUP(5*(I16-H16)*(3/12)/27,0)</f>
        <v>4</v>
      </c>
      <c r="S16" s="843">
        <v>25</v>
      </c>
      <c r="T16" s="843">
        <v>1</v>
      </c>
      <c r="U16" s="251"/>
      <c r="V16" s="251"/>
      <c r="W16" s="251"/>
      <c r="X16" s="251"/>
      <c r="Y16" s="251"/>
      <c r="Z16" s="843">
        <v>1</v>
      </c>
      <c r="AA16" s="251"/>
      <c r="AB16" s="252"/>
      <c r="AC16" s="299"/>
    </row>
    <row r="17" spans="1:29" ht="12.75" customHeight="1" x14ac:dyDescent="0.25">
      <c r="A17" s="292"/>
      <c r="B17" s="904"/>
      <c r="C17" s="244"/>
      <c r="D17" s="244"/>
      <c r="E17" s="244"/>
      <c r="F17" s="244"/>
      <c r="G17" s="244"/>
      <c r="H17" s="249"/>
      <c r="I17" s="249"/>
      <c r="J17" s="246"/>
      <c r="K17" s="1284"/>
      <c r="L17" s="1284"/>
      <c r="M17" s="250"/>
      <c r="N17" s="251"/>
      <c r="O17" s="251"/>
      <c r="P17" s="251"/>
      <c r="Q17" s="251"/>
      <c r="R17" s="251"/>
      <c r="S17" s="251"/>
      <c r="T17" s="251"/>
      <c r="U17" s="251"/>
      <c r="V17" s="251"/>
      <c r="W17" s="251"/>
      <c r="X17" s="251"/>
      <c r="Y17" s="251"/>
      <c r="Z17" s="251"/>
      <c r="AA17" s="251"/>
      <c r="AB17" s="252"/>
      <c r="AC17" s="299"/>
    </row>
    <row r="18" spans="1:29" ht="12.75" customHeight="1" x14ac:dyDescent="0.25">
      <c r="A18" s="292"/>
      <c r="B18" s="904" t="str">
        <f>'Sheet Mgr'!I30</f>
        <v>P.29</v>
      </c>
      <c r="C18" s="244" t="s">
        <v>567</v>
      </c>
      <c r="D18" s="845">
        <v>1</v>
      </c>
      <c r="E18" s="845" t="s">
        <v>191</v>
      </c>
      <c r="F18" s="845">
        <v>41</v>
      </c>
      <c r="G18" s="845">
        <v>1</v>
      </c>
      <c r="H18" s="958">
        <v>120742.23</v>
      </c>
      <c r="I18" s="958">
        <v>120842.13</v>
      </c>
      <c r="J18" s="844" t="s">
        <v>226</v>
      </c>
      <c r="K18" s="1284"/>
      <c r="L18" s="1284"/>
      <c r="M18" s="843">
        <v>100</v>
      </c>
      <c r="N18" s="251"/>
      <c r="O18" s="251"/>
      <c r="P18" s="251"/>
      <c r="Q18" s="251"/>
      <c r="R18" s="843">
        <f>ROUNDUP(5*(I18-H18)*(3/12)/27,0)</f>
        <v>5</v>
      </c>
      <c r="S18" s="843">
        <v>100</v>
      </c>
      <c r="T18" s="251"/>
      <c r="U18" s="251"/>
      <c r="V18" s="251"/>
      <c r="W18" s="251"/>
      <c r="X18" s="251"/>
      <c r="Y18" s="251"/>
      <c r="Z18" s="843">
        <v>3</v>
      </c>
      <c r="AA18" s="251"/>
      <c r="AB18" s="252"/>
      <c r="AC18" s="299"/>
    </row>
    <row r="19" spans="1:29" ht="12.75" customHeight="1" x14ac:dyDescent="0.25">
      <c r="A19" s="292"/>
      <c r="B19" s="904" t="str">
        <f>B18</f>
        <v>P.29</v>
      </c>
      <c r="C19" s="244" t="s">
        <v>568</v>
      </c>
      <c r="D19" s="845">
        <v>1</v>
      </c>
      <c r="E19" s="845" t="s">
        <v>191</v>
      </c>
      <c r="F19" s="845">
        <v>41</v>
      </c>
      <c r="G19" s="845">
        <v>1</v>
      </c>
      <c r="H19" s="958">
        <v>120755.96</v>
      </c>
      <c r="I19" s="958">
        <v>120855.96</v>
      </c>
      <c r="J19" s="844" t="s">
        <v>227</v>
      </c>
      <c r="K19" s="1284"/>
      <c r="L19" s="1284"/>
      <c r="M19" s="843">
        <v>100</v>
      </c>
      <c r="N19" s="251"/>
      <c r="O19" s="251"/>
      <c r="P19" s="251"/>
      <c r="Q19" s="251"/>
      <c r="R19" s="843">
        <f>ROUNDUP(5*(I19-H19)*(3/12)/27,0)</f>
        <v>5</v>
      </c>
      <c r="S19" s="843">
        <v>100</v>
      </c>
      <c r="T19" s="251"/>
      <c r="U19" s="251"/>
      <c r="V19" s="251"/>
      <c r="W19" s="251"/>
      <c r="X19" s="251"/>
      <c r="Y19" s="251"/>
      <c r="Z19" s="843">
        <v>3</v>
      </c>
      <c r="AA19" s="251"/>
      <c r="AB19" s="252"/>
      <c r="AC19" s="299"/>
    </row>
    <row r="20" spans="1:29" ht="12.75" customHeight="1" x14ac:dyDescent="0.25">
      <c r="A20" s="292"/>
      <c r="B20" s="904"/>
      <c r="C20" s="244"/>
      <c r="D20" s="244"/>
      <c r="E20" s="244"/>
      <c r="F20" s="244"/>
      <c r="G20" s="244"/>
      <c r="H20" s="249"/>
      <c r="I20" s="249"/>
      <c r="J20" s="246"/>
      <c r="K20" s="1284"/>
      <c r="L20" s="1284"/>
      <c r="M20" s="250"/>
      <c r="N20" s="251"/>
      <c r="O20" s="251"/>
      <c r="P20" s="251"/>
      <c r="Q20" s="251"/>
      <c r="R20" s="251"/>
      <c r="S20" s="251"/>
      <c r="T20" s="251"/>
      <c r="U20" s="251"/>
      <c r="V20" s="251"/>
      <c r="W20" s="251"/>
      <c r="X20" s="251"/>
      <c r="Y20" s="251"/>
      <c r="Z20" s="251"/>
      <c r="AA20" s="251"/>
      <c r="AB20" s="252"/>
      <c r="AC20" s="299"/>
    </row>
    <row r="21" spans="1:29" ht="12.75" customHeight="1" x14ac:dyDescent="0.25">
      <c r="A21" s="292"/>
      <c r="B21" s="904" t="str">
        <f>'Sheet Mgr'!I35</f>
        <v>P.34</v>
      </c>
      <c r="C21" s="244" t="s">
        <v>569</v>
      </c>
      <c r="D21" s="244">
        <v>1</v>
      </c>
      <c r="E21" s="244" t="s">
        <v>191</v>
      </c>
      <c r="F21" s="244">
        <v>41</v>
      </c>
      <c r="G21" s="244">
        <v>1</v>
      </c>
      <c r="H21" s="959">
        <v>125084.59</v>
      </c>
      <c r="I21" s="959">
        <v>125093.87</v>
      </c>
      <c r="J21" s="246" t="s">
        <v>226</v>
      </c>
      <c r="K21" s="1285"/>
      <c r="L21" s="1285"/>
      <c r="M21" s="1289">
        <f>14.2+14.3+20*0</f>
        <v>28.5</v>
      </c>
      <c r="N21" s="251"/>
      <c r="O21" s="251"/>
      <c r="P21" s="251"/>
      <c r="Q21" s="843">
        <v>1</v>
      </c>
      <c r="R21" s="843">
        <f>ROUNDUP(5*(I21-H21)*(3/12)/27,0)</f>
        <v>1</v>
      </c>
      <c r="S21" s="250">
        <f>12.5</f>
        <v>12.5</v>
      </c>
      <c r="T21" s="251"/>
      <c r="U21" s="843">
        <v>1</v>
      </c>
      <c r="V21" s="848"/>
      <c r="W21" s="251"/>
      <c r="X21" s="843">
        <v>1</v>
      </c>
      <c r="Y21" s="843"/>
      <c r="Z21" s="843">
        <v>3</v>
      </c>
      <c r="AA21" s="251"/>
      <c r="AB21" s="252"/>
      <c r="AC21" s="299"/>
    </row>
    <row r="22" spans="1:29" ht="12.75" customHeight="1" x14ac:dyDescent="0.25">
      <c r="A22" s="292"/>
      <c r="B22" s="904" t="str">
        <f>B21</f>
        <v>P.34</v>
      </c>
      <c r="C22" s="244" t="s">
        <v>570</v>
      </c>
      <c r="D22" s="244">
        <v>1</v>
      </c>
      <c r="E22" s="244" t="s">
        <v>191</v>
      </c>
      <c r="F22" s="244">
        <v>41</v>
      </c>
      <c r="G22" s="244">
        <v>1</v>
      </c>
      <c r="H22" s="959">
        <v>125088.82</v>
      </c>
      <c r="I22" s="959">
        <v>125118.82</v>
      </c>
      <c r="J22" s="246" t="s">
        <v>227</v>
      </c>
      <c r="K22" s="1285">
        <v>1</v>
      </c>
      <c r="L22" s="1285"/>
      <c r="M22" s="1290">
        <f>22</f>
        <v>22</v>
      </c>
      <c r="N22" s="251"/>
      <c r="O22" s="251"/>
      <c r="P22" s="251"/>
      <c r="Q22" s="843"/>
      <c r="R22" s="843">
        <f>ROUNDUP(5*(I22-H22)*(3/12)/27,0)</f>
        <v>2</v>
      </c>
      <c r="S22" s="250">
        <f>12.5</f>
        <v>12.5</v>
      </c>
      <c r="T22" s="251"/>
      <c r="U22" s="843">
        <v>1</v>
      </c>
      <c r="V22" s="848"/>
      <c r="W22" s="251"/>
      <c r="X22" s="843">
        <v>1</v>
      </c>
      <c r="Y22" s="843"/>
      <c r="Z22" s="843">
        <v>3</v>
      </c>
      <c r="AA22" s="251"/>
      <c r="AB22" s="252"/>
      <c r="AC22" s="299"/>
    </row>
    <row r="23" spans="1:29" ht="12.75" customHeight="1" x14ac:dyDescent="0.25">
      <c r="A23" s="292"/>
      <c r="B23" s="904"/>
      <c r="C23" s="244"/>
      <c r="D23" s="244"/>
      <c r="E23" s="244"/>
      <c r="F23" s="244"/>
      <c r="G23" s="244"/>
      <c r="H23" s="249"/>
      <c r="I23" s="249"/>
      <c r="J23" s="246"/>
      <c r="K23" s="1284"/>
      <c r="L23" s="1284"/>
      <c r="M23" s="250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2"/>
      <c r="AC23" s="299"/>
    </row>
    <row r="24" spans="1:29" ht="12.75" customHeight="1" x14ac:dyDescent="0.25">
      <c r="A24" s="292"/>
      <c r="B24" s="903" t="str">
        <f>'Sheet Mgr'!I38</f>
        <v>P.37</v>
      </c>
      <c r="C24" s="244" t="s">
        <v>571</v>
      </c>
      <c r="D24" s="845">
        <v>1</v>
      </c>
      <c r="E24" s="845" t="s">
        <v>191</v>
      </c>
      <c r="F24" s="845">
        <v>41</v>
      </c>
      <c r="G24" s="845">
        <v>1</v>
      </c>
      <c r="H24" s="958">
        <v>128499.31</v>
      </c>
      <c r="I24" s="958">
        <v>128671.7</v>
      </c>
      <c r="J24" s="844" t="s">
        <v>226</v>
      </c>
      <c r="K24" s="1286"/>
      <c r="L24" s="1286"/>
      <c r="M24" s="1291">
        <f>31.25</f>
        <v>31.25</v>
      </c>
      <c r="N24" s="850">
        <v>2</v>
      </c>
      <c r="O24" s="251"/>
      <c r="P24" s="251"/>
      <c r="Q24" s="251"/>
      <c r="R24" s="843">
        <f>ROUNDUP(5*(I24-H24)*(3/12)/27,0)</f>
        <v>8</v>
      </c>
      <c r="S24" s="1021">
        <f>25+25+12.5</f>
        <v>62.5</v>
      </c>
      <c r="T24" s="851">
        <v>2</v>
      </c>
      <c r="U24" s="251"/>
      <c r="V24" s="251"/>
      <c r="W24" s="848">
        <v>12.5</v>
      </c>
      <c r="X24" s="251"/>
      <c r="Y24" s="251"/>
      <c r="Z24" s="843">
        <f>ROUNDUP((I24-H24)/100,0)+1</f>
        <v>3</v>
      </c>
      <c r="AA24" s="251"/>
      <c r="AB24" s="256"/>
      <c r="AC24" s="300"/>
    </row>
    <row r="25" spans="1:29" ht="12.75" hidden="1" customHeight="1" x14ac:dyDescent="0.25">
      <c r="A25" s="292"/>
      <c r="B25" s="903" t="str">
        <f>B24</f>
        <v>P.37</v>
      </c>
      <c r="C25" s="244" t="s">
        <v>607</v>
      </c>
      <c r="D25" s="244">
        <v>1</v>
      </c>
      <c r="E25" s="244" t="s">
        <v>191</v>
      </c>
      <c r="F25" s="244">
        <v>41</v>
      </c>
      <c r="G25" s="244">
        <v>1</v>
      </c>
      <c r="H25" s="249"/>
      <c r="I25" s="249"/>
      <c r="J25" s="246" t="s">
        <v>227</v>
      </c>
      <c r="K25" s="1286"/>
      <c r="L25" s="1286"/>
      <c r="M25" s="253"/>
      <c r="N25" s="254"/>
      <c r="O25" s="251"/>
      <c r="P25" s="251"/>
      <c r="Q25" s="251"/>
      <c r="R25" s="251">
        <f>ROUNDUP(5*(I25-H25)*(3/12)/27,0)</f>
        <v>0</v>
      </c>
      <c r="S25" s="255"/>
      <c r="T25" s="255"/>
      <c r="U25" s="255"/>
      <c r="V25" s="255"/>
      <c r="W25" s="255"/>
      <c r="X25" s="255"/>
      <c r="Y25" s="251"/>
      <c r="Z25" s="251">
        <f>ROUNDUP((I25-H25)/100,0)+1</f>
        <v>1</v>
      </c>
      <c r="AA25" s="255"/>
      <c r="AB25" s="256"/>
      <c r="AC25" s="300"/>
    </row>
    <row r="26" spans="1:29" ht="12.75" customHeight="1" x14ac:dyDescent="0.25">
      <c r="A26" s="292"/>
      <c r="B26" s="903"/>
      <c r="C26" s="244"/>
      <c r="D26" s="244"/>
      <c r="E26" s="244"/>
      <c r="F26" s="244"/>
      <c r="G26" s="244"/>
      <c r="H26" s="249"/>
      <c r="I26" s="249"/>
      <c r="J26" s="246"/>
      <c r="K26" s="1286"/>
      <c r="L26" s="1286"/>
      <c r="M26" s="253"/>
      <c r="N26" s="254"/>
      <c r="O26" s="251"/>
      <c r="P26" s="251"/>
      <c r="Q26" s="251"/>
      <c r="R26" s="253"/>
      <c r="S26" s="255"/>
      <c r="T26" s="255"/>
      <c r="U26" s="251"/>
      <c r="V26" s="251"/>
      <c r="W26" s="251"/>
      <c r="X26" s="251"/>
      <c r="Y26" s="251"/>
      <c r="Z26" s="251"/>
      <c r="AA26" s="251"/>
      <c r="AB26" s="256"/>
      <c r="AC26" s="300"/>
    </row>
    <row r="27" spans="1:29" ht="12.75" customHeight="1" x14ac:dyDescent="0.25">
      <c r="A27" s="292"/>
      <c r="B27" s="903"/>
      <c r="C27" s="244"/>
      <c r="D27" s="244"/>
      <c r="E27" s="244"/>
      <c r="F27" s="244"/>
      <c r="G27" s="244"/>
      <c r="H27" s="249"/>
      <c r="I27" s="249"/>
      <c r="J27" s="246"/>
      <c r="K27" s="1286"/>
      <c r="L27" s="1286"/>
      <c r="M27" s="253"/>
      <c r="N27" s="254"/>
      <c r="O27" s="251"/>
      <c r="P27" s="251"/>
      <c r="Q27" s="251"/>
      <c r="R27" s="253"/>
      <c r="S27" s="255"/>
      <c r="T27" s="255"/>
      <c r="U27" s="251"/>
      <c r="V27" s="251"/>
      <c r="W27" s="251"/>
      <c r="X27" s="251"/>
      <c r="Y27" s="251"/>
      <c r="Z27" s="251"/>
      <c r="AA27" s="251"/>
      <c r="AB27" s="256"/>
      <c r="AC27" s="300"/>
    </row>
    <row r="28" spans="1:29" ht="12.75" customHeight="1" x14ac:dyDescent="0.25">
      <c r="A28" s="292"/>
      <c r="B28" s="903"/>
      <c r="C28" s="244"/>
      <c r="D28" s="244"/>
      <c r="E28" s="244"/>
      <c r="F28" s="244"/>
      <c r="G28" s="244"/>
      <c r="H28" s="249"/>
      <c r="I28" s="249"/>
      <c r="J28" s="246"/>
      <c r="K28" s="1286"/>
      <c r="L28" s="1286"/>
      <c r="M28" s="253"/>
      <c r="N28" s="254"/>
      <c r="O28" s="255"/>
      <c r="P28" s="255"/>
      <c r="Q28" s="255"/>
      <c r="R28" s="253"/>
      <c r="S28" s="255"/>
      <c r="T28" s="255"/>
      <c r="U28" s="255"/>
      <c r="V28" s="255"/>
      <c r="W28" s="255"/>
      <c r="X28" s="255"/>
      <c r="Y28" s="255"/>
      <c r="Z28" s="255"/>
      <c r="AA28" s="255"/>
      <c r="AB28" s="256"/>
      <c r="AC28" s="300"/>
    </row>
    <row r="29" spans="1:29" ht="12.75" customHeight="1" x14ac:dyDescent="0.25">
      <c r="A29" s="292"/>
      <c r="B29" s="903"/>
      <c r="C29" s="244"/>
      <c r="D29" s="244"/>
      <c r="E29" s="244"/>
      <c r="F29" s="244"/>
      <c r="G29" s="244"/>
      <c r="H29" s="249"/>
      <c r="I29" s="249"/>
      <c r="J29" s="246"/>
      <c r="K29" s="1286"/>
      <c r="L29" s="1286"/>
      <c r="M29" s="253"/>
      <c r="N29" s="254"/>
      <c r="O29" s="255"/>
      <c r="P29" s="255"/>
      <c r="Q29" s="255"/>
      <c r="R29" s="253"/>
      <c r="S29" s="255"/>
      <c r="T29" s="255"/>
      <c r="U29" s="255"/>
      <c r="V29" s="255"/>
      <c r="W29" s="255"/>
      <c r="X29" s="255"/>
      <c r="Y29" s="255"/>
      <c r="Z29" s="255"/>
      <c r="AA29" s="255"/>
      <c r="AB29" s="256"/>
      <c r="AC29" s="300"/>
    </row>
    <row r="30" spans="1:29" ht="12.75" customHeight="1" x14ac:dyDescent="0.25">
      <c r="A30" s="292"/>
      <c r="B30" s="903"/>
      <c r="C30" s="244"/>
      <c r="D30" s="244"/>
      <c r="E30" s="244"/>
      <c r="F30" s="244"/>
      <c r="G30" s="244"/>
      <c r="H30" s="249"/>
      <c r="I30" s="249"/>
      <c r="J30" s="246"/>
      <c r="K30" s="1286"/>
      <c r="L30" s="1286"/>
      <c r="M30" s="253"/>
      <c r="N30" s="254"/>
      <c r="O30" s="255"/>
      <c r="P30" s="255"/>
      <c r="Q30" s="255"/>
      <c r="R30" s="253"/>
      <c r="S30" s="255"/>
      <c r="T30" s="255"/>
      <c r="U30" s="255"/>
      <c r="V30" s="255"/>
      <c r="W30" s="255"/>
      <c r="X30" s="255"/>
      <c r="Y30" s="255"/>
      <c r="Z30" s="255"/>
      <c r="AA30" s="255"/>
      <c r="AB30" s="256"/>
      <c r="AC30" s="300"/>
    </row>
    <row r="31" spans="1:29" ht="12.75" customHeight="1" x14ac:dyDescent="0.25">
      <c r="A31" s="292"/>
      <c r="B31" s="903"/>
      <c r="C31" s="244"/>
      <c r="D31" s="244"/>
      <c r="E31" s="244"/>
      <c r="F31" s="244"/>
      <c r="G31" s="244"/>
      <c r="H31" s="249"/>
      <c r="I31" s="249"/>
      <c r="J31" s="246"/>
      <c r="K31" s="1286"/>
      <c r="L31" s="1286"/>
      <c r="M31" s="253"/>
      <c r="N31" s="254"/>
      <c r="O31" s="255"/>
      <c r="P31" s="255"/>
      <c r="Q31" s="255"/>
      <c r="R31" s="253"/>
      <c r="S31" s="255"/>
      <c r="T31" s="255"/>
      <c r="U31" s="255"/>
      <c r="V31" s="255"/>
      <c r="W31" s="255"/>
      <c r="X31" s="255"/>
      <c r="Y31" s="255"/>
      <c r="Z31" s="255"/>
      <c r="AA31" s="255"/>
      <c r="AB31" s="256"/>
      <c r="AC31" s="300"/>
    </row>
    <row r="32" spans="1:29" ht="12.75" customHeight="1" x14ac:dyDescent="0.25">
      <c r="A32" s="292"/>
      <c r="B32" s="903"/>
      <c r="C32" s="244"/>
      <c r="D32" s="244"/>
      <c r="E32" s="244"/>
      <c r="F32" s="244"/>
      <c r="G32" s="244"/>
      <c r="H32" s="249"/>
      <c r="I32" s="249"/>
      <c r="J32" s="246"/>
      <c r="K32" s="1286"/>
      <c r="L32" s="1286"/>
      <c r="M32" s="253"/>
      <c r="N32" s="254"/>
      <c r="O32" s="255"/>
      <c r="P32" s="255"/>
      <c r="Q32" s="255"/>
      <c r="R32" s="253"/>
      <c r="S32" s="255"/>
      <c r="T32" s="255"/>
      <c r="U32" s="255"/>
      <c r="V32" s="255"/>
      <c r="W32" s="255"/>
      <c r="X32" s="255"/>
      <c r="Y32" s="255"/>
      <c r="Z32" s="255"/>
      <c r="AA32" s="255"/>
      <c r="AB32" s="256"/>
      <c r="AC32" s="300"/>
    </row>
    <row r="33" spans="1:29" ht="12.75" customHeight="1" x14ac:dyDescent="0.25">
      <c r="A33" s="292"/>
      <c r="B33" s="903"/>
      <c r="C33" s="244"/>
      <c r="D33" s="244"/>
      <c r="E33" s="244"/>
      <c r="F33" s="244"/>
      <c r="G33" s="244"/>
      <c r="H33" s="249"/>
      <c r="I33" s="249"/>
      <c r="J33" s="246"/>
      <c r="K33" s="1286"/>
      <c r="L33" s="1286"/>
      <c r="M33" s="253"/>
      <c r="N33" s="254"/>
      <c r="O33" s="255"/>
      <c r="P33" s="255"/>
      <c r="Q33" s="255"/>
      <c r="R33" s="253"/>
      <c r="S33" s="255"/>
      <c r="T33" s="255"/>
      <c r="U33" s="255"/>
      <c r="V33" s="255"/>
      <c r="W33" s="255"/>
      <c r="X33" s="255"/>
      <c r="Y33" s="255"/>
      <c r="Z33" s="255"/>
      <c r="AA33" s="255"/>
      <c r="AB33" s="256"/>
      <c r="AC33" s="300"/>
    </row>
    <row r="34" spans="1:29" ht="12.75" customHeight="1" x14ac:dyDescent="0.25">
      <c r="A34" s="292"/>
      <c r="B34" s="903"/>
      <c r="C34" s="244"/>
      <c r="D34" s="244"/>
      <c r="E34" s="244"/>
      <c r="F34" s="244"/>
      <c r="G34" s="244"/>
      <c r="H34" s="249"/>
      <c r="I34" s="249"/>
      <c r="J34" s="246"/>
      <c r="K34" s="1286"/>
      <c r="L34" s="1286"/>
      <c r="M34" s="253"/>
      <c r="N34" s="254"/>
      <c r="O34" s="255"/>
      <c r="P34" s="255"/>
      <c r="Q34" s="255"/>
      <c r="R34" s="253"/>
      <c r="S34" s="255"/>
      <c r="T34" s="255"/>
      <c r="U34" s="255"/>
      <c r="V34" s="255"/>
      <c r="W34" s="255"/>
      <c r="X34" s="255"/>
      <c r="Y34" s="255"/>
      <c r="Z34" s="255"/>
      <c r="AA34" s="255"/>
      <c r="AB34" s="256"/>
      <c r="AC34" s="300"/>
    </row>
    <row r="35" spans="1:29" ht="12.75" customHeight="1" x14ac:dyDescent="0.25">
      <c r="A35" s="292"/>
      <c r="B35" s="903"/>
      <c r="C35" s="244"/>
      <c r="D35" s="244"/>
      <c r="E35" s="244"/>
      <c r="F35" s="244"/>
      <c r="G35" s="244"/>
      <c r="H35" s="249"/>
      <c r="I35" s="249"/>
      <c r="J35" s="246"/>
      <c r="K35" s="1287"/>
      <c r="L35" s="1287"/>
      <c r="M35" s="253"/>
      <c r="N35" s="257"/>
      <c r="O35" s="258"/>
      <c r="P35" s="258"/>
      <c r="Q35" s="258"/>
      <c r="R35" s="259"/>
      <c r="S35" s="258"/>
      <c r="T35" s="258"/>
      <c r="U35" s="258"/>
      <c r="V35" s="258"/>
      <c r="W35" s="258"/>
      <c r="X35" s="258"/>
      <c r="Y35" s="258"/>
      <c r="Z35" s="258"/>
      <c r="AA35" s="258"/>
      <c r="AB35" s="260"/>
      <c r="AC35" s="301"/>
    </row>
    <row r="36" spans="1:29" ht="12.75" customHeight="1" x14ac:dyDescent="0.25">
      <c r="A36" s="292"/>
      <c r="B36" s="903"/>
      <c r="C36" s="244"/>
      <c r="D36" s="244"/>
      <c r="E36" s="244"/>
      <c r="F36" s="244"/>
      <c r="G36" s="244"/>
      <c r="H36" s="249"/>
      <c r="I36" s="249"/>
      <c r="J36" s="246"/>
      <c r="K36" s="1287"/>
      <c r="L36" s="1287"/>
      <c r="M36" s="253"/>
      <c r="N36" s="257"/>
      <c r="O36" s="258"/>
      <c r="P36" s="258"/>
      <c r="Q36" s="258"/>
      <c r="R36" s="259"/>
      <c r="S36" s="258"/>
      <c r="T36" s="258"/>
      <c r="U36" s="258"/>
      <c r="V36" s="258"/>
      <c r="W36" s="258"/>
      <c r="X36" s="258"/>
      <c r="Y36" s="258"/>
      <c r="Z36" s="258"/>
      <c r="AA36" s="258"/>
      <c r="AB36" s="260"/>
      <c r="AC36" s="301"/>
    </row>
    <row r="37" spans="1:29" ht="12.75" customHeight="1" thickBot="1" x14ac:dyDescent="0.3">
      <c r="A37" s="292"/>
      <c r="B37" s="903"/>
      <c r="C37" s="244"/>
      <c r="D37" s="244"/>
      <c r="E37" s="244"/>
      <c r="F37" s="244"/>
      <c r="G37" s="244"/>
      <c r="H37" s="249"/>
      <c r="I37" s="249"/>
      <c r="J37" s="246"/>
      <c r="K37" s="1287"/>
      <c r="L37" s="1287"/>
      <c r="M37" s="259"/>
      <c r="N37" s="258"/>
      <c r="O37" s="258"/>
      <c r="P37" s="258"/>
      <c r="Q37" s="258"/>
      <c r="R37" s="259"/>
      <c r="S37" s="258"/>
      <c r="T37" s="258"/>
      <c r="U37" s="258"/>
      <c r="V37" s="258"/>
      <c r="W37" s="258"/>
      <c r="X37" s="258"/>
      <c r="Y37" s="258"/>
      <c r="Z37" s="258"/>
      <c r="AA37" s="258"/>
      <c r="AB37" s="260"/>
      <c r="AC37" s="301"/>
    </row>
    <row r="38" spans="1:29" ht="12.75" customHeight="1" thickBot="1" x14ac:dyDescent="0.25">
      <c r="A38" s="292"/>
      <c r="B38" s="1433" t="s">
        <v>243</v>
      </c>
      <c r="C38" s="1434"/>
      <c r="D38" s="1434"/>
      <c r="E38" s="1434"/>
      <c r="F38" s="1434"/>
      <c r="G38" s="1434"/>
      <c r="H38" s="1434"/>
      <c r="I38" s="1434"/>
      <c r="J38" s="1458"/>
      <c r="K38" s="1288">
        <f>SUM(K16:K24)</f>
        <v>1</v>
      </c>
      <c r="L38" s="1288"/>
      <c r="M38" s="1292"/>
      <c r="N38" s="263"/>
      <c r="O38" s="263"/>
      <c r="P38" s="263"/>
      <c r="Q38" s="263"/>
      <c r="R38" s="261">
        <f>SUM(R16:R24)</f>
        <v>25</v>
      </c>
      <c r="S38" s="263"/>
      <c r="T38" s="263"/>
      <c r="U38" s="263"/>
      <c r="V38" s="263"/>
      <c r="W38" s="263"/>
      <c r="X38" s="263"/>
      <c r="Y38" s="263"/>
      <c r="Z38" s="263"/>
      <c r="AA38" s="263"/>
      <c r="AB38" s="263"/>
      <c r="AC38" s="264"/>
    </row>
    <row r="39" spans="1:29" ht="12.75" customHeight="1" thickBot="1" x14ac:dyDescent="0.25">
      <c r="A39" s="292"/>
      <c r="B39" s="1433" t="s">
        <v>244</v>
      </c>
      <c r="C39" s="1434"/>
      <c r="D39" s="1434"/>
      <c r="E39" s="1434"/>
      <c r="F39" s="1434"/>
      <c r="G39" s="1434"/>
      <c r="H39" s="1434"/>
      <c r="I39" s="1434"/>
      <c r="J39" s="1434"/>
      <c r="K39" s="1288"/>
      <c r="L39" s="1288"/>
      <c r="M39" s="1292"/>
      <c r="N39" s="263"/>
      <c r="O39" s="263"/>
      <c r="P39" s="263"/>
      <c r="Q39" s="263"/>
      <c r="R39" s="262"/>
      <c r="S39" s="263"/>
      <c r="T39" s="263"/>
      <c r="U39" s="263"/>
      <c r="V39" s="263"/>
      <c r="W39" s="263"/>
      <c r="X39" s="263"/>
      <c r="Y39" s="263"/>
      <c r="Z39" s="263"/>
      <c r="AA39" s="263"/>
      <c r="AB39" s="263"/>
      <c r="AC39" s="264"/>
    </row>
    <row r="40" spans="1:29" ht="12.75" customHeight="1" thickBot="1" x14ac:dyDescent="0.25">
      <c r="A40" s="292"/>
      <c r="B40" s="1433" t="s">
        <v>620</v>
      </c>
      <c r="C40" s="1434"/>
      <c r="D40" s="1434"/>
      <c r="E40" s="1434"/>
      <c r="F40" s="1434"/>
      <c r="G40" s="1434"/>
      <c r="H40" s="1434"/>
      <c r="I40" s="1434"/>
      <c r="J40" s="1434"/>
      <c r="K40" s="1288"/>
      <c r="L40" s="1288"/>
      <c r="M40" s="1293">
        <f>SUM(M16:M24)</f>
        <v>306.75</v>
      </c>
      <c r="N40" s="263">
        <f>SUM(N16:N24)</f>
        <v>2</v>
      </c>
      <c r="O40" s="263">
        <f>SUM(O16:O24)</f>
        <v>1</v>
      </c>
      <c r="P40" s="263"/>
      <c r="Q40" s="263">
        <f>SUM(Q16:Q24)</f>
        <v>1</v>
      </c>
      <c r="R40" s="262"/>
      <c r="S40" s="262">
        <f t="shared" ref="S40:X40" si="0">SUM(S16:S24)</f>
        <v>312.5</v>
      </c>
      <c r="T40" s="263">
        <f t="shared" si="0"/>
        <v>3</v>
      </c>
      <c r="U40" s="263">
        <f t="shared" si="0"/>
        <v>2</v>
      </c>
      <c r="V40" s="262"/>
      <c r="W40" s="262">
        <f t="shared" si="0"/>
        <v>12.5</v>
      </c>
      <c r="X40" s="263">
        <f t="shared" si="0"/>
        <v>2</v>
      </c>
      <c r="Y40" s="263"/>
      <c r="Z40" s="263">
        <f>SUM(Z16:Z24)</f>
        <v>16</v>
      </c>
      <c r="AA40" s="263"/>
      <c r="AB40" s="263"/>
      <c r="AC40" s="264"/>
    </row>
    <row r="41" spans="1:29" s="4" customFormat="1" ht="15.75" thickBot="1" x14ac:dyDescent="0.3">
      <c r="A41" s="302"/>
      <c r="B41" s="1433" t="s">
        <v>11</v>
      </c>
      <c r="C41" s="1434"/>
      <c r="D41" s="1434"/>
      <c r="E41" s="1434"/>
      <c r="F41" s="1434"/>
      <c r="G41" s="1434"/>
      <c r="H41" s="1434"/>
      <c r="I41" s="1434"/>
      <c r="J41" s="1434"/>
      <c r="K41" s="1288">
        <f>SUM(K16:K24)</f>
        <v>1</v>
      </c>
      <c r="L41" s="1288"/>
      <c r="M41" s="1293">
        <f>SUM(M16:M24)</f>
        <v>306.75</v>
      </c>
      <c r="N41" s="263">
        <f>SUM(N16:N24)</f>
        <v>2</v>
      </c>
      <c r="O41" s="263">
        <f>SUM(O16:O24)</f>
        <v>1</v>
      </c>
      <c r="P41" s="263">
        <f t="shared" ref="P41:S41" si="1">SUM(P16:P24)</f>
        <v>0</v>
      </c>
      <c r="Q41" s="263">
        <f t="shared" si="1"/>
        <v>1</v>
      </c>
      <c r="R41" s="263">
        <f t="shared" si="1"/>
        <v>25</v>
      </c>
      <c r="S41" s="262">
        <f t="shared" si="1"/>
        <v>312.5</v>
      </c>
      <c r="T41" s="263">
        <f>SUM(T16:T24)</f>
        <v>3</v>
      </c>
      <c r="U41" s="263">
        <f>SUM(U16:U24)</f>
        <v>2</v>
      </c>
      <c r="V41" s="262"/>
      <c r="W41" s="262">
        <f>SUM(W16:W24)</f>
        <v>12.5</v>
      </c>
      <c r="X41" s="263">
        <f>SUM(X16:X24)</f>
        <v>2</v>
      </c>
      <c r="Y41" s="263"/>
      <c r="Z41" s="263">
        <f>SUM(Z16:Z24)</f>
        <v>16</v>
      </c>
      <c r="AA41" s="263"/>
      <c r="AB41" s="263"/>
      <c r="AC41" s="264"/>
    </row>
    <row r="42" spans="1:29" ht="12.75" customHeight="1" x14ac:dyDescent="0.2">
      <c r="B42" s="43"/>
      <c r="C42" s="43"/>
      <c r="D42" s="43"/>
      <c r="E42" s="43"/>
      <c r="F42" s="43"/>
      <c r="G42" s="43"/>
      <c r="H42" s="44"/>
      <c r="I42" s="44"/>
      <c r="J42" s="44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</row>
    <row r="44" spans="1:29" s="6" customFormat="1" x14ac:dyDescent="0.2">
      <c r="A44" s="8"/>
      <c r="B44" s="3"/>
      <c r="C44" s="3"/>
      <c r="D44" s="3"/>
      <c r="E44" s="3"/>
      <c r="F44" s="3"/>
      <c r="G44" s="3"/>
      <c r="H44" s="3"/>
      <c r="I44" s="5"/>
      <c r="J44" s="5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</row>
  </sheetData>
  <mergeCells count="31">
    <mergeCell ref="P3:P13"/>
    <mergeCell ref="V3:V13"/>
    <mergeCell ref="B41:J41"/>
    <mergeCell ref="M3:M13"/>
    <mergeCell ref="N3:N13"/>
    <mergeCell ref="O3:O13"/>
    <mergeCell ref="U3:U13"/>
    <mergeCell ref="R3:R13"/>
    <mergeCell ref="B38:J38"/>
    <mergeCell ref="B39:J39"/>
    <mergeCell ref="E2:E14"/>
    <mergeCell ref="F2:F14"/>
    <mergeCell ref="G2:G14"/>
    <mergeCell ref="D2:D14"/>
    <mergeCell ref="Q3:Q13"/>
    <mergeCell ref="W3:W13"/>
    <mergeCell ref="B40:J40"/>
    <mergeCell ref="B1:J1"/>
    <mergeCell ref="K1:AC1"/>
    <mergeCell ref="B2:B14"/>
    <mergeCell ref="C2:C14"/>
    <mergeCell ref="H2:H14"/>
    <mergeCell ref="I2:I14"/>
    <mergeCell ref="J2:J14"/>
    <mergeCell ref="K3:K13"/>
    <mergeCell ref="AA3:AA13"/>
    <mergeCell ref="T3:T13"/>
    <mergeCell ref="S3:S13"/>
    <mergeCell ref="AB3:AB13"/>
    <mergeCell ref="Z3:Z13"/>
    <mergeCell ref="X3:X13"/>
  </mergeCells>
  <phoneticPr fontId="22" type="noConversion"/>
  <pageMargins left="0.75" right="0.75" top="1" bottom="1" header="0.5" footer="0.5"/>
  <pageSetup paperSize="3" scale="73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D93669-24EC-4B81-87F1-2EB8F3471679}">
  <sheetPr>
    <tabColor rgb="FF00B050"/>
    <pageSetUpPr fitToPage="1"/>
  </sheetPr>
  <dimension ref="A1:AS52"/>
  <sheetViews>
    <sheetView workbookViewId="0">
      <selection activeCell="Q28" sqref="B1:Q28"/>
    </sheetView>
  </sheetViews>
  <sheetFormatPr defaultColWidth="9.140625" defaultRowHeight="12.75" x14ac:dyDescent="0.2"/>
  <cols>
    <col min="1" max="1" width="13.5703125" style="14" bestFit="1" customWidth="1"/>
    <col min="2" max="2" width="9.140625" style="14"/>
    <col min="3" max="3" width="17" style="14" customWidth="1"/>
    <col min="4" max="4" width="20" style="14" bestFit="1" customWidth="1"/>
    <col min="5" max="6" width="13.28515625" style="14" customWidth="1"/>
    <col min="7" max="7" width="6" style="14" bestFit="1" customWidth="1"/>
    <col min="8" max="8" width="9" style="14" bestFit="1" customWidth="1"/>
    <col min="9" max="9" width="7.5703125" style="14" bestFit="1" customWidth="1"/>
    <col min="10" max="10" width="6.28515625" style="14" bestFit="1" customWidth="1"/>
    <col min="11" max="17" width="17.7109375" style="14" customWidth="1"/>
    <col min="18" max="19" width="46.140625" style="14" customWidth="1"/>
    <col min="20" max="20" width="9.140625" style="14"/>
    <col min="21" max="21" width="17.28515625" style="14" customWidth="1"/>
    <col min="22" max="22" width="11.7109375" style="14" customWidth="1"/>
    <col min="23" max="25" width="9.140625" style="14"/>
    <col min="26" max="26" width="4.5703125" style="14" customWidth="1"/>
    <col min="27" max="28" width="9.7109375" style="14" customWidth="1"/>
    <col min="29" max="32" width="9.140625" style="14"/>
    <col min="33" max="33" width="17.28515625" style="14" customWidth="1"/>
    <col min="34" max="34" width="11.7109375" style="14" customWidth="1"/>
    <col min="35" max="37" width="9.140625" style="14"/>
    <col min="38" max="38" width="4.5703125" style="14" customWidth="1"/>
    <col min="39" max="40" width="9.7109375" style="14" customWidth="1"/>
    <col min="41" max="16384" width="9.140625" style="14"/>
  </cols>
  <sheetData>
    <row r="1" spans="1:45" ht="21" customHeight="1" thickBot="1" x14ac:dyDescent="0.25">
      <c r="B1" s="1017"/>
      <c r="C1" s="1461" t="s">
        <v>0</v>
      </c>
      <c r="D1" s="1462"/>
      <c r="E1" s="1462"/>
      <c r="F1" s="1462"/>
      <c r="G1" s="1463"/>
      <c r="H1" s="1465" t="s">
        <v>1</v>
      </c>
      <c r="I1" s="1466"/>
      <c r="J1" s="1467"/>
      <c r="K1" s="1465" t="s">
        <v>10</v>
      </c>
      <c r="L1" s="1466"/>
      <c r="M1" s="1466"/>
      <c r="N1" s="1466"/>
      <c r="O1" s="1466"/>
      <c r="P1" s="1466"/>
      <c r="Q1" s="1467"/>
      <c r="R1" s="45"/>
      <c r="S1" s="45"/>
      <c r="T1" s="16"/>
      <c r="U1" s="16"/>
      <c r="V1" s="16"/>
      <c r="W1" s="16"/>
      <c r="X1" s="16"/>
      <c r="Y1" s="16"/>
      <c r="Z1" s="16"/>
      <c r="AA1" s="16"/>
      <c r="AB1" s="17"/>
      <c r="AC1" s="17"/>
      <c r="AD1" s="17"/>
      <c r="AE1" s="17"/>
      <c r="AF1" s="17"/>
      <c r="AG1" s="16"/>
      <c r="AH1" s="16"/>
      <c r="AI1" s="16"/>
      <c r="AJ1" s="16"/>
      <c r="AK1" s="16"/>
      <c r="AL1" s="16"/>
      <c r="AM1" s="16"/>
      <c r="AN1" s="17"/>
      <c r="AO1" s="17"/>
      <c r="AP1" s="17"/>
      <c r="AQ1" s="17"/>
      <c r="AR1" s="17"/>
      <c r="AS1" s="17"/>
    </row>
    <row r="2" spans="1:45" ht="15.75" thickBot="1" x14ac:dyDescent="0.3">
      <c r="A2" s="1015"/>
      <c r="B2" s="1471" t="s">
        <v>25</v>
      </c>
      <c r="C2" s="115"/>
      <c r="D2" s="115"/>
      <c r="E2" s="116"/>
      <c r="F2" s="115"/>
      <c r="G2" s="115"/>
      <c r="H2" s="1468" t="s">
        <v>96</v>
      </c>
      <c r="I2" s="1459" t="s">
        <v>101</v>
      </c>
      <c r="J2" s="1468" t="s">
        <v>2</v>
      </c>
      <c r="K2" s="117">
        <v>659</v>
      </c>
      <c r="L2" s="118">
        <v>659</v>
      </c>
      <c r="M2" s="117">
        <v>659</v>
      </c>
      <c r="N2" s="118">
        <v>659</v>
      </c>
      <c r="O2" s="119">
        <v>659</v>
      </c>
      <c r="P2" s="118">
        <v>659</v>
      </c>
      <c r="Q2" s="118">
        <v>659</v>
      </c>
      <c r="R2" s="46"/>
      <c r="S2" s="46"/>
      <c r="T2" s="12"/>
      <c r="U2" s="47"/>
      <c r="V2" s="12"/>
      <c r="W2" s="12"/>
      <c r="X2" s="12"/>
      <c r="Y2" s="12"/>
      <c r="Z2" s="12"/>
      <c r="AA2" s="12"/>
      <c r="AB2" s="13"/>
      <c r="AC2" s="13"/>
      <c r="AD2" s="13"/>
      <c r="AE2" s="13"/>
      <c r="AF2" s="13"/>
      <c r="AG2" s="47"/>
      <c r="AH2" s="12"/>
      <c r="AI2" s="12"/>
      <c r="AJ2" s="12"/>
      <c r="AK2" s="12"/>
      <c r="AL2" s="12"/>
      <c r="AM2" s="12"/>
      <c r="AN2" s="13"/>
      <c r="AO2" s="13"/>
      <c r="AP2" s="13"/>
      <c r="AQ2" s="13"/>
      <c r="AR2" s="13"/>
      <c r="AS2" s="17"/>
    </row>
    <row r="3" spans="1:45" ht="15" customHeight="1" x14ac:dyDescent="0.25">
      <c r="A3" s="1015"/>
      <c r="B3" s="1471"/>
      <c r="C3" s="1464" t="s">
        <v>126</v>
      </c>
      <c r="D3" s="1464" t="s">
        <v>830</v>
      </c>
      <c r="E3" s="120"/>
      <c r="F3" s="121"/>
      <c r="G3" s="121"/>
      <c r="H3" s="1469"/>
      <c r="I3" s="1469"/>
      <c r="J3" s="1469"/>
      <c r="K3" s="1468" t="s">
        <v>34</v>
      </c>
      <c r="L3" s="1459" t="s">
        <v>36</v>
      </c>
      <c r="M3" s="1459" t="s">
        <v>38</v>
      </c>
      <c r="N3" s="1459" t="s">
        <v>40</v>
      </c>
      <c r="O3" s="1459" t="s">
        <v>43</v>
      </c>
      <c r="P3" s="1459" t="s">
        <v>102</v>
      </c>
      <c r="Q3" s="1459" t="s">
        <v>49</v>
      </c>
      <c r="R3" s="46"/>
      <c r="S3" s="46"/>
      <c r="T3" s="12"/>
      <c r="U3" s="12"/>
      <c r="V3" s="12"/>
      <c r="W3" s="12"/>
      <c r="X3" s="12"/>
      <c r="Y3" s="12"/>
      <c r="Z3" s="12"/>
      <c r="AA3" s="12"/>
      <c r="AB3" s="13"/>
      <c r="AC3" s="13"/>
      <c r="AD3" s="13"/>
      <c r="AE3" s="13"/>
      <c r="AF3" s="13"/>
      <c r="AG3" s="12"/>
      <c r="AH3" s="12"/>
      <c r="AI3" s="12"/>
      <c r="AJ3" s="12"/>
      <c r="AK3" s="12"/>
      <c r="AL3" s="12"/>
      <c r="AM3" s="12"/>
      <c r="AN3" s="13"/>
      <c r="AO3" s="13"/>
      <c r="AP3" s="13"/>
      <c r="AQ3" s="13"/>
      <c r="AR3" s="13"/>
      <c r="AS3" s="17"/>
    </row>
    <row r="4" spans="1:45" ht="12.75" customHeight="1" x14ac:dyDescent="0.25">
      <c r="A4" s="1015"/>
      <c r="B4" s="1471"/>
      <c r="C4" s="1464"/>
      <c r="D4" s="1464"/>
      <c r="E4" s="120" t="s">
        <v>99</v>
      </c>
      <c r="F4" s="121" t="s">
        <v>100</v>
      </c>
      <c r="G4" s="121" t="s">
        <v>92</v>
      </c>
      <c r="H4" s="1469"/>
      <c r="I4" s="1469"/>
      <c r="J4" s="1469"/>
      <c r="K4" s="1476"/>
      <c r="L4" s="1460"/>
      <c r="M4" s="1460"/>
      <c r="N4" s="1460"/>
      <c r="O4" s="1460"/>
      <c r="P4" s="1460"/>
      <c r="Q4" s="1460"/>
      <c r="R4" s="46"/>
      <c r="S4" s="46"/>
      <c r="T4" s="12"/>
      <c r="U4" s="12"/>
      <c r="V4" s="12"/>
      <c r="W4" s="12"/>
      <c r="X4" s="48"/>
      <c r="Y4" s="12"/>
      <c r="Z4" s="12"/>
      <c r="AA4" s="12"/>
      <c r="AB4" s="13"/>
      <c r="AC4" s="13"/>
      <c r="AD4" s="13"/>
      <c r="AE4" s="13"/>
      <c r="AF4" s="13"/>
      <c r="AG4" s="12"/>
      <c r="AH4" s="12"/>
      <c r="AI4" s="12"/>
      <c r="AJ4" s="48"/>
      <c r="AK4" s="12"/>
      <c r="AL4" s="12"/>
      <c r="AM4" s="12"/>
      <c r="AN4" s="13"/>
      <c r="AO4" s="13"/>
      <c r="AP4" s="13"/>
      <c r="AQ4" s="13"/>
      <c r="AR4" s="13"/>
      <c r="AS4" s="17"/>
    </row>
    <row r="5" spans="1:45" ht="42.75" customHeight="1" thickBot="1" x14ac:dyDescent="0.3">
      <c r="A5" s="1015"/>
      <c r="B5" s="1471"/>
      <c r="C5" s="1464"/>
      <c r="D5" s="1464"/>
      <c r="E5" s="120"/>
      <c r="F5" s="121"/>
      <c r="G5" s="121"/>
      <c r="H5" s="1470"/>
      <c r="I5" s="1470"/>
      <c r="J5" s="1470"/>
      <c r="K5" s="122" t="s">
        <v>121</v>
      </c>
      <c r="L5" s="122"/>
      <c r="M5" s="122" t="s">
        <v>122</v>
      </c>
      <c r="N5" s="122" t="s">
        <v>122</v>
      </c>
      <c r="O5" s="122" t="s">
        <v>123</v>
      </c>
      <c r="P5" s="122" t="s">
        <v>124</v>
      </c>
      <c r="Q5" s="122" t="s">
        <v>125</v>
      </c>
      <c r="R5" s="46"/>
      <c r="S5" s="46"/>
      <c r="T5" s="12"/>
      <c r="U5" s="12"/>
      <c r="V5" s="12"/>
      <c r="W5" s="12"/>
      <c r="X5" s="12"/>
      <c r="Y5" s="12"/>
      <c r="Z5" s="12"/>
      <c r="AA5" s="12"/>
      <c r="AB5" s="13"/>
      <c r="AC5" s="13"/>
      <c r="AD5" s="13"/>
      <c r="AE5" s="13"/>
      <c r="AF5" s="13"/>
      <c r="AG5" s="12"/>
      <c r="AH5" s="12"/>
      <c r="AI5" s="12"/>
      <c r="AJ5" s="12"/>
      <c r="AK5" s="12"/>
      <c r="AL5" s="12"/>
      <c r="AM5" s="12"/>
      <c r="AN5" s="13"/>
      <c r="AO5" s="13"/>
      <c r="AP5" s="13"/>
      <c r="AQ5" s="13"/>
      <c r="AR5" s="13"/>
      <c r="AS5" s="17"/>
    </row>
    <row r="6" spans="1:45" ht="15.75" thickBot="1" x14ac:dyDescent="0.3">
      <c r="A6" s="1015"/>
      <c r="B6" s="1472"/>
      <c r="C6" s="121"/>
      <c r="D6" s="121"/>
      <c r="E6" s="120"/>
      <c r="F6" s="121"/>
      <c r="G6" s="121"/>
      <c r="H6" s="115" t="s">
        <v>3</v>
      </c>
      <c r="I6" s="115" t="s">
        <v>3</v>
      </c>
      <c r="J6" s="115" t="s">
        <v>7</v>
      </c>
      <c r="K6" s="123" t="s">
        <v>8</v>
      </c>
      <c r="L6" s="115" t="s">
        <v>7</v>
      </c>
      <c r="M6" s="123" t="s">
        <v>7</v>
      </c>
      <c r="N6" s="118" t="s">
        <v>7</v>
      </c>
      <c r="O6" s="119" t="s">
        <v>42</v>
      </c>
      <c r="P6" s="118" t="s">
        <v>45</v>
      </c>
      <c r="Q6" s="115" t="s">
        <v>48</v>
      </c>
      <c r="R6" s="46"/>
      <c r="S6" s="46"/>
      <c r="T6" s="12"/>
      <c r="U6" s="49"/>
      <c r="V6" s="12"/>
      <c r="W6" s="12"/>
      <c r="X6" s="12"/>
      <c r="Y6" s="12"/>
      <c r="Z6" s="12"/>
      <c r="AA6" s="12"/>
      <c r="AB6" s="13"/>
      <c r="AC6" s="13"/>
      <c r="AD6" s="13"/>
      <c r="AE6" s="13"/>
      <c r="AF6" s="13"/>
      <c r="AG6" s="12"/>
      <c r="AH6" s="12"/>
      <c r="AI6" s="12"/>
      <c r="AJ6" s="12"/>
      <c r="AK6" s="12"/>
      <c r="AL6" s="12"/>
      <c r="AM6" s="12"/>
      <c r="AN6" s="13"/>
      <c r="AO6" s="13"/>
      <c r="AP6" s="13"/>
      <c r="AQ6" s="13"/>
      <c r="AR6" s="13"/>
      <c r="AS6" s="17"/>
    </row>
    <row r="7" spans="1:45" ht="15" x14ac:dyDescent="0.25">
      <c r="A7" s="1015"/>
      <c r="B7" s="1018"/>
      <c r="C7" s="124"/>
      <c r="D7" s="128"/>
      <c r="E7" s="125"/>
      <c r="F7" s="125"/>
      <c r="G7" s="855"/>
      <c r="H7" s="859"/>
      <c r="I7" s="125"/>
      <c r="J7" s="126"/>
      <c r="K7" s="127"/>
      <c r="L7" s="128"/>
      <c r="M7" s="128"/>
      <c r="N7" s="129"/>
      <c r="O7" s="130"/>
      <c r="P7" s="131"/>
      <c r="Q7" s="307"/>
      <c r="R7" s="46"/>
      <c r="S7" s="46"/>
      <c r="T7" s="12"/>
      <c r="U7" s="47" t="s">
        <v>52</v>
      </c>
      <c r="V7" s="12"/>
      <c r="W7" s="12"/>
      <c r="X7" s="12"/>
      <c r="Y7" s="12"/>
      <c r="Z7" s="12"/>
      <c r="AA7" s="47" t="s">
        <v>53</v>
      </c>
      <c r="AB7" s="12"/>
      <c r="AC7" s="12"/>
      <c r="AD7" s="12"/>
      <c r="AE7" s="12"/>
      <c r="AF7" s="13"/>
      <c r="AG7" s="47"/>
      <c r="AH7" s="12"/>
      <c r="AI7" s="12"/>
      <c r="AJ7" s="12"/>
      <c r="AK7" s="12"/>
      <c r="AL7" s="12"/>
      <c r="AM7" s="47"/>
      <c r="AN7" s="12"/>
      <c r="AO7" s="12"/>
      <c r="AP7" s="12"/>
      <c r="AQ7" s="12"/>
      <c r="AR7" s="13"/>
      <c r="AS7" s="17"/>
    </row>
    <row r="8" spans="1:45" ht="15" x14ac:dyDescent="0.25">
      <c r="A8" s="1016" t="s">
        <v>418</v>
      </c>
      <c r="B8" s="991" t="str">
        <f>VLOOKUP(A8,'Sheet Mgr'!$B$2:$I$58,8,0)</f>
        <v>P.27</v>
      </c>
      <c r="C8" s="132" t="s">
        <v>629</v>
      </c>
      <c r="D8" s="305" t="s">
        <v>555</v>
      </c>
      <c r="E8" s="960">
        <f>'GS005 - GR'!H16</f>
        <v>118099.5</v>
      </c>
      <c r="F8" s="960">
        <f>'GS005 - GR'!I16</f>
        <v>118181.6</v>
      </c>
      <c r="G8" s="856" t="str">
        <f>'GS005 - GR'!J16</f>
        <v>LT</v>
      </c>
      <c r="H8" s="860">
        <f>'GS005 - GR'!M16</f>
        <v>25</v>
      </c>
      <c r="I8" s="303">
        <v>7</v>
      </c>
      <c r="J8" s="861">
        <f>H8*I8/9</f>
        <v>19.444444444444443</v>
      </c>
      <c r="K8" s="133">
        <f>ROUND(111/1000*J8,0)</f>
        <v>2</v>
      </c>
      <c r="L8" s="134">
        <f>J8</f>
        <v>19.444444444444443</v>
      </c>
      <c r="M8" s="135">
        <f>ROUND(0.05*L8,0)</f>
        <v>1</v>
      </c>
      <c r="N8" s="135">
        <f>M8</f>
        <v>1</v>
      </c>
      <c r="O8" s="136">
        <f>ROUNDUP(1/7410*J8,2)</f>
        <v>0.01</v>
      </c>
      <c r="P8" s="137">
        <f>ROUNDUP(J8/4840,2)</f>
        <v>0.01</v>
      </c>
      <c r="Q8" s="1227">
        <f>ROUNDUP(2*0.0027*J8,2)</f>
        <v>0.11</v>
      </c>
      <c r="R8" s="46"/>
      <c r="S8" s="46"/>
      <c r="T8" s="12"/>
      <c r="U8" s="15" t="e">
        <f>CONCATENATE(#REF!, " X 111 CU YDS =" )</f>
        <v>#REF!</v>
      </c>
      <c r="V8" s="50" t="e">
        <f>ROUND((#REF!*111),0)</f>
        <v>#REF!</v>
      </c>
      <c r="W8" s="12" t="s">
        <v>56</v>
      </c>
      <c r="X8" s="12"/>
      <c r="Y8" s="12"/>
      <c r="Z8" s="12"/>
      <c r="AA8" s="51" t="e">
        <f>CONCATENATE(#REF!, " SQ YD X 0.05 =")</f>
        <v>#REF!</v>
      </c>
      <c r="AB8" s="12"/>
      <c r="AC8" s="50" t="e">
        <f>ROUND((#REF!*0.05),0)</f>
        <v>#REF!</v>
      </c>
      <c r="AD8" s="12" t="s">
        <v>57</v>
      </c>
      <c r="AE8" s="12"/>
      <c r="AF8" s="13"/>
      <c r="AG8" s="15"/>
      <c r="AH8" s="50"/>
      <c r="AI8" s="12"/>
      <c r="AJ8" s="12"/>
      <c r="AK8" s="12"/>
      <c r="AL8" s="12"/>
      <c r="AM8" s="51"/>
      <c r="AN8" s="12"/>
      <c r="AO8" s="50"/>
      <c r="AP8" s="12"/>
      <c r="AQ8" s="12"/>
      <c r="AR8" s="13"/>
      <c r="AS8" s="17"/>
    </row>
    <row r="9" spans="1:45" ht="15" x14ac:dyDescent="0.25">
      <c r="A9" s="1015"/>
      <c r="B9" s="1019"/>
      <c r="C9" s="132"/>
      <c r="D9" s="305"/>
      <c r="E9" s="306"/>
      <c r="F9" s="306"/>
      <c r="G9" s="856"/>
      <c r="H9" s="860"/>
      <c r="I9" s="303"/>
      <c r="J9" s="304"/>
      <c r="K9" s="133"/>
      <c r="L9" s="134"/>
      <c r="M9" s="135"/>
      <c r="N9" s="135"/>
      <c r="O9" s="136"/>
      <c r="P9" s="137"/>
      <c r="Q9" s="308"/>
      <c r="R9" s="46"/>
      <c r="S9" s="46"/>
      <c r="T9" s="12"/>
      <c r="U9" s="52"/>
      <c r="V9" s="53"/>
      <c r="W9" s="53"/>
      <c r="X9" s="53"/>
      <c r="Y9" s="12"/>
      <c r="Z9" s="12"/>
      <c r="AA9" s="12"/>
      <c r="AB9" s="12"/>
      <c r="AC9" s="12"/>
      <c r="AD9" s="12"/>
      <c r="AE9" s="12"/>
      <c r="AF9" s="13"/>
      <c r="AG9" s="53"/>
      <c r="AH9" s="53"/>
      <c r="AI9" s="53"/>
      <c r="AJ9" s="53"/>
      <c r="AK9" s="12"/>
      <c r="AL9" s="12"/>
      <c r="AM9" s="12"/>
      <c r="AN9" s="12"/>
      <c r="AO9" s="12"/>
      <c r="AP9" s="12"/>
      <c r="AQ9" s="12"/>
      <c r="AR9" s="13"/>
      <c r="AS9" s="17"/>
    </row>
    <row r="10" spans="1:45" ht="15" x14ac:dyDescent="0.25">
      <c r="A10" s="1016" t="s">
        <v>420</v>
      </c>
      <c r="B10" s="991" t="str">
        <f>VLOOKUP(A10,'Sheet Mgr'!$B$2:$I$58,8,0)</f>
        <v>P.29</v>
      </c>
      <c r="C10" s="132" t="s">
        <v>629</v>
      </c>
      <c r="D10" s="305" t="s">
        <v>567</v>
      </c>
      <c r="E10" s="960">
        <f>'GS005 - GR'!H18</f>
        <v>120742.23</v>
      </c>
      <c r="F10" s="960">
        <f>'GS005 - GR'!I18</f>
        <v>120842.13</v>
      </c>
      <c r="G10" s="856" t="str">
        <f>'GS005 - GR'!J18</f>
        <v>RT</v>
      </c>
      <c r="H10" s="860">
        <f>'GS005 - GR'!M18</f>
        <v>100</v>
      </c>
      <c r="I10" s="303">
        <v>7</v>
      </c>
      <c r="J10" s="861">
        <f>H10*I10/9</f>
        <v>77.777777777777771</v>
      </c>
      <c r="K10" s="133">
        <f>ROUND(111/1000*J10,0)</f>
        <v>9</v>
      </c>
      <c r="L10" s="134">
        <f>J10</f>
        <v>77.777777777777771</v>
      </c>
      <c r="M10" s="135">
        <f>ROUND(0.05*L10,0)</f>
        <v>4</v>
      </c>
      <c r="N10" s="135">
        <f>M10</f>
        <v>4</v>
      </c>
      <c r="O10" s="136">
        <f>ROUNDUP(1/7410*J10,2)</f>
        <v>0.02</v>
      </c>
      <c r="P10" s="137">
        <f>ROUNDUP(J10/4840,2)</f>
        <v>0.02</v>
      </c>
      <c r="Q10" s="1227">
        <f>ROUNDUP(2*0.0027*J10,2)</f>
        <v>0.42</v>
      </c>
      <c r="R10" s="46"/>
      <c r="S10" s="46"/>
      <c r="T10" s="12"/>
      <c r="U10" s="12" t="s">
        <v>58</v>
      </c>
      <c r="V10" s="53"/>
      <c r="W10" s="53"/>
      <c r="X10" s="53"/>
      <c r="Y10" s="12"/>
      <c r="Z10" s="12"/>
      <c r="AA10" s="12" t="s">
        <v>58</v>
      </c>
      <c r="AB10" s="12"/>
      <c r="AC10" s="12"/>
      <c r="AD10" s="12"/>
      <c r="AE10" s="12"/>
      <c r="AF10" s="13"/>
      <c r="AG10" s="12"/>
      <c r="AH10" s="53"/>
      <c r="AI10" s="53"/>
      <c r="AJ10" s="53"/>
      <c r="AK10" s="12"/>
      <c r="AL10" s="12"/>
      <c r="AM10" s="12"/>
      <c r="AN10" s="12"/>
      <c r="AO10" s="12"/>
      <c r="AP10" s="12"/>
      <c r="AQ10" s="12"/>
      <c r="AR10" s="13"/>
      <c r="AS10" s="17"/>
    </row>
    <row r="11" spans="1:45" ht="15.75" thickBot="1" x14ac:dyDescent="0.3">
      <c r="A11" s="1016" t="s">
        <v>420</v>
      </c>
      <c r="B11" s="991" t="str">
        <f>VLOOKUP(A11,'Sheet Mgr'!$B$2:$I$58,8,0)</f>
        <v>P.29</v>
      </c>
      <c r="C11" s="132" t="s">
        <v>629</v>
      </c>
      <c r="D11" s="305" t="s">
        <v>568</v>
      </c>
      <c r="E11" s="960">
        <f>'GS005 - GR'!H19</f>
        <v>120755.96</v>
      </c>
      <c r="F11" s="960">
        <f>'GS005 - GR'!I19</f>
        <v>120855.96</v>
      </c>
      <c r="G11" s="856" t="str">
        <f>'GS005 - GR'!J19</f>
        <v>LT</v>
      </c>
      <c r="H11" s="860">
        <f>'GS005 - GR'!M19</f>
        <v>100</v>
      </c>
      <c r="I11" s="303">
        <v>7</v>
      </c>
      <c r="J11" s="861">
        <f>H11*I11/9</f>
        <v>77.777777777777771</v>
      </c>
      <c r="K11" s="133">
        <f>ROUND(111/1000*J11,0)</f>
        <v>9</v>
      </c>
      <c r="L11" s="134">
        <f>J11</f>
        <v>77.777777777777771</v>
      </c>
      <c r="M11" s="135">
        <f>ROUND(0.05*L11,0)</f>
        <v>4</v>
      </c>
      <c r="N11" s="135">
        <f>M11</f>
        <v>4</v>
      </c>
      <c r="O11" s="136">
        <f>ROUNDUP(1/7410*J11,2)</f>
        <v>0.02</v>
      </c>
      <c r="P11" s="137">
        <f>ROUNDUP(J11/4840,2)</f>
        <v>0.02</v>
      </c>
      <c r="Q11" s="1227">
        <f>ROUNDUP(2*0.0027*J11,2)</f>
        <v>0.42</v>
      </c>
      <c r="R11" s="46"/>
      <c r="S11" s="46"/>
      <c r="T11" s="12"/>
      <c r="U11" s="12" t="s">
        <v>59</v>
      </c>
      <c r="V11" s="12"/>
      <c r="W11" s="54" t="e">
        <f>V8</f>
        <v>#REF!</v>
      </c>
      <c r="X11" s="55" t="s">
        <v>60</v>
      </c>
      <c r="Y11" s="12"/>
      <c r="Z11" s="12"/>
      <c r="AA11" s="12" t="s">
        <v>61</v>
      </c>
      <c r="AB11" s="12"/>
      <c r="AC11" s="12"/>
      <c r="AD11" s="54" t="e">
        <f>AC8</f>
        <v>#REF!</v>
      </c>
      <c r="AE11" s="55" t="s">
        <v>5</v>
      </c>
      <c r="AF11" s="13"/>
      <c r="AG11" s="12"/>
      <c r="AH11" s="12"/>
      <c r="AI11" s="50"/>
      <c r="AJ11" s="12"/>
      <c r="AK11" s="12"/>
      <c r="AL11" s="12"/>
      <c r="AM11" s="12"/>
      <c r="AN11" s="12"/>
      <c r="AO11" s="12"/>
      <c r="AP11" s="50"/>
      <c r="AQ11" s="12"/>
      <c r="AR11" s="13"/>
      <c r="AS11" s="17"/>
    </row>
    <row r="12" spans="1:45" ht="15" x14ac:dyDescent="0.25">
      <c r="A12" s="1015"/>
      <c r="B12" s="1019"/>
      <c r="C12" s="132"/>
      <c r="D12" s="305"/>
      <c r="E12" s="306"/>
      <c r="F12" s="306"/>
      <c r="G12" s="856"/>
      <c r="H12" s="860"/>
      <c r="I12" s="138"/>
      <c r="J12" s="304"/>
      <c r="K12" s="133"/>
      <c r="L12" s="134"/>
      <c r="M12" s="135"/>
      <c r="N12" s="135"/>
      <c r="O12" s="136"/>
      <c r="P12" s="137"/>
      <c r="Q12" s="308"/>
      <c r="R12" s="46"/>
      <c r="S12" s="46"/>
      <c r="T12" s="12"/>
      <c r="U12" s="12"/>
      <c r="V12" s="12"/>
      <c r="W12" s="12"/>
      <c r="X12" s="12"/>
      <c r="Y12" s="12"/>
      <c r="Z12" s="12"/>
      <c r="AA12" s="12" t="s">
        <v>62</v>
      </c>
      <c r="AB12" s="13"/>
      <c r="AC12" s="13"/>
      <c r="AD12" s="13"/>
      <c r="AE12" s="13"/>
      <c r="AF12" s="13"/>
      <c r="AG12" s="12"/>
      <c r="AH12" s="12"/>
      <c r="AI12" s="12"/>
      <c r="AJ12" s="12"/>
      <c r="AK12" s="12"/>
      <c r="AL12" s="12"/>
      <c r="AM12" s="12"/>
      <c r="AN12" s="13"/>
      <c r="AO12" s="13"/>
      <c r="AP12" s="13"/>
      <c r="AQ12" s="13"/>
      <c r="AR12" s="13"/>
      <c r="AS12" s="17"/>
    </row>
    <row r="13" spans="1:45" ht="15" x14ac:dyDescent="0.25">
      <c r="A13" s="1016" t="s">
        <v>425</v>
      </c>
      <c r="B13" s="991" t="str">
        <f>VLOOKUP(A13,'Sheet Mgr'!$B$2:$I$58,8,0)</f>
        <v>P.34</v>
      </c>
      <c r="C13" s="132" t="s">
        <v>629</v>
      </c>
      <c r="D13" s="305" t="s">
        <v>569</v>
      </c>
      <c r="E13" s="960">
        <f>'GS005 - GR'!H21</f>
        <v>125084.59</v>
      </c>
      <c r="F13" s="960">
        <f>'GS005 - GR'!I21</f>
        <v>125093.87</v>
      </c>
      <c r="G13" s="856" t="str">
        <f>'GS005 - GR'!J21</f>
        <v>RT</v>
      </c>
      <c r="H13" s="860">
        <f>'GS005 - GR'!M21</f>
        <v>28.5</v>
      </c>
      <c r="I13" s="303">
        <v>7</v>
      </c>
      <c r="J13" s="861">
        <f>H13*I13/9</f>
        <v>22.166666666666668</v>
      </c>
      <c r="K13" s="133">
        <f>ROUND(111/1000*J13,0)</f>
        <v>2</v>
      </c>
      <c r="L13" s="134">
        <f>J13</f>
        <v>22.166666666666668</v>
      </c>
      <c r="M13" s="135">
        <f>ROUND(0.05*L13,0)</f>
        <v>1</v>
      </c>
      <c r="N13" s="135">
        <f>M13</f>
        <v>1</v>
      </c>
      <c r="O13" s="136">
        <f>ROUNDUP(1/7410*J13,2)</f>
        <v>0.01</v>
      </c>
      <c r="P13" s="137">
        <f>ROUNDUP(J13/4840,2)</f>
        <v>0.01</v>
      </c>
      <c r="Q13" s="1227">
        <f>ROUNDUP(2*0.0027*J13,2)</f>
        <v>0.12</v>
      </c>
      <c r="R13" s="56"/>
      <c r="S13" s="56"/>
      <c r="T13" s="12"/>
      <c r="U13" s="12"/>
      <c r="V13" s="12"/>
      <c r="W13" s="12"/>
      <c r="X13" s="12"/>
      <c r="Y13" s="12"/>
      <c r="Z13" s="12"/>
      <c r="AA13" s="12"/>
      <c r="AB13" s="13"/>
      <c r="AC13" s="13"/>
      <c r="AD13" s="13"/>
      <c r="AE13" s="13"/>
      <c r="AF13" s="13"/>
      <c r="AG13" s="12"/>
      <c r="AH13" s="12"/>
      <c r="AI13" s="12"/>
      <c r="AJ13" s="12"/>
      <c r="AK13" s="12"/>
      <c r="AL13" s="12"/>
      <c r="AM13" s="12"/>
      <c r="AN13" s="13"/>
      <c r="AO13" s="13"/>
      <c r="AP13" s="13"/>
      <c r="AQ13" s="13"/>
      <c r="AR13" s="13"/>
      <c r="AS13" s="17"/>
    </row>
    <row r="14" spans="1:45" ht="15" x14ac:dyDescent="0.25">
      <c r="A14" s="1016" t="s">
        <v>425</v>
      </c>
      <c r="B14" s="991" t="str">
        <f>VLOOKUP(A14,'Sheet Mgr'!$B$2:$I$58,8,0)</f>
        <v>P.34</v>
      </c>
      <c r="C14" s="132" t="s">
        <v>629</v>
      </c>
      <c r="D14" s="305" t="s">
        <v>570</v>
      </c>
      <c r="E14" s="960">
        <f>'GS005 - GR'!H22</f>
        <v>125088.82</v>
      </c>
      <c r="F14" s="960">
        <f>'GS005 - GR'!I22</f>
        <v>125118.82</v>
      </c>
      <c r="G14" s="856" t="str">
        <f>'GS005 - GR'!J22</f>
        <v>LT</v>
      </c>
      <c r="H14" s="860">
        <f>25+12.5+7.9</f>
        <v>45.4</v>
      </c>
      <c r="I14" s="303">
        <v>7</v>
      </c>
      <c r="J14" s="861">
        <f>H14*I14/9</f>
        <v>35.31111111111111</v>
      </c>
      <c r="K14" s="133">
        <f>ROUND(111/1000*J14,0)</f>
        <v>4</v>
      </c>
      <c r="L14" s="134">
        <f>J14</f>
        <v>35.31111111111111</v>
      </c>
      <c r="M14" s="135">
        <f>ROUND(0.05*L14,0)</f>
        <v>2</v>
      </c>
      <c r="N14" s="135">
        <f>M14</f>
        <v>2</v>
      </c>
      <c r="O14" s="136">
        <f>ROUNDUP(1/7410*J14,2)</f>
        <v>0.01</v>
      </c>
      <c r="P14" s="137">
        <f>ROUNDUP(J14/4840,2)</f>
        <v>0.01</v>
      </c>
      <c r="Q14" s="1227">
        <f>ROUNDUP(2*0.0027*J14,2)</f>
        <v>0.2</v>
      </c>
      <c r="R14" s="46"/>
      <c r="S14" s="46"/>
      <c r="T14" s="12"/>
      <c r="U14" s="47" t="s">
        <v>63</v>
      </c>
      <c r="V14" s="12"/>
      <c r="W14" s="12"/>
      <c r="X14" s="12"/>
      <c r="Y14" s="12"/>
      <c r="Z14" s="12"/>
      <c r="AA14" s="12"/>
      <c r="AB14" s="13"/>
      <c r="AC14" s="13"/>
      <c r="AD14" s="13"/>
      <c r="AE14" s="13"/>
      <c r="AF14" s="12"/>
      <c r="AG14" s="47"/>
      <c r="AH14" s="12"/>
      <c r="AI14" s="12"/>
      <c r="AJ14" s="12"/>
      <c r="AK14" s="12"/>
      <c r="AL14" s="12"/>
      <c r="AM14" s="12"/>
      <c r="AN14" s="13"/>
      <c r="AO14" s="13"/>
      <c r="AP14" s="13"/>
      <c r="AQ14" s="13"/>
      <c r="AR14" s="12"/>
      <c r="AS14" s="17"/>
    </row>
    <row r="15" spans="1:45" ht="15" x14ac:dyDescent="0.25">
      <c r="A15" s="1015"/>
      <c r="B15" s="1019"/>
      <c r="C15" s="132"/>
      <c r="D15" s="305"/>
      <c r="E15" s="306"/>
      <c r="F15" s="306"/>
      <c r="G15" s="856"/>
      <c r="H15" s="860"/>
      <c r="I15" s="303"/>
      <c r="J15" s="304"/>
      <c r="K15" s="133"/>
      <c r="L15" s="134"/>
      <c r="M15" s="135"/>
      <c r="N15" s="135"/>
      <c r="O15" s="136"/>
      <c r="P15" s="137"/>
      <c r="Q15" s="308"/>
      <c r="R15" s="46"/>
      <c r="S15" s="46"/>
      <c r="T15" s="12"/>
      <c r="U15" s="12" t="s">
        <v>64</v>
      </c>
      <c r="V15" s="12"/>
      <c r="W15" s="12"/>
      <c r="X15" s="12"/>
      <c r="Y15" s="12"/>
      <c r="Z15" s="12"/>
      <c r="AA15" s="12" t="s">
        <v>54</v>
      </c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7"/>
    </row>
    <row r="16" spans="1:45" ht="15" x14ac:dyDescent="0.25">
      <c r="A16" s="1016" t="s">
        <v>428</v>
      </c>
      <c r="B16" s="991" t="str">
        <f>VLOOKUP(A16,'Sheet Mgr'!$B$2:$I$58,8,0)</f>
        <v>P.37</v>
      </c>
      <c r="C16" s="132" t="s">
        <v>629</v>
      </c>
      <c r="D16" s="305" t="s">
        <v>571</v>
      </c>
      <c r="E16" s="960">
        <f>'GS005 - GR'!H24</f>
        <v>128499.31</v>
      </c>
      <c r="F16" s="960">
        <f>'GS005 - GR'!I24</f>
        <v>128671.7</v>
      </c>
      <c r="G16" s="856" t="str">
        <f>'GS005 - GR'!J24</f>
        <v>RT</v>
      </c>
      <c r="H16" s="860">
        <f>F16-E16</f>
        <v>172.38999999999942</v>
      </c>
      <c r="I16" s="303">
        <v>7</v>
      </c>
      <c r="J16" s="861">
        <f>H16*I16/9</f>
        <v>134.08111111111066</v>
      </c>
      <c r="K16" s="133">
        <f>ROUND(111/1000*J16,0)</f>
        <v>15</v>
      </c>
      <c r="L16" s="134">
        <f>J16</f>
        <v>134.08111111111066</v>
      </c>
      <c r="M16" s="135">
        <f>ROUND(0.05*L16,0)</f>
        <v>7</v>
      </c>
      <c r="N16" s="135">
        <f>M16</f>
        <v>7</v>
      </c>
      <c r="O16" s="136">
        <f>ROUNDUP(1/7410*J16,2)</f>
        <v>0.02</v>
      </c>
      <c r="P16" s="137">
        <f>ROUNDUP(J16/4840,2)</f>
        <v>0.03</v>
      </c>
      <c r="Q16" s="1227">
        <f>ROUNDUP(2*0.0027*J16,2)</f>
        <v>0.73</v>
      </c>
      <c r="R16" s="46"/>
      <c r="S16" s="46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7"/>
    </row>
    <row r="17" spans="1:45" ht="15" x14ac:dyDescent="0.25">
      <c r="A17" s="1015"/>
      <c r="B17" s="1019"/>
      <c r="C17" s="132"/>
      <c r="D17" s="305"/>
      <c r="E17" s="960"/>
      <c r="F17" s="960"/>
      <c r="G17" s="856"/>
      <c r="H17" s="860"/>
      <c r="I17" s="303"/>
      <c r="J17" s="304"/>
      <c r="K17" s="133"/>
      <c r="L17" s="134"/>
      <c r="M17" s="135"/>
      <c r="N17" s="135"/>
      <c r="O17" s="136"/>
      <c r="P17" s="137"/>
      <c r="Q17" s="308"/>
      <c r="R17" s="46"/>
      <c r="S17" s="46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7"/>
    </row>
    <row r="18" spans="1:45" ht="15" x14ac:dyDescent="0.25">
      <c r="A18" s="1016" t="s">
        <v>422</v>
      </c>
      <c r="B18" s="991" t="str">
        <f>VLOOKUP(A18,'Sheet Mgr'!$B$2:$I$58,8,0)</f>
        <v>P.31</v>
      </c>
      <c r="C18" s="132" t="s">
        <v>629</v>
      </c>
      <c r="D18" s="305" t="s">
        <v>307</v>
      </c>
      <c r="E18" s="960" t="s">
        <v>831</v>
      </c>
      <c r="F18" s="960" t="s">
        <v>190</v>
      </c>
      <c r="G18" s="856" t="s">
        <v>226</v>
      </c>
      <c r="H18" s="1226" t="s">
        <v>190</v>
      </c>
      <c r="I18" s="303" t="s">
        <v>190</v>
      </c>
      <c r="J18" s="861">
        <f>(2.3+2.9)/9</f>
        <v>0.57777777777777772</v>
      </c>
      <c r="K18" s="998">
        <f>ROUND(111/1000*J18,0)</f>
        <v>0</v>
      </c>
      <c r="L18" s="1225">
        <f>ROUND(J18, 1)</f>
        <v>0.6</v>
      </c>
      <c r="M18" s="135" t="s">
        <v>190</v>
      </c>
      <c r="N18" s="135" t="s">
        <v>190</v>
      </c>
      <c r="O18" s="136">
        <f>ROUNDUP(1/7410*J18,2)</f>
        <v>0.01</v>
      </c>
      <c r="P18" s="137">
        <f>ROUNDUP(J18/4840,2)</f>
        <v>0.01</v>
      </c>
      <c r="Q18" s="1227">
        <f>ROUNDUP(2*0.0027*J18,2)</f>
        <v>0.01</v>
      </c>
      <c r="R18" s="46"/>
      <c r="S18" s="46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7"/>
    </row>
    <row r="19" spans="1:45" ht="15" x14ac:dyDescent="0.25">
      <c r="A19" s="1015"/>
      <c r="B19" s="1019"/>
      <c r="C19" s="132"/>
      <c r="D19" s="305"/>
      <c r="E19" s="960"/>
      <c r="F19" s="960"/>
      <c r="G19" s="856"/>
      <c r="H19" s="860"/>
      <c r="I19" s="303"/>
      <c r="J19" s="304"/>
      <c r="K19" s="133"/>
      <c r="L19" s="134"/>
      <c r="M19" s="135"/>
      <c r="N19" s="135"/>
      <c r="O19" s="136"/>
      <c r="P19" s="137"/>
      <c r="Q19" s="308"/>
      <c r="R19" s="46"/>
      <c r="S19" s="46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7"/>
    </row>
    <row r="20" spans="1:45" ht="15" x14ac:dyDescent="0.25">
      <c r="A20" s="1016" t="s">
        <v>422</v>
      </c>
      <c r="B20" s="991" t="str">
        <f>VLOOKUP(A20,'Sheet Mgr'!$B$2:$I$58,8,0)</f>
        <v>P.31</v>
      </c>
      <c r="C20" s="132" t="s">
        <v>629</v>
      </c>
      <c r="D20" s="305" t="s">
        <v>308</v>
      </c>
      <c r="E20" s="306" t="s">
        <v>832</v>
      </c>
      <c r="F20" s="306" t="s">
        <v>190</v>
      </c>
      <c r="G20" s="857" t="s">
        <v>226</v>
      </c>
      <c r="H20" s="860" t="s">
        <v>190</v>
      </c>
      <c r="I20" s="303" t="s">
        <v>190</v>
      </c>
      <c r="J20" s="861">
        <f>(26+5.7)/9</f>
        <v>3.5222222222222221</v>
      </c>
      <c r="K20" s="998">
        <v>0.13</v>
      </c>
      <c r="L20" s="1225">
        <f>ROUND(J20, 1)</f>
        <v>3.5</v>
      </c>
      <c r="M20" s="135" t="s">
        <v>190</v>
      </c>
      <c r="N20" s="135" t="s">
        <v>190</v>
      </c>
      <c r="O20" s="136">
        <f>ROUNDUP(1/7410*J20,2)</f>
        <v>0.01</v>
      </c>
      <c r="P20" s="137">
        <f>ROUNDUP(J20/4840,2)</f>
        <v>0.01</v>
      </c>
      <c r="Q20" s="1227">
        <f>ROUNDUP(2*0.0027*J20,2)</f>
        <v>0.02</v>
      </c>
      <c r="R20" s="46"/>
      <c r="S20" s="46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7"/>
    </row>
    <row r="21" spans="1:45" ht="15" x14ac:dyDescent="0.25">
      <c r="A21" s="1015"/>
      <c r="B21" s="1019"/>
      <c r="C21" s="132"/>
      <c r="D21" s="305"/>
      <c r="E21" s="306"/>
      <c r="F21" s="306"/>
      <c r="G21" s="857"/>
      <c r="H21" s="860"/>
      <c r="I21" s="303"/>
      <c r="J21" s="304"/>
      <c r="K21" s="133"/>
      <c r="L21" s="134"/>
      <c r="M21" s="135"/>
      <c r="N21" s="135"/>
      <c r="O21" s="136"/>
      <c r="P21" s="137"/>
      <c r="Q21" s="308"/>
      <c r="R21" s="46"/>
      <c r="S21" s="46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7"/>
    </row>
    <row r="22" spans="1:45" ht="15" x14ac:dyDescent="0.25">
      <c r="A22" s="1016" t="s">
        <v>423</v>
      </c>
      <c r="B22" s="991" t="str">
        <f>VLOOKUP(A22,'Sheet Mgr'!$B$2:$I$58,8,0)</f>
        <v>P.32</v>
      </c>
      <c r="C22" s="132" t="s">
        <v>629</v>
      </c>
      <c r="D22" s="305" t="s">
        <v>796</v>
      </c>
      <c r="E22" s="306" t="s">
        <v>833</v>
      </c>
      <c r="F22" s="306" t="s">
        <v>190</v>
      </c>
      <c r="G22" s="857" t="s">
        <v>227</v>
      </c>
      <c r="H22" s="860" t="s">
        <v>190</v>
      </c>
      <c r="I22" s="303" t="s">
        <v>190</v>
      </c>
      <c r="J22" s="861">
        <f>5.7/9</f>
        <v>0.6333333333333333</v>
      </c>
      <c r="K22" s="998">
        <v>0.02</v>
      </c>
      <c r="L22" s="1225">
        <f>ROUND(J22, 1)</f>
        <v>0.6</v>
      </c>
      <c r="M22" s="135" t="s">
        <v>190</v>
      </c>
      <c r="N22" s="135" t="s">
        <v>190</v>
      </c>
      <c r="O22" s="136">
        <f>ROUNDUP(1/7410*J22,2)</f>
        <v>0.01</v>
      </c>
      <c r="P22" s="137">
        <f>ROUNDUP(J22/4840,2)</f>
        <v>0.01</v>
      </c>
      <c r="Q22" s="1227">
        <f>ROUNDUP(2*0.0027*J22,2)</f>
        <v>0.01</v>
      </c>
      <c r="R22" s="46"/>
      <c r="S22" s="46"/>
      <c r="T22" s="12"/>
      <c r="U22" s="12"/>
      <c r="V22" s="12"/>
      <c r="W22" s="12"/>
      <c r="X22" s="12"/>
      <c r="Y22" s="12"/>
      <c r="Z22" s="12"/>
      <c r="AA22" s="12" t="s">
        <v>55</v>
      </c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7"/>
    </row>
    <row r="23" spans="1:45" ht="15" x14ac:dyDescent="0.25">
      <c r="A23" s="1016"/>
      <c r="B23" s="1128"/>
      <c r="C23" s="1129"/>
      <c r="D23" s="1130"/>
      <c r="E23" s="1131"/>
      <c r="F23" s="1131"/>
      <c r="G23" s="1132"/>
      <c r="H23" s="1133"/>
      <c r="I23" s="1134"/>
      <c r="J23" s="1135"/>
      <c r="K23" s="1136"/>
      <c r="L23" s="1137"/>
      <c r="M23" s="1138"/>
      <c r="N23" s="1138"/>
      <c r="O23" s="1139"/>
      <c r="P23" s="1140"/>
      <c r="Q23" s="1141"/>
      <c r="R23" s="46"/>
      <c r="S23" s="46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7"/>
    </row>
    <row r="24" spans="1:45" ht="15" x14ac:dyDescent="0.25">
      <c r="A24" s="990" t="s">
        <v>406</v>
      </c>
      <c r="B24" s="1032" t="str">
        <f>VLOOKUP(A24,'Sheet Mgr'!$B$2:$I$58,8,0)</f>
        <v>P.50</v>
      </c>
      <c r="C24" s="1129" t="s">
        <v>629</v>
      </c>
      <c r="D24" s="1130" t="s">
        <v>856</v>
      </c>
      <c r="E24" s="1131" t="s">
        <v>990</v>
      </c>
      <c r="F24" s="1229" t="s">
        <v>190</v>
      </c>
      <c r="G24" s="1132" t="s">
        <v>227</v>
      </c>
      <c r="H24" s="1133" t="s">
        <v>190</v>
      </c>
      <c r="I24" s="1134" t="s">
        <v>190</v>
      </c>
      <c r="J24" s="1142">
        <f>(63.1+73.3)/9</f>
        <v>15.155555555555557</v>
      </c>
      <c r="K24" s="998">
        <v>0.02</v>
      </c>
      <c r="L24" s="1225">
        <f>ROUND(J24, 1)</f>
        <v>15.2</v>
      </c>
      <c r="M24" s="135">
        <f>ROUND(0.05*L24,0)</f>
        <v>1</v>
      </c>
      <c r="N24" s="135">
        <f>M24</f>
        <v>1</v>
      </c>
      <c r="O24" s="136">
        <f>ROUNDUP(1/7410*J24,2)</f>
        <v>0.01</v>
      </c>
      <c r="P24" s="137">
        <f>ROUNDUP(J24/4840,2)</f>
        <v>0.01</v>
      </c>
      <c r="Q24" s="1227">
        <f>ROUNDUP(2*0.0027*J24,2)</f>
        <v>0.09</v>
      </c>
      <c r="R24" s="46"/>
      <c r="S24" s="46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7"/>
    </row>
    <row r="25" spans="1:45" ht="15" x14ac:dyDescent="0.25">
      <c r="A25" s="1016"/>
      <c r="B25" s="1228"/>
      <c r="C25" s="1129"/>
      <c r="D25" s="1130"/>
      <c r="E25" s="1131"/>
      <c r="F25" s="1229"/>
      <c r="G25" s="1132"/>
      <c r="H25" s="1133"/>
      <c r="I25" s="1134"/>
      <c r="J25" s="1135"/>
      <c r="K25" s="1136"/>
      <c r="L25" s="1137"/>
      <c r="M25" s="1138"/>
      <c r="N25" s="1138"/>
      <c r="O25" s="1139"/>
      <c r="P25" s="1140"/>
      <c r="Q25" s="1141"/>
      <c r="R25" s="46"/>
      <c r="S25" s="46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7"/>
    </row>
    <row r="26" spans="1:45" ht="15" x14ac:dyDescent="0.25">
      <c r="A26" s="990" t="s">
        <v>406</v>
      </c>
      <c r="B26" s="1032" t="str">
        <f>VLOOKUP(A26,'Sheet Mgr'!$B$2:$I$58,8,0)</f>
        <v>P.50</v>
      </c>
      <c r="C26" s="1129" t="s">
        <v>629</v>
      </c>
      <c r="D26" s="196" t="s">
        <v>856</v>
      </c>
      <c r="E26" s="277">
        <v>123105</v>
      </c>
      <c r="F26" s="1219" t="s">
        <v>190</v>
      </c>
      <c r="G26" s="1220" t="s">
        <v>226</v>
      </c>
      <c r="H26" s="1143" t="s">
        <v>190</v>
      </c>
      <c r="I26" s="1144" t="s">
        <v>190</v>
      </c>
      <c r="J26" s="1142">
        <f>(2.1+15.6+20.1)/9</f>
        <v>4.1999999999999993</v>
      </c>
      <c r="K26" s="998">
        <f>ROUND(111/1000*J26,2)</f>
        <v>0.47</v>
      </c>
      <c r="L26" s="134">
        <f>J26</f>
        <v>4.1999999999999993</v>
      </c>
      <c r="M26" s="135" t="s">
        <v>190</v>
      </c>
      <c r="N26" s="135" t="s">
        <v>190</v>
      </c>
      <c r="O26" s="136">
        <f>ROUNDUP(1/7410*J26,2)</f>
        <v>0.01</v>
      </c>
      <c r="P26" s="137">
        <f>ROUNDUP(J26/4840,2)</f>
        <v>0.01</v>
      </c>
      <c r="Q26" s="1227">
        <f>ROUNDUP(2*0.0027*J26,2)</f>
        <v>0.03</v>
      </c>
      <c r="R26" s="46"/>
      <c r="S26" s="46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7"/>
    </row>
    <row r="27" spans="1:45" ht="15.75" thickBot="1" x14ac:dyDescent="0.3">
      <c r="A27" s="1015"/>
      <c r="B27" s="1020"/>
      <c r="C27" s="139"/>
      <c r="D27" s="140"/>
      <c r="E27" s="140"/>
      <c r="F27" s="140"/>
      <c r="G27" s="858"/>
      <c r="H27" s="139"/>
      <c r="I27" s="140"/>
      <c r="J27" s="141"/>
      <c r="K27" s="142"/>
      <c r="L27" s="140"/>
      <c r="M27" s="140"/>
      <c r="N27" s="143"/>
      <c r="O27" s="140"/>
      <c r="P27" s="143"/>
      <c r="Q27" s="141"/>
      <c r="R27" s="18"/>
      <c r="S27" s="18"/>
      <c r="T27" s="12"/>
      <c r="U27" s="12"/>
      <c r="V27" s="12"/>
      <c r="W27" s="12"/>
      <c r="X27" s="12"/>
      <c r="Y27" s="12"/>
      <c r="Z27" s="12"/>
      <c r="AA27" s="12"/>
      <c r="AB27" s="13"/>
      <c r="AC27" s="13"/>
      <c r="AD27" s="13"/>
      <c r="AE27" s="13"/>
      <c r="AF27" s="13"/>
      <c r="AG27" s="12"/>
      <c r="AH27" s="12"/>
      <c r="AI27" s="12"/>
      <c r="AJ27" s="12"/>
      <c r="AK27" s="12"/>
      <c r="AL27" s="12"/>
      <c r="AM27" s="12"/>
      <c r="AN27" s="13"/>
      <c r="AO27" s="13"/>
      <c r="AP27" s="13"/>
      <c r="AQ27" s="13"/>
      <c r="AR27" s="13"/>
      <c r="AS27" s="17"/>
    </row>
    <row r="28" spans="1:45" ht="19.5" customHeight="1" thickBot="1" x14ac:dyDescent="0.25">
      <c r="A28" s="1015"/>
      <c r="B28" s="1473" t="s">
        <v>17</v>
      </c>
      <c r="C28" s="1474"/>
      <c r="D28" s="1474"/>
      <c r="E28" s="1474"/>
      <c r="F28" s="1474"/>
      <c r="G28" s="1474"/>
      <c r="H28" s="1474"/>
      <c r="I28" s="1474"/>
      <c r="J28" s="1475"/>
      <c r="K28" s="310">
        <f>SUM(K7:K27)</f>
        <v>41.640000000000008</v>
      </c>
      <c r="L28" s="309">
        <f t="shared" ref="L28:Q28" si="0">SUM(L7:L27)</f>
        <v>390.65888888888844</v>
      </c>
      <c r="M28" s="309">
        <f t="shared" si="0"/>
        <v>20</v>
      </c>
      <c r="N28" s="309">
        <f t="shared" si="0"/>
        <v>20</v>
      </c>
      <c r="O28" s="311">
        <f t="shared" si="0"/>
        <v>0.14000000000000001</v>
      </c>
      <c r="P28" s="311">
        <f t="shared" si="0"/>
        <v>0.15000000000000002</v>
      </c>
      <c r="Q28" s="862">
        <f t="shared" si="0"/>
        <v>2.1599999999999993</v>
      </c>
      <c r="R28" s="56"/>
      <c r="S28" s="56"/>
      <c r="T28" s="12"/>
      <c r="U28" s="12"/>
      <c r="V28" s="12"/>
      <c r="W28" s="12"/>
      <c r="X28" s="12"/>
      <c r="Y28" s="12"/>
      <c r="Z28" s="12"/>
      <c r="AA28" s="12"/>
      <c r="AB28" s="13"/>
      <c r="AC28" s="13"/>
      <c r="AD28" s="13"/>
      <c r="AE28" s="13"/>
      <c r="AF28" s="13"/>
      <c r="AG28" s="12"/>
      <c r="AH28" s="12"/>
      <c r="AI28" s="12"/>
      <c r="AJ28" s="12"/>
      <c r="AK28" s="12"/>
      <c r="AL28" s="12"/>
      <c r="AM28" s="12"/>
      <c r="AN28" s="13"/>
      <c r="AO28" s="13"/>
      <c r="AP28" s="13"/>
      <c r="AQ28" s="13"/>
      <c r="AR28" s="13"/>
      <c r="AS28" s="17"/>
    </row>
    <row r="29" spans="1:45" x14ac:dyDescent="0.2">
      <c r="D29" s="18"/>
      <c r="E29" s="18"/>
      <c r="F29" s="18"/>
      <c r="G29" s="18"/>
      <c r="H29" s="18"/>
      <c r="I29" s="18"/>
      <c r="J29" s="18"/>
      <c r="K29" s="13"/>
      <c r="L29" s="13"/>
      <c r="M29" s="13"/>
      <c r="N29" s="13"/>
      <c r="O29" s="13"/>
      <c r="P29" s="13"/>
      <c r="Q29" s="13"/>
      <c r="R29" s="13"/>
      <c r="S29" s="13"/>
      <c r="T29" s="12"/>
      <c r="U29" s="12"/>
      <c r="V29" s="12"/>
      <c r="W29" s="12"/>
      <c r="X29" s="12"/>
      <c r="Y29" s="12"/>
      <c r="Z29" s="12"/>
      <c r="AA29" s="12"/>
      <c r="AB29" s="13"/>
      <c r="AC29" s="13"/>
      <c r="AD29" s="13"/>
      <c r="AE29" s="13"/>
      <c r="AF29" s="13"/>
      <c r="AG29" s="12"/>
      <c r="AH29" s="12"/>
      <c r="AI29" s="12"/>
      <c r="AJ29" s="12"/>
      <c r="AK29" s="12"/>
      <c r="AL29" s="12"/>
      <c r="AM29" s="12"/>
      <c r="AN29" s="13"/>
      <c r="AO29" s="13"/>
      <c r="AP29" s="13"/>
      <c r="AQ29" s="13"/>
      <c r="AR29" s="13"/>
      <c r="AS29" s="13"/>
    </row>
    <row r="30" spans="1:45" x14ac:dyDescent="0.2">
      <c r="D30" s="13"/>
      <c r="E30" s="18"/>
      <c r="F30" s="18"/>
      <c r="G30" s="18"/>
      <c r="H30" s="18"/>
      <c r="I30" s="18"/>
      <c r="J30" s="18"/>
      <c r="K30" s="13"/>
      <c r="L30" s="13"/>
      <c r="M30" s="13"/>
      <c r="N30" s="13"/>
      <c r="O30" s="13"/>
      <c r="P30" s="13"/>
      <c r="Q30" s="13"/>
      <c r="R30" s="13"/>
      <c r="S30" s="13"/>
      <c r="T30" s="12"/>
      <c r="U30" s="12"/>
      <c r="V30" s="12"/>
      <c r="W30" s="12"/>
      <c r="X30" s="12"/>
      <c r="Y30" s="12"/>
      <c r="Z30" s="12"/>
      <c r="AA30" s="12"/>
      <c r="AB30" s="13"/>
      <c r="AC30" s="13"/>
      <c r="AD30" s="13"/>
      <c r="AE30" s="13"/>
      <c r="AF30" s="13"/>
      <c r="AG30" s="12"/>
      <c r="AH30" s="12"/>
      <c r="AI30" s="12"/>
      <c r="AJ30" s="12"/>
      <c r="AK30" s="12"/>
      <c r="AL30" s="12"/>
      <c r="AM30" s="12"/>
      <c r="AN30" s="13"/>
      <c r="AO30" s="13"/>
      <c r="AP30" s="13"/>
      <c r="AQ30" s="13"/>
      <c r="AR30" s="13"/>
      <c r="AS30" s="13"/>
    </row>
    <row r="31" spans="1:45" x14ac:dyDescent="0.2">
      <c r="D31" s="13"/>
      <c r="E31" s="18"/>
      <c r="F31" s="18"/>
      <c r="G31" s="18"/>
      <c r="H31" s="18"/>
      <c r="I31" s="18"/>
      <c r="J31" s="18"/>
      <c r="K31" s="13"/>
      <c r="L31" s="13"/>
      <c r="M31" s="13"/>
      <c r="N31" s="13"/>
      <c r="O31" s="13"/>
      <c r="P31" s="13"/>
      <c r="Q31" s="13"/>
      <c r="R31" s="13"/>
      <c r="S31" s="13"/>
      <c r="T31" s="12"/>
      <c r="U31" s="12"/>
      <c r="V31" s="12"/>
      <c r="W31" s="12"/>
      <c r="X31" s="12"/>
      <c r="Y31" s="12"/>
      <c r="Z31" s="12"/>
      <c r="AA31" s="12"/>
      <c r="AB31" s="13"/>
      <c r="AC31" s="13"/>
      <c r="AD31" s="13"/>
      <c r="AE31" s="13"/>
      <c r="AF31" s="13"/>
      <c r="AG31" s="12"/>
      <c r="AH31" s="12"/>
      <c r="AI31" s="12"/>
      <c r="AJ31" s="12"/>
      <c r="AK31" s="12"/>
      <c r="AL31" s="12"/>
      <c r="AM31" s="12"/>
      <c r="AN31" s="13"/>
      <c r="AO31" s="13"/>
      <c r="AP31" s="13"/>
      <c r="AQ31" s="13"/>
      <c r="AR31" s="13"/>
      <c r="AS31" s="13"/>
    </row>
    <row r="32" spans="1:45" x14ac:dyDescent="0.2">
      <c r="D32" s="18"/>
      <c r="E32" s="18"/>
      <c r="F32" s="18"/>
      <c r="G32" s="18"/>
      <c r="H32" s="18"/>
      <c r="I32" s="18"/>
      <c r="J32" s="18"/>
      <c r="K32" s="13"/>
      <c r="L32" s="13"/>
      <c r="M32" s="13"/>
      <c r="N32" s="13"/>
      <c r="O32" s="13"/>
      <c r="P32" s="13"/>
      <c r="Q32" s="13"/>
      <c r="R32" s="13"/>
      <c r="S32" s="13"/>
      <c r="T32" s="12"/>
      <c r="U32" s="12"/>
      <c r="V32" s="12"/>
      <c r="W32" s="12"/>
      <c r="X32" s="12"/>
      <c r="Y32" s="12"/>
      <c r="Z32" s="12"/>
      <c r="AA32" s="12"/>
      <c r="AB32" s="13"/>
      <c r="AC32" s="13"/>
      <c r="AD32" s="13"/>
      <c r="AE32" s="13"/>
      <c r="AF32" s="13"/>
      <c r="AG32" s="12"/>
      <c r="AH32" s="12"/>
      <c r="AI32" s="12"/>
      <c r="AJ32" s="12"/>
      <c r="AK32" s="12"/>
      <c r="AL32" s="12"/>
      <c r="AM32" s="12"/>
      <c r="AN32" s="13"/>
      <c r="AO32" s="13"/>
      <c r="AP32" s="13"/>
      <c r="AQ32" s="13"/>
      <c r="AR32" s="13"/>
      <c r="AS32" s="13"/>
    </row>
    <row r="33" spans="4:45" x14ac:dyDescent="0.2">
      <c r="D33" s="18"/>
      <c r="E33" s="18"/>
      <c r="F33" s="18"/>
      <c r="G33" s="18"/>
      <c r="H33" s="18"/>
      <c r="I33" s="18"/>
      <c r="J33" s="18"/>
      <c r="K33" s="13"/>
      <c r="T33" s="12"/>
      <c r="U33" s="12"/>
      <c r="V33" s="12"/>
      <c r="W33" s="12"/>
      <c r="X33" s="12"/>
      <c r="Y33" s="12"/>
      <c r="Z33" s="12"/>
      <c r="AA33" s="12"/>
      <c r="AB33" s="13"/>
      <c r="AC33" s="13"/>
      <c r="AD33" s="13"/>
      <c r="AE33" s="13"/>
      <c r="AF33" s="13"/>
      <c r="AG33" s="12"/>
      <c r="AH33" s="12"/>
      <c r="AI33" s="12"/>
      <c r="AJ33" s="12"/>
      <c r="AK33" s="12"/>
      <c r="AL33" s="12"/>
      <c r="AM33" s="12"/>
      <c r="AN33" s="13"/>
      <c r="AO33" s="13"/>
      <c r="AP33" s="13"/>
      <c r="AQ33" s="13"/>
      <c r="AR33" s="13"/>
      <c r="AS33" s="13"/>
    </row>
    <row r="34" spans="4:45" x14ac:dyDescent="0.2">
      <c r="D34" s="13"/>
      <c r="E34" s="18"/>
      <c r="F34" s="18"/>
      <c r="G34" s="18"/>
      <c r="H34" s="18"/>
      <c r="I34" s="18"/>
      <c r="J34" s="18"/>
      <c r="K34" s="13"/>
      <c r="T34" s="12"/>
      <c r="U34" s="12"/>
      <c r="V34" s="12"/>
      <c r="W34" s="12"/>
      <c r="X34" s="12"/>
      <c r="Y34" s="12"/>
      <c r="Z34" s="12"/>
      <c r="AA34" s="12"/>
      <c r="AB34" s="13"/>
      <c r="AC34" s="13"/>
      <c r="AD34" s="13"/>
      <c r="AE34" s="13"/>
      <c r="AF34" s="13"/>
      <c r="AG34" s="12"/>
      <c r="AH34" s="12"/>
      <c r="AI34" s="12"/>
      <c r="AJ34" s="12"/>
      <c r="AK34" s="12"/>
      <c r="AL34" s="12"/>
      <c r="AM34" s="12"/>
      <c r="AN34" s="13"/>
      <c r="AO34" s="13"/>
      <c r="AP34" s="13"/>
      <c r="AQ34" s="13"/>
      <c r="AR34" s="13"/>
      <c r="AS34" s="13"/>
    </row>
    <row r="35" spans="4:45" x14ac:dyDescent="0.2">
      <c r="D35" s="13"/>
      <c r="E35" s="18"/>
      <c r="F35" s="18"/>
      <c r="G35" s="18"/>
      <c r="H35" s="18"/>
      <c r="I35" s="18"/>
      <c r="J35" s="18"/>
      <c r="K35" s="13"/>
      <c r="T35" s="12"/>
      <c r="U35" s="12"/>
      <c r="V35" s="12"/>
      <c r="W35" s="12"/>
      <c r="X35" s="12"/>
      <c r="Y35" s="12"/>
      <c r="Z35" s="12"/>
      <c r="AA35" s="12"/>
      <c r="AB35" s="13"/>
      <c r="AC35" s="13"/>
      <c r="AD35" s="13"/>
      <c r="AE35" s="13"/>
      <c r="AF35" s="13"/>
      <c r="AG35" s="12"/>
      <c r="AH35" s="12"/>
      <c r="AI35" s="12"/>
      <c r="AJ35" s="12"/>
      <c r="AK35" s="12"/>
      <c r="AL35" s="12"/>
      <c r="AM35" s="12"/>
      <c r="AN35" s="13"/>
      <c r="AO35" s="13"/>
      <c r="AP35" s="13"/>
      <c r="AQ35" s="13"/>
      <c r="AR35" s="13"/>
      <c r="AS35" s="13"/>
    </row>
    <row r="36" spans="4:45" x14ac:dyDescent="0.2">
      <c r="D36" s="18"/>
      <c r="E36" s="18"/>
      <c r="F36" s="18"/>
      <c r="G36" s="18"/>
      <c r="H36" s="18"/>
      <c r="I36" s="18"/>
      <c r="J36" s="18"/>
      <c r="K36" s="13"/>
      <c r="T36" s="12"/>
      <c r="U36" s="12"/>
      <c r="V36" s="12"/>
      <c r="W36" s="12"/>
      <c r="X36" s="12"/>
      <c r="Y36" s="12"/>
      <c r="Z36" s="12"/>
      <c r="AA36" s="12"/>
      <c r="AB36" s="13"/>
      <c r="AC36" s="13"/>
      <c r="AD36" s="13"/>
      <c r="AE36" s="13"/>
      <c r="AF36" s="13"/>
      <c r="AG36" s="12"/>
      <c r="AH36" s="12"/>
      <c r="AI36" s="12"/>
      <c r="AJ36" s="12"/>
      <c r="AK36" s="12"/>
      <c r="AL36" s="12"/>
      <c r="AM36" s="12"/>
      <c r="AN36" s="13"/>
      <c r="AO36" s="13"/>
      <c r="AP36" s="13"/>
      <c r="AQ36" s="13"/>
      <c r="AR36" s="13"/>
      <c r="AS36" s="13"/>
    </row>
    <row r="37" spans="4:45" x14ac:dyDescent="0.2">
      <c r="D37" s="18"/>
      <c r="E37" s="18"/>
      <c r="F37" s="18"/>
      <c r="G37" s="18"/>
      <c r="H37" s="18"/>
      <c r="I37" s="18"/>
      <c r="J37" s="18"/>
      <c r="K37" s="13"/>
      <c r="T37" s="12"/>
      <c r="U37" s="12"/>
      <c r="V37" s="12"/>
      <c r="W37" s="12"/>
      <c r="X37" s="12"/>
      <c r="Y37" s="12"/>
      <c r="Z37" s="12"/>
      <c r="AA37" s="12"/>
      <c r="AB37" s="13"/>
      <c r="AC37" s="13"/>
      <c r="AD37" s="13"/>
      <c r="AE37" s="13"/>
      <c r="AF37" s="13"/>
      <c r="AG37" s="12"/>
      <c r="AH37" s="12"/>
      <c r="AI37" s="12"/>
      <c r="AJ37" s="12"/>
      <c r="AK37" s="12"/>
      <c r="AL37" s="12"/>
      <c r="AM37" s="12"/>
      <c r="AN37" s="13"/>
      <c r="AO37" s="13"/>
      <c r="AP37" s="13"/>
      <c r="AQ37" s="13"/>
      <c r="AR37" s="13"/>
      <c r="AS37" s="13"/>
    </row>
    <row r="38" spans="4:45" x14ac:dyDescent="0.2">
      <c r="D38" s="13"/>
      <c r="E38" s="18"/>
      <c r="F38" s="18"/>
      <c r="G38" s="18"/>
      <c r="H38" s="18"/>
      <c r="I38" s="18"/>
      <c r="J38" s="18"/>
      <c r="K38" s="13"/>
      <c r="T38" s="12"/>
      <c r="U38" s="12"/>
      <c r="V38" s="12"/>
      <c r="W38" s="12"/>
      <c r="X38" s="12"/>
      <c r="Y38" s="12"/>
      <c r="Z38" s="12"/>
      <c r="AA38" s="12"/>
      <c r="AB38" s="13"/>
      <c r="AC38" s="13"/>
      <c r="AD38" s="13"/>
      <c r="AE38" s="13"/>
      <c r="AF38" s="13"/>
      <c r="AG38" s="12"/>
      <c r="AH38" s="12"/>
      <c r="AI38" s="12"/>
      <c r="AJ38" s="12"/>
      <c r="AK38" s="12"/>
      <c r="AL38" s="12"/>
      <c r="AM38" s="12"/>
      <c r="AN38" s="13"/>
      <c r="AO38" s="13"/>
      <c r="AP38" s="13"/>
      <c r="AQ38" s="13"/>
      <c r="AR38" s="13"/>
      <c r="AS38" s="13"/>
    </row>
    <row r="39" spans="4:45" x14ac:dyDescent="0.2">
      <c r="D39" s="18"/>
      <c r="E39" s="18"/>
      <c r="F39" s="18"/>
      <c r="G39" s="18"/>
      <c r="H39" s="18"/>
      <c r="I39" s="18"/>
      <c r="J39" s="18"/>
      <c r="K39" s="13"/>
      <c r="T39" s="12"/>
      <c r="U39" s="12"/>
      <c r="V39" s="12"/>
      <c r="W39" s="12"/>
      <c r="X39" s="12"/>
      <c r="Y39" s="12"/>
      <c r="Z39" s="12"/>
      <c r="AA39" s="12"/>
      <c r="AB39" s="13"/>
      <c r="AC39" s="13"/>
      <c r="AD39" s="13"/>
      <c r="AE39" s="13"/>
      <c r="AF39" s="13"/>
      <c r="AG39" s="12"/>
      <c r="AH39" s="12"/>
      <c r="AI39" s="12"/>
      <c r="AJ39" s="12"/>
      <c r="AK39" s="12"/>
      <c r="AL39" s="12"/>
      <c r="AM39" s="12"/>
      <c r="AN39" s="13"/>
      <c r="AO39" s="13"/>
      <c r="AP39" s="13"/>
      <c r="AQ39" s="13"/>
      <c r="AR39" s="13"/>
      <c r="AS39" s="13"/>
    </row>
    <row r="40" spans="4:45" x14ac:dyDescent="0.2">
      <c r="D40" s="13"/>
      <c r="E40" s="18"/>
      <c r="F40" s="18"/>
      <c r="G40" s="18"/>
      <c r="H40" s="18"/>
      <c r="I40" s="18"/>
      <c r="J40" s="18"/>
      <c r="K40" s="13"/>
      <c r="T40" s="12"/>
      <c r="U40" s="12"/>
      <c r="V40" s="12"/>
      <c r="W40" s="12"/>
      <c r="X40" s="12"/>
      <c r="Y40" s="12"/>
      <c r="Z40" s="12"/>
      <c r="AA40" s="12"/>
      <c r="AB40" s="13"/>
      <c r="AC40" s="13"/>
      <c r="AD40" s="13"/>
      <c r="AE40" s="13"/>
      <c r="AF40" s="13"/>
      <c r="AG40" s="12"/>
      <c r="AH40" s="12"/>
      <c r="AI40" s="12"/>
      <c r="AJ40" s="12"/>
      <c r="AK40" s="12"/>
      <c r="AL40" s="12"/>
      <c r="AM40" s="12"/>
      <c r="AN40" s="13"/>
      <c r="AO40" s="13"/>
      <c r="AP40" s="13"/>
      <c r="AQ40" s="13"/>
      <c r="AR40" s="13"/>
      <c r="AS40" s="13"/>
    </row>
    <row r="41" spans="4:45" x14ac:dyDescent="0.2">
      <c r="D41" s="13"/>
      <c r="E41" s="18"/>
      <c r="F41" s="18"/>
      <c r="G41" s="18"/>
      <c r="H41" s="18"/>
      <c r="I41" s="18"/>
      <c r="J41" s="18"/>
      <c r="K41" s="13"/>
      <c r="L41" s="13"/>
      <c r="M41" s="13"/>
      <c r="N41" s="13"/>
      <c r="O41" s="13"/>
      <c r="P41" s="13"/>
      <c r="Q41" s="13"/>
      <c r="R41" s="13"/>
      <c r="S41" s="13"/>
      <c r="T41" s="12"/>
      <c r="U41" s="12"/>
      <c r="V41" s="12"/>
      <c r="W41" s="12"/>
      <c r="X41" s="12"/>
      <c r="Y41" s="12"/>
      <c r="Z41" s="12"/>
      <c r="AA41" s="12"/>
      <c r="AB41" s="13"/>
      <c r="AC41" s="13"/>
      <c r="AD41" s="13"/>
      <c r="AE41" s="13"/>
      <c r="AF41" s="13"/>
      <c r="AG41" s="12"/>
      <c r="AH41" s="12"/>
      <c r="AI41" s="12"/>
      <c r="AJ41" s="12"/>
      <c r="AK41" s="12"/>
      <c r="AL41" s="12"/>
      <c r="AM41" s="12"/>
      <c r="AN41" s="13"/>
      <c r="AO41" s="13"/>
      <c r="AP41" s="13"/>
      <c r="AQ41" s="13"/>
      <c r="AR41" s="13"/>
      <c r="AS41" s="13"/>
    </row>
    <row r="42" spans="4:45" x14ac:dyDescent="0.2">
      <c r="D42" s="18"/>
      <c r="E42" s="18"/>
      <c r="F42" s="18"/>
      <c r="G42" s="18"/>
      <c r="H42" s="18"/>
      <c r="I42" s="18"/>
      <c r="J42" s="18"/>
      <c r="K42" s="13"/>
      <c r="L42" s="13"/>
      <c r="M42" s="13"/>
      <c r="N42" s="13"/>
      <c r="O42" s="13"/>
      <c r="P42" s="13"/>
      <c r="Q42" s="13"/>
      <c r="R42" s="13"/>
      <c r="S42" s="13"/>
      <c r="T42" s="12"/>
      <c r="U42" s="12"/>
      <c r="V42" s="12"/>
      <c r="W42" s="12"/>
      <c r="X42" s="12"/>
      <c r="Y42" s="12"/>
      <c r="Z42" s="12"/>
      <c r="AA42" s="12"/>
      <c r="AB42" s="13"/>
      <c r="AC42" s="13"/>
      <c r="AD42" s="13"/>
      <c r="AE42" s="13"/>
      <c r="AF42" s="13"/>
      <c r="AG42" s="12"/>
      <c r="AH42" s="12"/>
      <c r="AI42" s="12"/>
      <c r="AJ42" s="12"/>
      <c r="AK42" s="12"/>
      <c r="AL42" s="12"/>
      <c r="AM42" s="12"/>
      <c r="AN42" s="13"/>
      <c r="AO42" s="13"/>
      <c r="AP42" s="13"/>
      <c r="AQ42" s="13"/>
      <c r="AR42" s="13"/>
      <c r="AS42" s="13"/>
    </row>
    <row r="43" spans="4:45" x14ac:dyDescent="0.2">
      <c r="D43" s="18"/>
      <c r="E43" s="18"/>
      <c r="F43" s="18"/>
      <c r="G43" s="18"/>
      <c r="H43" s="18"/>
      <c r="I43" s="18"/>
      <c r="J43" s="18"/>
      <c r="K43" s="13"/>
      <c r="L43" s="13"/>
      <c r="M43" s="13"/>
      <c r="N43" s="13"/>
      <c r="O43" s="13"/>
      <c r="P43" s="13"/>
      <c r="Q43" s="13"/>
      <c r="R43" s="13"/>
      <c r="S43" s="13"/>
      <c r="T43" s="12"/>
      <c r="U43" s="12"/>
      <c r="V43" s="12"/>
      <c r="W43" s="12"/>
      <c r="X43" s="12"/>
      <c r="Y43" s="12"/>
      <c r="Z43" s="12"/>
      <c r="AA43" s="12"/>
      <c r="AB43" s="13"/>
      <c r="AC43" s="13"/>
      <c r="AD43" s="13"/>
      <c r="AE43" s="13"/>
      <c r="AF43" s="13"/>
      <c r="AG43" s="12"/>
      <c r="AH43" s="12"/>
      <c r="AI43" s="12"/>
      <c r="AJ43" s="12"/>
      <c r="AK43" s="12"/>
      <c r="AL43" s="12"/>
      <c r="AM43" s="12"/>
      <c r="AN43" s="13"/>
      <c r="AO43" s="13"/>
      <c r="AP43" s="13"/>
      <c r="AQ43" s="13"/>
      <c r="AR43" s="13"/>
      <c r="AS43" s="13"/>
    </row>
    <row r="44" spans="4:45" x14ac:dyDescent="0.2">
      <c r="D44" s="18"/>
      <c r="E44" s="18"/>
      <c r="F44" s="18"/>
      <c r="G44" s="18"/>
      <c r="H44" s="18"/>
      <c r="I44" s="18"/>
      <c r="J44" s="18"/>
    </row>
    <row r="45" spans="4:45" x14ac:dyDescent="0.2">
      <c r="D45" s="13"/>
      <c r="E45" s="18"/>
      <c r="F45" s="18"/>
      <c r="G45" s="18"/>
      <c r="H45" s="18"/>
      <c r="I45" s="18"/>
      <c r="J45" s="18"/>
    </row>
    <row r="46" spans="4:45" x14ac:dyDescent="0.2">
      <c r="D46" s="13"/>
      <c r="E46" s="18"/>
      <c r="F46" s="18"/>
      <c r="G46" s="18"/>
      <c r="H46" s="18"/>
      <c r="I46" s="18"/>
      <c r="J46" s="18"/>
    </row>
    <row r="47" spans="4:45" x14ac:dyDescent="0.2">
      <c r="D47" s="18"/>
      <c r="E47" s="18"/>
      <c r="F47" s="18"/>
      <c r="G47" s="18"/>
      <c r="H47" s="18"/>
      <c r="I47" s="18"/>
      <c r="J47" s="18"/>
    </row>
    <row r="48" spans="4:45" x14ac:dyDescent="0.2">
      <c r="D48" s="18"/>
      <c r="E48" s="18"/>
      <c r="F48" s="18"/>
      <c r="G48" s="18"/>
      <c r="H48" s="18"/>
      <c r="I48" s="18"/>
      <c r="J48" s="18"/>
    </row>
    <row r="49" spans="4:10" x14ac:dyDescent="0.2">
      <c r="D49" s="13"/>
      <c r="E49" s="18"/>
      <c r="F49" s="18"/>
      <c r="G49" s="18"/>
      <c r="H49" s="18"/>
      <c r="I49" s="18"/>
      <c r="J49" s="18"/>
    </row>
    <row r="50" spans="4:10" x14ac:dyDescent="0.2">
      <c r="D50" s="13"/>
      <c r="E50" s="18"/>
      <c r="F50" s="18"/>
      <c r="G50" s="18"/>
      <c r="H50" s="18"/>
      <c r="I50" s="18"/>
      <c r="J50" s="18"/>
    </row>
    <row r="52" spans="4:10" x14ac:dyDescent="0.2">
      <c r="D52" s="13"/>
      <c r="E52" s="18"/>
      <c r="F52" s="18"/>
      <c r="G52" s="18"/>
      <c r="H52" s="18"/>
      <c r="I52" s="18"/>
      <c r="J52" s="18"/>
    </row>
  </sheetData>
  <mergeCells count="17">
    <mergeCell ref="B2:B6"/>
    <mergeCell ref="B28:J28"/>
    <mergeCell ref="D3:D5"/>
    <mergeCell ref="K3:K4"/>
    <mergeCell ref="L3:L4"/>
    <mergeCell ref="M3:M4"/>
    <mergeCell ref="N3:N4"/>
    <mergeCell ref="O3:O4"/>
    <mergeCell ref="C1:G1"/>
    <mergeCell ref="C3:C5"/>
    <mergeCell ref="H1:J1"/>
    <mergeCell ref="K1:Q1"/>
    <mergeCell ref="H2:H5"/>
    <mergeCell ref="I2:I5"/>
    <mergeCell ref="J2:J5"/>
    <mergeCell ref="P3:P4"/>
    <mergeCell ref="Q3:Q4"/>
  </mergeCells>
  <pageMargins left="0.7" right="0.7" top="0.75" bottom="0.75" header="0.3" footer="0.3"/>
  <pageSetup scale="38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857DB-6E72-4A27-B0A2-1B11D71446AA}">
  <sheetPr>
    <tabColor rgb="FF00B050"/>
  </sheetPr>
  <dimension ref="A1:Q49"/>
  <sheetViews>
    <sheetView topLeftCell="A10" zoomScaleNormal="100" workbookViewId="0">
      <selection activeCell="O41" sqref="O41"/>
    </sheetView>
  </sheetViews>
  <sheetFormatPr defaultRowHeight="15" x14ac:dyDescent="0.25"/>
  <cols>
    <col min="1" max="1" width="13.5703125" bestFit="1" customWidth="1"/>
    <col min="3" max="3" width="34.5703125" customWidth="1"/>
    <col min="4" max="5" width="5.7109375" style="1" customWidth="1"/>
    <col min="6" max="9" width="5.7109375" customWidth="1"/>
    <col min="10" max="10" width="11.42578125" customWidth="1"/>
    <col min="11" max="11" width="5.7109375" customWidth="1"/>
    <col min="12" max="12" width="14.28515625" customWidth="1"/>
    <col min="13" max="13" width="12.28515625" customWidth="1"/>
    <col min="14" max="14" width="8.42578125" customWidth="1"/>
    <col min="15" max="15" width="12" customWidth="1"/>
  </cols>
  <sheetData>
    <row r="1" spans="1:15" ht="24.75" customHeight="1" thickBot="1" x14ac:dyDescent="0.3">
      <c r="B1" s="774"/>
      <c r="C1" s="1387" t="s">
        <v>135</v>
      </c>
      <c r="D1" s="1388"/>
      <c r="E1" s="1388"/>
      <c r="F1" s="1388"/>
      <c r="G1" s="1388"/>
      <c r="H1" s="1388"/>
      <c r="I1" s="1388"/>
      <c r="J1" s="1389"/>
      <c r="K1" s="381"/>
      <c r="L1" s="1388" t="s">
        <v>10</v>
      </c>
      <c r="M1" s="1388"/>
      <c r="N1" s="1388"/>
      <c r="O1" s="1389"/>
    </row>
    <row r="2" spans="1:15" ht="12.75" customHeight="1" x14ac:dyDescent="0.25">
      <c r="B2" s="1313" t="s">
        <v>828</v>
      </c>
      <c r="C2" s="1480" t="s">
        <v>289</v>
      </c>
      <c r="D2" s="1483" t="s">
        <v>135</v>
      </c>
      <c r="E2" s="1398" t="s">
        <v>94</v>
      </c>
      <c r="F2" s="1398" t="s">
        <v>51</v>
      </c>
      <c r="G2" s="1398" t="s">
        <v>195</v>
      </c>
      <c r="H2" s="1398" t="s">
        <v>127</v>
      </c>
      <c r="I2" s="1398" t="s">
        <v>92</v>
      </c>
      <c r="J2" s="1400" t="s">
        <v>178</v>
      </c>
      <c r="K2" s="1489" t="s">
        <v>147</v>
      </c>
      <c r="L2" s="290" t="s">
        <v>818</v>
      </c>
      <c r="M2" s="290" t="s">
        <v>185</v>
      </c>
      <c r="N2" s="1492" t="s">
        <v>344</v>
      </c>
      <c r="O2" s="1493"/>
    </row>
    <row r="3" spans="1:15" ht="19.5" customHeight="1" x14ac:dyDescent="0.25">
      <c r="B3" s="1313"/>
      <c r="C3" s="1481"/>
      <c r="D3" s="1484"/>
      <c r="E3" s="1396"/>
      <c r="F3" s="1396"/>
      <c r="G3" s="1396"/>
      <c r="H3" s="1396"/>
      <c r="I3" s="1396"/>
      <c r="J3" s="1401"/>
      <c r="K3" s="1490"/>
      <c r="L3" s="1358" t="s">
        <v>817</v>
      </c>
      <c r="M3" s="1358" t="s">
        <v>9</v>
      </c>
      <c r="N3" s="1485" t="s">
        <v>345</v>
      </c>
      <c r="O3" s="1486"/>
    </row>
    <row r="4" spans="1:15" ht="12.75" customHeight="1" x14ac:dyDescent="0.25">
      <c r="B4" s="1313"/>
      <c r="C4" s="1481"/>
      <c r="D4" s="1484"/>
      <c r="E4" s="1396"/>
      <c r="F4" s="1396"/>
      <c r="G4" s="1396"/>
      <c r="H4" s="1396"/>
      <c r="I4" s="1396"/>
      <c r="J4" s="1401"/>
      <c r="K4" s="1490"/>
      <c r="L4" s="1359"/>
      <c r="M4" s="1359"/>
      <c r="N4" s="1487"/>
      <c r="O4" s="1488"/>
    </row>
    <row r="5" spans="1:15" ht="12.75" customHeight="1" x14ac:dyDescent="0.25">
      <c r="B5" s="1313"/>
      <c r="C5" s="1481"/>
      <c r="D5" s="1484"/>
      <c r="E5" s="1396"/>
      <c r="F5" s="1396"/>
      <c r="G5" s="1396"/>
      <c r="H5" s="1396"/>
      <c r="I5" s="1396"/>
      <c r="J5" s="1401"/>
      <c r="K5" s="1490"/>
      <c r="L5" s="1359"/>
      <c r="M5" s="1359"/>
      <c r="N5" s="1487"/>
      <c r="O5" s="1488"/>
    </row>
    <row r="6" spans="1:15" ht="12.75" customHeight="1" x14ac:dyDescent="0.25">
      <c r="B6" s="1313"/>
      <c r="C6" s="1481"/>
      <c r="D6" s="1484"/>
      <c r="E6" s="1396"/>
      <c r="F6" s="1396"/>
      <c r="G6" s="1396"/>
      <c r="H6" s="1396"/>
      <c r="I6" s="1396"/>
      <c r="J6" s="1401"/>
      <c r="K6" s="1490"/>
      <c r="L6" s="1359"/>
      <c r="M6" s="1359"/>
      <c r="N6" s="1487"/>
      <c r="O6" s="1488"/>
    </row>
    <row r="7" spans="1:15" ht="12.75" customHeight="1" x14ac:dyDescent="0.25">
      <c r="B7" s="1313"/>
      <c r="C7" s="1481"/>
      <c r="D7" s="1484"/>
      <c r="E7" s="1396"/>
      <c r="F7" s="1396"/>
      <c r="G7" s="1396"/>
      <c r="H7" s="1396"/>
      <c r="I7" s="1396"/>
      <c r="J7" s="1401"/>
      <c r="K7" s="1490"/>
      <c r="L7" s="1359"/>
      <c r="M7" s="1359"/>
      <c r="N7" s="1368" t="s">
        <v>137</v>
      </c>
      <c r="O7" s="521"/>
    </row>
    <row r="8" spans="1:15" ht="12.75" customHeight="1" x14ac:dyDescent="0.25">
      <c r="B8" s="1313"/>
      <c r="C8" s="1481"/>
      <c r="D8" s="1484"/>
      <c r="E8" s="1396"/>
      <c r="F8" s="1396"/>
      <c r="G8" s="1396"/>
      <c r="H8" s="1396"/>
      <c r="I8" s="1396"/>
      <c r="J8" s="1401"/>
      <c r="K8" s="1490"/>
      <c r="L8" s="1359"/>
      <c r="M8" s="1359"/>
      <c r="N8" s="1369"/>
      <c r="O8" s="521"/>
    </row>
    <row r="9" spans="1:15" ht="12.75" customHeight="1" x14ac:dyDescent="0.25">
      <c r="B9" s="1313"/>
      <c r="C9" s="1481"/>
      <c r="D9" s="1484"/>
      <c r="E9" s="1396"/>
      <c r="F9" s="1396"/>
      <c r="G9" s="1396"/>
      <c r="H9" s="1396"/>
      <c r="I9" s="1396"/>
      <c r="J9" s="1401"/>
      <c r="K9" s="1491"/>
      <c r="L9" s="1360"/>
      <c r="M9" s="1360"/>
      <c r="N9" s="1370"/>
      <c r="O9" s="522"/>
    </row>
    <row r="10" spans="1:15" ht="12.75" customHeight="1" thickBot="1" x14ac:dyDescent="0.3">
      <c r="B10" s="1314"/>
      <c r="C10" s="1482"/>
      <c r="D10" s="1484"/>
      <c r="E10" s="1396"/>
      <c r="F10" s="1396"/>
      <c r="G10" s="1396"/>
      <c r="H10" s="1396"/>
      <c r="I10" s="1396"/>
      <c r="J10" s="1401"/>
      <c r="K10" s="383" t="s">
        <v>7</v>
      </c>
      <c r="L10" s="100" t="s">
        <v>7</v>
      </c>
      <c r="M10" s="102" t="s">
        <v>6</v>
      </c>
      <c r="N10" s="103" t="s">
        <v>148</v>
      </c>
      <c r="O10" s="272" t="s">
        <v>8</v>
      </c>
    </row>
    <row r="11" spans="1:15" ht="15" customHeight="1" x14ac:dyDescent="0.25">
      <c r="B11" s="989"/>
      <c r="C11" s="278"/>
      <c r="D11" s="475"/>
      <c r="E11" s="475"/>
      <c r="F11" s="475"/>
      <c r="G11" s="475"/>
      <c r="H11" s="475"/>
      <c r="I11" s="475"/>
      <c r="J11" s="476"/>
      <c r="K11" s="382"/>
      <c r="L11" s="104"/>
      <c r="M11" s="105"/>
      <c r="N11" s="106"/>
      <c r="O11" s="268"/>
    </row>
    <row r="12" spans="1:15" ht="15" customHeight="1" x14ac:dyDescent="0.25">
      <c r="A12" t="s">
        <v>421</v>
      </c>
      <c r="B12" s="980" t="str">
        <f>VLOOKUP(A12,'Sheet Mgr'!$B$2:$I$58,8,0)</f>
        <v>P.30</v>
      </c>
      <c r="C12" s="637" t="s">
        <v>300</v>
      </c>
      <c r="D12" s="392">
        <v>1</v>
      </c>
      <c r="E12" s="392" t="s">
        <v>191</v>
      </c>
      <c r="F12" s="392">
        <v>41</v>
      </c>
      <c r="G12" s="392">
        <v>1</v>
      </c>
      <c r="H12" s="392" t="s">
        <v>301</v>
      </c>
      <c r="I12" s="392" t="s">
        <v>227</v>
      </c>
      <c r="J12" s="955">
        <v>121525</v>
      </c>
      <c r="K12" s="632">
        <v>252</v>
      </c>
      <c r="L12" s="631">
        <f>K12</f>
        <v>252</v>
      </c>
      <c r="M12" s="393">
        <f>ROUNDUP(0.085*L12,0)</f>
        <v>22</v>
      </c>
      <c r="N12" s="633">
        <v>1.5</v>
      </c>
      <c r="O12" s="414">
        <f>ROUNDUP(N12/12/3*L12,0)</f>
        <v>11</v>
      </c>
    </row>
    <row r="13" spans="1:15" ht="15" customHeight="1" x14ac:dyDescent="0.25">
      <c r="A13" t="s">
        <v>421</v>
      </c>
      <c r="B13" s="980" t="str">
        <f>VLOOKUP(A13,'Sheet Mgr'!$B$2:$I$58,8,0)</f>
        <v>P.30</v>
      </c>
      <c r="C13" s="636" t="s">
        <v>306</v>
      </c>
      <c r="D13" s="392">
        <v>1</v>
      </c>
      <c r="E13" s="392" t="s">
        <v>191</v>
      </c>
      <c r="F13" s="392">
        <v>41</v>
      </c>
      <c r="G13" s="392">
        <v>1</v>
      </c>
      <c r="H13" s="392" t="s">
        <v>302</v>
      </c>
      <c r="I13" s="392" t="s">
        <v>226</v>
      </c>
      <c r="J13" s="955">
        <v>121800</v>
      </c>
      <c r="K13" s="632">
        <v>73</v>
      </c>
      <c r="L13" s="631">
        <f t="shared" ref="L13:L36" si="0">K13</f>
        <v>73</v>
      </c>
      <c r="M13" s="393">
        <f t="shared" ref="M13:M36" si="1">ROUNDUP(0.085*L13,0)</f>
        <v>7</v>
      </c>
      <c r="N13" s="633">
        <v>1.5</v>
      </c>
      <c r="O13" s="414">
        <f t="shared" ref="O13:O36" si="2">ROUNDUP(N13/12/3*L13,0)</f>
        <v>4</v>
      </c>
    </row>
    <row r="14" spans="1:15" ht="15" customHeight="1" x14ac:dyDescent="0.25">
      <c r="A14" t="s">
        <v>422</v>
      </c>
      <c r="B14" s="980" t="str">
        <f>VLOOKUP(A14,'Sheet Mgr'!$B$2:$I$58,8,0)</f>
        <v>P.31</v>
      </c>
      <c r="C14" s="636" t="s">
        <v>307</v>
      </c>
      <c r="D14" s="392">
        <v>1</v>
      </c>
      <c r="E14" s="392" t="s">
        <v>191</v>
      </c>
      <c r="F14" s="392">
        <v>41</v>
      </c>
      <c r="G14" s="392">
        <v>1</v>
      </c>
      <c r="H14" s="392" t="s">
        <v>303</v>
      </c>
      <c r="I14" s="392" t="s">
        <v>226</v>
      </c>
      <c r="J14" s="955">
        <v>122157</v>
      </c>
      <c r="K14" s="632">
        <v>150</v>
      </c>
      <c r="L14" s="631">
        <f t="shared" si="0"/>
        <v>150</v>
      </c>
      <c r="M14" s="393">
        <f t="shared" si="1"/>
        <v>13</v>
      </c>
      <c r="N14" s="633">
        <v>1.5</v>
      </c>
      <c r="O14" s="414">
        <f t="shared" si="2"/>
        <v>7</v>
      </c>
    </row>
    <row r="15" spans="1:15" ht="15" customHeight="1" x14ac:dyDescent="0.25">
      <c r="A15" t="s">
        <v>422</v>
      </c>
      <c r="B15" s="980" t="str">
        <f>VLOOKUP(A15,'Sheet Mgr'!$B$2:$I$58,8,0)</f>
        <v>P.31</v>
      </c>
      <c r="C15" s="636" t="s">
        <v>308</v>
      </c>
      <c r="D15" s="392">
        <v>1</v>
      </c>
      <c r="E15" s="392" t="s">
        <v>191</v>
      </c>
      <c r="F15" s="392">
        <v>41</v>
      </c>
      <c r="G15" s="392">
        <v>1</v>
      </c>
      <c r="H15" s="392" t="s">
        <v>304</v>
      </c>
      <c r="I15" s="392" t="s">
        <v>226</v>
      </c>
      <c r="J15" s="955">
        <v>122559</v>
      </c>
      <c r="K15" s="632">
        <v>183</v>
      </c>
      <c r="L15" s="631">
        <f t="shared" si="0"/>
        <v>183</v>
      </c>
      <c r="M15" s="393">
        <f t="shared" si="1"/>
        <v>16</v>
      </c>
      <c r="N15" s="633">
        <v>1.5</v>
      </c>
      <c r="O15" s="414">
        <f t="shared" si="2"/>
        <v>8</v>
      </c>
    </row>
    <row r="16" spans="1:15" ht="15" customHeight="1" x14ac:dyDescent="0.25">
      <c r="A16" t="s">
        <v>423</v>
      </c>
      <c r="B16" s="980" t="str">
        <f>VLOOKUP(A16,'Sheet Mgr'!$B$2:$I$58,8,0)</f>
        <v>P.32</v>
      </c>
      <c r="C16" s="636" t="s">
        <v>309</v>
      </c>
      <c r="D16" s="392">
        <v>1</v>
      </c>
      <c r="E16" s="392" t="s">
        <v>191</v>
      </c>
      <c r="F16" s="392">
        <v>41</v>
      </c>
      <c r="G16" s="392">
        <v>1</v>
      </c>
      <c r="H16" s="392" t="s">
        <v>305</v>
      </c>
      <c r="I16" s="392" t="s">
        <v>227</v>
      </c>
      <c r="J16" s="955">
        <v>123100</v>
      </c>
      <c r="K16" s="632">
        <v>223</v>
      </c>
      <c r="L16" s="631">
        <f t="shared" si="0"/>
        <v>223</v>
      </c>
      <c r="M16" s="393">
        <f t="shared" si="1"/>
        <v>19</v>
      </c>
      <c r="N16" s="633">
        <v>1.5</v>
      </c>
      <c r="O16" s="414">
        <f t="shared" si="2"/>
        <v>10</v>
      </c>
    </row>
    <row r="17" spans="1:17" ht="15" customHeight="1" x14ac:dyDescent="0.25">
      <c r="A17" t="s">
        <v>423</v>
      </c>
      <c r="B17" s="980" t="str">
        <f>VLOOKUP(A17,'Sheet Mgr'!$B$2:$I$58,8,0)</f>
        <v>P.32</v>
      </c>
      <c r="C17" s="636" t="s">
        <v>310</v>
      </c>
      <c r="D17" s="392">
        <v>1</v>
      </c>
      <c r="E17" s="392" t="s">
        <v>191</v>
      </c>
      <c r="F17" s="392">
        <v>41</v>
      </c>
      <c r="G17" s="392">
        <v>1</v>
      </c>
      <c r="H17" s="392" t="s">
        <v>312</v>
      </c>
      <c r="I17" s="392" t="s">
        <v>227</v>
      </c>
      <c r="J17" s="955">
        <v>123928</v>
      </c>
      <c r="K17" s="632">
        <v>113</v>
      </c>
      <c r="L17" s="631">
        <f t="shared" si="0"/>
        <v>113</v>
      </c>
      <c r="M17" s="393">
        <f t="shared" si="1"/>
        <v>10</v>
      </c>
      <c r="N17" s="633">
        <v>1.5</v>
      </c>
      <c r="O17" s="414">
        <f t="shared" si="2"/>
        <v>5</v>
      </c>
    </row>
    <row r="18" spans="1:17" ht="15" customHeight="1" x14ac:dyDescent="0.25">
      <c r="A18" t="s">
        <v>423</v>
      </c>
      <c r="B18" s="980" t="str">
        <f>VLOOKUP(A18,'Sheet Mgr'!$B$2:$I$58,8,0)</f>
        <v>P.32</v>
      </c>
      <c r="C18" s="636" t="s">
        <v>311</v>
      </c>
      <c r="D18" s="392">
        <v>1</v>
      </c>
      <c r="E18" s="392" t="s">
        <v>191</v>
      </c>
      <c r="F18" s="392">
        <v>41</v>
      </c>
      <c r="G18" s="392">
        <v>1</v>
      </c>
      <c r="H18" s="392" t="s">
        <v>313</v>
      </c>
      <c r="I18" s="392" t="s">
        <v>226</v>
      </c>
      <c r="J18" s="955">
        <f>J17</f>
        <v>123928</v>
      </c>
      <c r="K18" s="632">
        <v>84</v>
      </c>
      <c r="L18" s="631">
        <f t="shared" si="0"/>
        <v>84</v>
      </c>
      <c r="M18" s="393">
        <f t="shared" si="1"/>
        <v>8</v>
      </c>
      <c r="N18" s="633">
        <v>1.5</v>
      </c>
      <c r="O18" s="414">
        <f t="shared" si="2"/>
        <v>4</v>
      </c>
    </row>
    <row r="19" spans="1:17" ht="15" customHeight="1" x14ac:dyDescent="0.25">
      <c r="B19" s="989"/>
      <c r="C19" s="195"/>
      <c r="D19" s="107"/>
      <c r="E19" s="107"/>
      <c r="F19" s="107"/>
      <c r="G19" s="107"/>
      <c r="H19" s="107"/>
      <c r="I19" s="107"/>
      <c r="J19" s="477"/>
      <c r="K19" s="384"/>
      <c r="L19" s="267"/>
      <c r="M19" s="108"/>
      <c r="N19" s="110"/>
      <c r="O19" s="109"/>
    </row>
    <row r="20" spans="1:17" ht="15" customHeight="1" x14ac:dyDescent="0.25">
      <c r="A20" t="s">
        <v>431</v>
      </c>
      <c r="B20" s="980" t="str">
        <f>VLOOKUP(A20,'Sheet Mgr'!$B$2:$I$58,8,0)</f>
        <v>P.38</v>
      </c>
      <c r="C20" s="208" t="s">
        <v>326</v>
      </c>
      <c r="D20" s="445">
        <v>2</v>
      </c>
      <c r="E20" s="445" t="s">
        <v>191</v>
      </c>
      <c r="F20" s="445">
        <v>729</v>
      </c>
      <c r="G20" s="445">
        <v>2</v>
      </c>
      <c r="H20" s="445" t="s">
        <v>314</v>
      </c>
      <c r="I20" s="445" t="s">
        <v>226</v>
      </c>
      <c r="J20" s="956">
        <v>51240</v>
      </c>
      <c r="K20" s="628">
        <v>100</v>
      </c>
      <c r="L20" s="621">
        <f t="shared" si="0"/>
        <v>100</v>
      </c>
      <c r="M20" s="449">
        <f t="shared" si="1"/>
        <v>9</v>
      </c>
      <c r="N20" s="629">
        <v>1.5</v>
      </c>
      <c r="O20" s="453">
        <f t="shared" si="2"/>
        <v>5</v>
      </c>
      <c r="Q20" s="638"/>
    </row>
    <row r="21" spans="1:17" ht="15" customHeight="1" x14ac:dyDescent="0.25">
      <c r="A21" t="s">
        <v>432</v>
      </c>
      <c r="B21" s="980" t="str">
        <f>VLOOKUP(A21,'Sheet Mgr'!$B$2:$I$58,8,0)</f>
        <v>P.39</v>
      </c>
      <c r="C21" s="208" t="s">
        <v>327</v>
      </c>
      <c r="D21" s="445">
        <v>2</v>
      </c>
      <c r="E21" s="445" t="s">
        <v>191</v>
      </c>
      <c r="F21" s="445">
        <v>729</v>
      </c>
      <c r="G21" s="445">
        <v>2</v>
      </c>
      <c r="H21" s="445" t="s">
        <v>315</v>
      </c>
      <c r="I21" s="445" t="s">
        <v>227</v>
      </c>
      <c r="J21" s="956">
        <v>51680</v>
      </c>
      <c r="K21" s="628">
        <v>155</v>
      </c>
      <c r="L21" s="621">
        <f t="shared" si="0"/>
        <v>155</v>
      </c>
      <c r="M21" s="449">
        <f t="shared" si="1"/>
        <v>14</v>
      </c>
      <c r="N21" s="629">
        <v>1.5</v>
      </c>
      <c r="O21" s="453">
        <f t="shared" si="2"/>
        <v>7</v>
      </c>
    </row>
    <row r="22" spans="1:17" ht="15" customHeight="1" x14ac:dyDescent="0.25">
      <c r="A22" t="s">
        <v>433</v>
      </c>
      <c r="B22" s="980" t="str">
        <f>VLOOKUP(A22,'Sheet Mgr'!$B$2:$I$58,8,0)</f>
        <v>P.40</v>
      </c>
      <c r="C22" s="208" t="s">
        <v>337</v>
      </c>
      <c r="D22" s="445">
        <v>2</v>
      </c>
      <c r="E22" s="445" t="s">
        <v>191</v>
      </c>
      <c r="F22" s="445">
        <v>729</v>
      </c>
      <c r="G22" s="445">
        <v>2</v>
      </c>
      <c r="H22" s="445" t="s">
        <v>316</v>
      </c>
      <c r="I22" s="445" t="s">
        <v>227</v>
      </c>
      <c r="J22" s="956">
        <v>53888</v>
      </c>
      <c r="K22" s="628">
        <v>22</v>
      </c>
      <c r="L22" s="621">
        <f t="shared" si="0"/>
        <v>22</v>
      </c>
      <c r="M22" s="449">
        <f t="shared" si="1"/>
        <v>2</v>
      </c>
      <c r="N22" s="629">
        <v>1.5</v>
      </c>
      <c r="O22" s="453">
        <f t="shared" si="2"/>
        <v>1</v>
      </c>
    </row>
    <row r="23" spans="1:17" ht="15" customHeight="1" x14ac:dyDescent="0.25">
      <c r="A23" t="s">
        <v>433</v>
      </c>
      <c r="B23" s="980" t="str">
        <f>VLOOKUP(A23,'Sheet Mgr'!$B$2:$I$58,8,0)</f>
        <v>P.40</v>
      </c>
      <c r="C23" s="208" t="s">
        <v>338</v>
      </c>
      <c r="D23" s="445">
        <v>2</v>
      </c>
      <c r="E23" s="445" t="s">
        <v>191</v>
      </c>
      <c r="F23" s="445">
        <v>729</v>
      </c>
      <c r="G23" s="445">
        <v>2</v>
      </c>
      <c r="H23" s="445" t="s">
        <v>317</v>
      </c>
      <c r="I23" s="445" t="s">
        <v>226</v>
      </c>
      <c r="J23" s="956">
        <f>J22</f>
        <v>53888</v>
      </c>
      <c r="K23" s="628">
        <v>24</v>
      </c>
      <c r="L23" s="621">
        <f t="shared" si="0"/>
        <v>24</v>
      </c>
      <c r="M23" s="449">
        <f t="shared" si="1"/>
        <v>3</v>
      </c>
      <c r="N23" s="629">
        <v>1.5</v>
      </c>
      <c r="O23" s="453">
        <f t="shared" si="2"/>
        <v>1</v>
      </c>
    </row>
    <row r="24" spans="1:17" ht="15" customHeight="1" x14ac:dyDescent="0.25">
      <c r="A24" t="s">
        <v>433</v>
      </c>
      <c r="B24" s="980" t="str">
        <f>VLOOKUP(A24,'Sheet Mgr'!$B$2:$I$58,8,0)</f>
        <v>P.40</v>
      </c>
      <c r="C24" s="208" t="s">
        <v>308</v>
      </c>
      <c r="D24" s="445">
        <v>2</v>
      </c>
      <c r="E24" s="445" t="s">
        <v>191</v>
      </c>
      <c r="F24" s="445">
        <v>729</v>
      </c>
      <c r="G24" s="445">
        <v>2</v>
      </c>
      <c r="H24" s="445" t="s">
        <v>318</v>
      </c>
      <c r="I24" s="445" t="s">
        <v>226</v>
      </c>
      <c r="J24" s="956">
        <v>54093</v>
      </c>
      <c r="K24" s="628">
        <v>45</v>
      </c>
      <c r="L24" s="621">
        <f t="shared" si="0"/>
        <v>45</v>
      </c>
      <c r="M24" s="449">
        <f t="shared" si="1"/>
        <v>4</v>
      </c>
      <c r="N24" s="629">
        <v>1.5</v>
      </c>
      <c r="O24" s="453">
        <f t="shared" si="2"/>
        <v>2</v>
      </c>
    </row>
    <row r="25" spans="1:17" ht="15" customHeight="1" x14ac:dyDescent="0.25">
      <c r="A25" t="s">
        <v>433</v>
      </c>
      <c r="B25" s="980" t="str">
        <f>VLOOKUP(A25,'Sheet Mgr'!$B$2:$I$58,8,0)</f>
        <v>P.40</v>
      </c>
      <c r="C25" s="208" t="s">
        <v>307</v>
      </c>
      <c r="D25" s="445">
        <v>2</v>
      </c>
      <c r="E25" s="445" t="s">
        <v>191</v>
      </c>
      <c r="F25" s="445">
        <v>729</v>
      </c>
      <c r="G25" s="445">
        <v>2</v>
      </c>
      <c r="H25" s="445" t="s">
        <v>681</v>
      </c>
      <c r="I25" s="445" t="s">
        <v>226</v>
      </c>
      <c r="J25" s="956">
        <v>54487</v>
      </c>
      <c r="K25" s="628">
        <v>170</v>
      </c>
      <c r="L25" s="621">
        <f t="shared" si="0"/>
        <v>170</v>
      </c>
      <c r="M25" s="449">
        <f t="shared" si="1"/>
        <v>15</v>
      </c>
      <c r="N25" s="629">
        <v>1.5</v>
      </c>
      <c r="O25" s="453">
        <f t="shared" si="2"/>
        <v>8</v>
      </c>
    </row>
    <row r="26" spans="1:17" ht="15" customHeight="1" x14ac:dyDescent="0.25">
      <c r="A26" t="s">
        <v>433</v>
      </c>
      <c r="B26" s="980" t="str">
        <f>VLOOKUP(A26,'Sheet Mgr'!$B$2:$I$58,8,0)</f>
        <v>P.40</v>
      </c>
      <c r="C26" s="208" t="s">
        <v>329</v>
      </c>
      <c r="D26" s="445">
        <v>2</v>
      </c>
      <c r="E26" s="445" t="s">
        <v>191</v>
      </c>
      <c r="F26" s="445">
        <v>729</v>
      </c>
      <c r="G26" s="445">
        <v>2</v>
      </c>
      <c r="H26" s="445" t="s">
        <v>319</v>
      </c>
      <c r="I26" s="445" t="s">
        <v>226</v>
      </c>
      <c r="J26" s="956">
        <v>54648</v>
      </c>
      <c r="K26" s="628">
        <v>30</v>
      </c>
      <c r="L26" s="621">
        <f t="shared" si="0"/>
        <v>30</v>
      </c>
      <c r="M26" s="449">
        <f t="shared" si="1"/>
        <v>3</v>
      </c>
      <c r="N26" s="629">
        <v>1.5</v>
      </c>
      <c r="O26" s="453">
        <f t="shared" si="2"/>
        <v>2</v>
      </c>
    </row>
    <row r="27" spans="1:17" ht="15" customHeight="1" x14ac:dyDescent="0.25">
      <c r="A27" t="s">
        <v>430</v>
      </c>
      <c r="B27" s="980" t="str">
        <f>VLOOKUP(A27,'Sheet Mgr'!$B$2:$I$58,8,0)</f>
        <v>P.41</v>
      </c>
      <c r="C27" s="208" t="s">
        <v>340</v>
      </c>
      <c r="D27" s="445">
        <v>2</v>
      </c>
      <c r="E27" s="445" t="s">
        <v>191</v>
      </c>
      <c r="F27" s="445">
        <v>729</v>
      </c>
      <c r="G27" s="445">
        <v>2</v>
      </c>
      <c r="H27" s="445" t="s">
        <v>341</v>
      </c>
      <c r="I27" s="445" t="s">
        <v>227</v>
      </c>
      <c r="J27" s="956">
        <v>54900</v>
      </c>
      <c r="K27" s="628">
        <v>158</v>
      </c>
      <c r="L27" s="621">
        <f t="shared" si="0"/>
        <v>158</v>
      </c>
      <c r="M27" s="449">
        <f t="shared" si="1"/>
        <v>14</v>
      </c>
      <c r="N27" s="629">
        <v>1.5</v>
      </c>
      <c r="O27" s="453">
        <f t="shared" si="2"/>
        <v>7</v>
      </c>
    </row>
    <row r="28" spans="1:17" ht="15" customHeight="1" x14ac:dyDescent="0.25">
      <c r="A28" t="s">
        <v>430</v>
      </c>
      <c r="B28" s="980" t="str">
        <f>VLOOKUP(A28,'Sheet Mgr'!$B$2:$I$58,8,0)</f>
        <v>P.41</v>
      </c>
      <c r="C28" s="208" t="s">
        <v>342</v>
      </c>
      <c r="D28" s="445">
        <v>2</v>
      </c>
      <c r="E28" s="445" t="s">
        <v>191</v>
      </c>
      <c r="F28" s="445">
        <v>729</v>
      </c>
      <c r="G28" s="445">
        <v>2</v>
      </c>
      <c r="H28" s="445" t="s">
        <v>320</v>
      </c>
      <c r="I28" s="445" t="s">
        <v>226</v>
      </c>
      <c r="J28" s="956">
        <v>54983</v>
      </c>
      <c r="K28" s="628">
        <v>141</v>
      </c>
      <c r="L28" s="621">
        <f t="shared" si="0"/>
        <v>141</v>
      </c>
      <c r="M28" s="449">
        <f t="shared" si="1"/>
        <v>12</v>
      </c>
      <c r="N28" s="629">
        <v>1.5</v>
      </c>
      <c r="O28" s="453">
        <f t="shared" si="2"/>
        <v>6</v>
      </c>
    </row>
    <row r="29" spans="1:17" ht="15" customHeight="1" x14ac:dyDescent="0.25">
      <c r="A29" t="s">
        <v>430</v>
      </c>
      <c r="B29" s="980" t="str">
        <f>VLOOKUP(A29,'Sheet Mgr'!$B$2:$I$58,8,0)</f>
        <v>P.41</v>
      </c>
      <c r="C29" s="208" t="s">
        <v>328</v>
      </c>
      <c r="D29" s="445">
        <v>2</v>
      </c>
      <c r="E29" s="445" t="s">
        <v>191</v>
      </c>
      <c r="F29" s="445">
        <v>729</v>
      </c>
      <c r="G29" s="445">
        <v>2</v>
      </c>
      <c r="H29" s="445" t="s">
        <v>321</v>
      </c>
      <c r="I29" s="445" t="s">
        <v>226</v>
      </c>
      <c r="J29" s="956">
        <v>55148</v>
      </c>
      <c r="K29" s="628">
        <v>30</v>
      </c>
      <c r="L29" s="621">
        <f t="shared" si="0"/>
        <v>30</v>
      </c>
      <c r="M29" s="449">
        <f t="shared" si="1"/>
        <v>3</v>
      </c>
      <c r="N29" s="629">
        <v>1.5</v>
      </c>
      <c r="O29" s="453">
        <f t="shared" si="2"/>
        <v>2</v>
      </c>
    </row>
    <row r="30" spans="1:17" ht="15" customHeight="1" x14ac:dyDescent="0.25">
      <c r="A30" t="s">
        <v>430</v>
      </c>
      <c r="B30" s="980" t="str">
        <f>VLOOKUP(A30,'Sheet Mgr'!$B$2:$I$58,8,0)</f>
        <v>P.41</v>
      </c>
      <c r="C30" s="208" t="s">
        <v>331</v>
      </c>
      <c r="D30" s="445">
        <v>2</v>
      </c>
      <c r="E30" s="445" t="s">
        <v>191</v>
      </c>
      <c r="F30" s="445">
        <v>729</v>
      </c>
      <c r="G30" s="445">
        <v>2</v>
      </c>
      <c r="H30" s="445" t="s">
        <v>322</v>
      </c>
      <c r="I30" s="445" t="s">
        <v>226</v>
      </c>
      <c r="J30" s="956">
        <v>55317</v>
      </c>
      <c r="K30" s="628">
        <v>63</v>
      </c>
      <c r="L30" s="621">
        <f t="shared" si="0"/>
        <v>63</v>
      </c>
      <c r="M30" s="449">
        <f t="shared" si="1"/>
        <v>6</v>
      </c>
      <c r="N30" s="629">
        <v>1.5</v>
      </c>
      <c r="O30" s="453">
        <f t="shared" si="2"/>
        <v>3</v>
      </c>
    </row>
    <row r="31" spans="1:17" ht="15" customHeight="1" x14ac:dyDescent="0.25">
      <c r="B31" s="989"/>
      <c r="C31" s="195"/>
      <c r="D31" s="107"/>
      <c r="E31" s="107"/>
      <c r="F31" s="107"/>
      <c r="G31" s="107"/>
      <c r="H31" s="107"/>
      <c r="I31" s="107"/>
      <c r="J31" s="477"/>
      <c r="K31" s="384"/>
      <c r="L31" s="267"/>
      <c r="M31" s="108"/>
      <c r="N31" s="110"/>
      <c r="O31" s="109"/>
    </row>
    <row r="32" spans="1:17" ht="15" customHeight="1" x14ac:dyDescent="0.25">
      <c r="A32" t="s">
        <v>435</v>
      </c>
      <c r="B32" s="980" t="str">
        <f>VLOOKUP(A32,'Sheet Mgr'!$B$2:$I$58,8,0)</f>
        <v>P.42</v>
      </c>
      <c r="C32" s="639" t="s">
        <v>332</v>
      </c>
      <c r="D32" s="395">
        <v>3</v>
      </c>
      <c r="E32" s="395" t="s">
        <v>191</v>
      </c>
      <c r="F32" s="395">
        <v>734</v>
      </c>
      <c r="G32" s="395">
        <v>1</v>
      </c>
      <c r="H32" s="395" t="s">
        <v>323</v>
      </c>
      <c r="I32" s="395" t="s">
        <v>226</v>
      </c>
      <c r="J32" s="957">
        <v>23455</v>
      </c>
      <c r="K32" s="624">
        <v>36</v>
      </c>
      <c r="L32" s="622">
        <f t="shared" si="0"/>
        <v>36</v>
      </c>
      <c r="M32" s="396">
        <f t="shared" si="1"/>
        <v>4</v>
      </c>
      <c r="N32" s="625">
        <v>1.5</v>
      </c>
      <c r="O32" s="418">
        <f t="shared" si="2"/>
        <v>2</v>
      </c>
    </row>
    <row r="33" spans="1:15" ht="15" customHeight="1" x14ac:dyDescent="0.25">
      <c r="A33" t="s">
        <v>435</v>
      </c>
      <c r="B33" s="980" t="str">
        <f>VLOOKUP(A33,'Sheet Mgr'!$B$2:$I$58,8,0)</f>
        <v>P.42</v>
      </c>
      <c r="C33" s="639" t="s">
        <v>333</v>
      </c>
      <c r="D33" s="395">
        <v>3</v>
      </c>
      <c r="E33" s="395" t="s">
        <v>191</v>
      </c>
      <c r="F33" s="395">
        <v>734</v>
      </c>
      <c r="G33" s="395">
        <v>1</v>
      </c>
      <c r="H33" s="395" t="s">
        <v>324</v>
      </c>
      <c r="I33" s="395" t="s">
        <v>227</v>
      </c>
      <c r="J33" s="957">
        <v>23464</v>
      </c>
      <c r="K33" s="624">
        <v>55</v>
      </c>
      <c r="L33" s="622">
        <f t="shared" si="0"/>
        <v>55</v>
      </c>
      <c r="M33" s="396">
        <f t="shared" si="1"/>
        <v>5</v>
      </c>
      <c r="N33" s="625">
        <v>1.5</v>
      </c>
      <c r="O33" s="418">
        <f t="shared" si="2"/>
        <v>3</v>
      </c>
    </row>
    <row r="34" spans="1:15" ht="15" customHeight="1" x14ac:dyDescent="0.25">
      <c r="A34" t="s">
        <v>436</v>
      </c>
      <c r="B34" s="980" t="str">
        <f>VLOOKUP(A34,'Sheet Mgr'!$B$2:$I$58,8,0)</f>
        <v>P.43</v>
      </c>
      <c r="C34" s="639" t="s">
        <v>335</v>
      </c>
      <c r="D34" s="395">
        <v>3</v>
      </c>
      <c r="E34" s="395" t="s">
        <v>191</v>
      </c>
      <c r="F34" s="395">
        <v>734</v>
      </c>
      <c r="G34" s="395">
        <v>1</v>
      </c>
      <c r="H34" s="395" t="s">
        <v>325</v>
      </c>
      <c r="I34" s="395" t="s">
        <v>226</v>
      </c>
      <c r="J34" s="957">
        <v>25106</v>
      </c>
      <c r="K34" s="624">
        <v>60</v>
      </c>
      <c r="L34" s="622">
        <f t="shared" si="0"/>
        <v>60</v>
      </c>
      <c r="M34" s="396">
        <f t="shared" si="1"/>
        <v>6</v>
      </c>
      <c r="N34" s="625">
        <v>1.5</v>
      </c>
      <c r="O34" s="418">
        <f t="shared" si="2"/>
        <v>3</v>
      </c>
    </row>
    <row r="35" spans="1:15" ht="15" customHeight="1" x14ac:dyDescent="0.25">
      <c r="A35" t="s">
        <v>437</v>
      </c>
      <c r="B35" s="980" t="str">
        <f>VLOOKUP(A35,'Sheet Mgr'!$B$2:$I$58,8,0)</f>
        <v>P.44</v>
      </c>
      <c r="C35" s="639" t="s">
        <v>336</v>
      </c>
      <c r="D35" s="395">
        <v>3</v>
      </c>
      <c r="E35" s="395" t="s">
        <v>191</v>
      </c>
      <c r="F35" s="395">
        <v>734</v>
      </c>
      <c r="G35" s="395">
        <v>1</v>
      </c>
      <c r="H35" s="395" t="s">
        <v>334</v>
      </c>
      <c r="I35" s="395" t="s">
        <v>227</v>
      </c>
      <c r="J35" s="957">
        <v>25906</v>
      </c>
      <c r="K35" s="624">
        <v>117</v>
      </c>
      <c r="L35" s="622">
        <f t="shared" si="0"/>
        <v>117</v>
      </c>
      <c r="M35" s="396">
        <f t="shared" si="1"/>
        <v>10</v>
      </c>
      <c r="N35" s="625">
        <v>1.5</v>
      </c>
      <c r="O35" s="418">
        <f t="shared" si="2"/>
        <v>5</v>
      </c>
    </row>
    <row r="36" spans="1:15" ht="15" customHeight="1" x14ac:dyDescent="0.25">
      <c r="A36" t="s">
        <v>439</v>
      </c>
      <c r="B36" s="980" t="str">
        <f>VLOOKUP(A36,'Sheet Mgr'!$B$2:$I$58,8,0)</f>
        <v>P.46</v>
      </c>
      <c r="C36" s="639" t="s">
        <v>328</v>
      </c>
      <c r="D36" s="395">
        <v>3</v>
      </c>
      <c r="E36" s="395" t="s">
        <v>191</v>
      </c>
      <c r="F36" s="395">
        <v>734</v>
      </c>
      <c r="G36" s="395">
        <v>1</v>
      </c>
      <c r="H36" s="395" t="s">
        <v>339</v>
      </c>
      <c r="I36" s="395" t="s">
        <v>226</v>
      </c>
      <c r="J36" s="957">
        <v>27354</v>
      </c>
      <c r="K36" s="624">
        <v>20</v>
      </c>
      <c r="L36" s="622">
        <f t="shared" si="0"/>
        <v>20</v>
      </c>
      <c r="M36" s="396">
        <f t="shared" si="1"/>
        <v>2</v>
      </c>
      <c r="N36" s="625">
        <v>1.5</v>
      </c>
      <c r="O36" s="418">
        <f t="shared" si="2"/>
        <v>1</v>
      </c>
    </row>
    <row r="37" spans="1:15" ht="15" customHeight="1" thickBot="1" x14ac:dyDescent="0.3">
      <c r="B37" s="782"/>
      <c r="C37" s="524"/>
      <c r="D37" s="114"/>
      <c r="E37" s="114"/>
      <c r="F37" s="114"/>
      <c r="G37" s="114"/>
      <c r="H37" s="114"/>
      <c r="I37" s="114"/>
      <c r="J37" s="525"/>
      <c r="K37" s="474"/>
      <c r="L37" s="267"/>
      <c r="M37" s="108"/>
      <c r="N37" s="110"/>
      <c r="O37" s="523"/>
    </row>
    <row r="38" spans="1:15" ht="11.25" customHeight="1" thickBot="1" x14ac:dyDescent="0.3">
      <c r="B38" s="1409" t="s">
        <v>243</v>
      </c>
      <c r="C38" s="1410"/>
      <c r="D38" s="1410"/>
      <c r="E38" s="1410"/>
      <c r="F38" s="1410"/>
      <c r="G38" s="1410"/>
      <c r="H38" s="1410"/>
      <c r="I38" s="1410"/>
      <c r="J38" s="1410"/>
      <c r="K38" s="1411"/>
      <c r="L38" s="468">
        <f>SUMIF($G$12:$G$37,1,L12:L37)</f>
        <v>1366</v>
      </c>
      <c r="M38" s="468">
        <f>SUMIF($G$12:$G$37,1,M12:M37)</f>
        <v>122</v>
      </c>
      <c r="N38" s="468"/>
      <c r="O38" s="468">
        <f>ROUND(SUMIF($G$12:$G$37,1,O12:O37),0)</f>
        <v>63</v>
      </c>
    </row>
    <row r="39" spans="1:15" ht="11.25" customHeight="1" thickBot="1" x14ac:dyDescent="0.3">
      <c r="B39" s="1352" t="s">
        <v>244</v>
      </c>
      <c r="C39" s="1353"/>
      <c r="D39" s="1353"/>
      <c r="E39" s="1353"/>
      <c r="F39" s="1353"/>
      <c r="G39" s="1353"/>
      <c r="H39" s="1353"/>
      <c r="I39" s="1353"/>
      <c r="J39" s="1353"/>
      <c r="K39" s="1354"/>
      <c r="L39" s="468">
        <f>SUMIF($G$12:$G$37,2,L12:L37)</f>
        <v>938</v>
      </c>
      <c r="M39" s="468">
        <f>SUMIF($G$12:$G$37,2,M12:M37)</f>
        <v>85</v>
      </c>
      <c r="N39" s="468"/>
      <c r="O39" s="468">
        <f>ROUND(SUMIF($G$12:$G$37,2,O12:O37),0)</f>
        <v>44</v>
      </c>
    </row>
    <row r="40" spans="1:15" ht="11.25" customHeight="1" thickBot="1" x14ac:dyDescent="0.3">
      <c r="B40" s="1352" t="s">
        <v>620</v>
      </c>
      <c r="C40" s="1353"/>
      <c r="D40" s="1353"/>
      <c r="E40" s="1353"/>
      <c r="F40" s="1353"/>
      <c r="G40" s="1353"/>
      <c r="H40" s="1353"/>
      <c r="I40" s="1353"/>
      <c r="J40" s="1353"/>
      <c r="K40" s="1354"/>
      <c r="L40" s="468">
        <v>0</v>
      </c>
      <c r="M40" s="468">
        <v>0</v>
      </c>
      <c r="N40" s="468"/>
      <c r="O40" s="468">
        <v>0</v>
      </c>
    </row>
    <row r="41" spans="1:15" ht="11.25" customHeight="1" thickBot="1" x14ac:dyDescent="0.3">
      <c r="B41" s="1477" t="s">
        <v>138</v>
      </c>
      <c r="C41" s="1478"/>
      <c r="D41" s="1478"/>
      <c r="E41" s="1478"/>
      <c r="F41" s="1478"/>
      <c r="G41" s="1478"/>
      <c r="H41" s="1478"/>
      <c r="I41" s="1478"/>
      <c r="J41" s="1478"/>
      <c r="K41" s="1479"/>
      <c r="L41" s="472">
        <f>SUM(L11:L37)</f>
        <v>2304</v>
      </c>
      <c r="M41" s="473">
        <f>SUM(M11:M37)</f>
        <v>207</v>
      </c>
      <c r="N41" s="472"/>
      <c r="O41" s="473">
        <f>ROUND(SUM(O11:O37),0)</f>
        <v>107</v>
      </c>
    </row>
    <row r="48" spans="1:15" x14ac:dyDescent="0.25">
      <c r="D48"/>
      <c r="E48"/>
    </row>
    <row r="49" spans="4:5" x14ac:dyDescent="0.25">
      <c r="D49"/>
      <c r="E49"/>
    </row>
  </sheetData>
  <mergeCells count="21">
    <mergeCell ref="L1:O1"/>
    <mergeCell ref="D2:D10"/>
    <mergeCell ref="E2:E10"/>
    <mergeCell ref="F2:F10"/>
    <mergeCell ref="G2:G10"/>
    <mergeCell ref="H2:H10"/>
    <mergeCell ref="I2:I10"/>
    <mergeCell ref="L3:L9"/>
    <mergeCell ref="M3:M9"/>
    <mergeCell ref="N3:O6"/>
    <mergeCell ref="J2:J10"/>
    <mergeCell ref="K2:K9"/>
    <mergeCell ref="N2:O2"/>
    <mergeCell ref="N7:N9"/>
    <mergeCell ref="C1:J1"/>
    <mergeCell ref="B2:B10"/>
    <mergeCell ref="B38:K38"/>
    <mergeCell ref="B39:K39"/>
    <mergeCell ref="B40:K40"/>
    <mergeCell ref="B41:K41"/>
    <mergeCell ref="C2:C10"/>
  </mergeCells>
  <phoneticPr fontId="2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DECF2B-51BB-481B-BF62-DB5F8ACA4304}">
  <sheetPr codeName="Sheet19">
    <tabColor rgb="FF00B050"/>
  </sheetPr>
  <dimension ref="A1:AG100"/>
  <sheetViews>
    <sheetView zoomScaleNormal="100" workbookViewId="0">
      <selection activeCell="A12" sqref="A12"/>
    </sheetView>
  </sheetViews>
  <sheetFormatPr defaultRowHeight="15" x14ac:dyDescent="0.25"/>
  <cols>
    <col min="1" max="1" width="13.5703125" customWidth="1"/>
    <col min="3" max="4" width="5.7109375" style="1" customWidth="1"/>
    <col min="5" max="8" width="5.7109375" customWidth="1"/>
    <col min="9" max="9" width="11.140625" bestFit="1" customWidth="1"/>
    <col min="10" max="10" width="5.7109375" customWidth="1"/>
    <col min="11" max="11" width="14.28515625" customWidth="1"/>
    <col min="12" max="12" width="12.28515625" customWidth="1"/>
    <col min="13" max="13" width="8.42578125" customWidth="1"/>
    <col min="14" max="14" width="12" customWidth="1"/>
    <col min="15" max="16" width="6.7109375" customWidth="1"/>
    <col min="18" max="18" width="13.5703125" hidden="1" customWidth="1"/>
    <col min="20" max="25" width="5.7109375" customWidth="1"/>
    <col min="26" max="26" width="10.140625" bestFit="1" customWidth="1"/>
    <col min="27" max="27" width="5.7109375" customWidth="1"/>
    <col min="28" max="28" width="14.28515625" customWidth="1"/>
    <col min="29" max="29" width="12.28515625" customWidth="1"/>
    <col min="30" max="30" width="8.42578125" customWidth="1"/>
    <col min="31" max="31" width="12" customWidth="1"/>
    <col min="32" max="33" width="6.7109375" customWidth="1"/>
  </cols>
  <sheetData>
    <row r="1" spans="1:33" ht="24.75" customHeight="1" thickBot="1" x14ac:dyDescent="0.3">
      <c r="B1" s="774"/>
      <c r="C1" s="1387" t="s">
        <v>135</v>
      </c>
      <c r="D1" s="1388"/>
      <c r="E1" s="1388"/>
      <c r="F1" s="1388"/>
      <c r="G1" s="1388"/>
      <c r="H1" s="1388"/>
      <c r="I1" s="1389"/>
      <c r="J1" s="381"/>
      <c r="K1" s="1388" t="s">
        <v>10</v>
      </c>
      <c r="L1" s="1388"/>
      <c r="M1" s="1388"/>
      <c r="N1" s="1388"/>
      <c r="O1" s="1388"/>
      <c r="P1" s="1389"/>
      <c r="S1" s="774"/>
      <c r="T1" s="1387" t="s">
        <v>135</v>
      </c>
      <c r="U1" s="1388"/>
      <c r="V1" s="1388"/>
      <c r="W1" s="1388"/>
      <c r="X1" s="1388"/>
      <c r="Y1" s="1388"/>
      <c r="Z1" s="1389"/>
      <c r="AA1" s="381"/>
      <c r="AB1" s="1388" t="s">
        <v>10</v>
      </c>
      <c r="AC1" s="1388"/>
      <c r="AD1" s="1388"/>
      <c r="AE1" s="1388"/>
      <c r="AF1" s="1388"/>
      <c r="AG1" s="1389"/>
    </row>
    <row r="2" spans="1:33" ht="12.75" customHeight="1" x14ac:dyDescent="0.25">
      <c r="B2" s="1313" t="s">
        <v>828</v>
      </c>
      <c r="C2" s="1393" t="s">
        <v>135</v>
      </c>
      <c r="D2" s="1398" t="s">
        <v>94</v>
      </c>
      <c r="E2" s="1398" t="s">
        <v>51</v>
      </c>
      <c r="F2" s="1398" t="s">
        <v>195</v>
      </c>
      <c r="G2" s="1398" t="s">
        <v>127</v>
      </c>
      <c r="H2" s="1398" t="s">
        <v>92</v>
      </c>
      <c r="I2" s="1400" t="s">
        <v>178</v>
      </c>
      <c r="J2" s="1489" t="s">
        <v>147</v>
      </c>
      <c r="K2" s="290" t="s">
        <v>818</v>
      </c>
      <c r="L2" s="290" t="s">
        <v>185</v>
      </c>
      <c r="M2" s="1492" t="s">
        <v>343</v>
      </c>
      <c r="N2" s="1404"/>
      <c r="O2" s="1492" t="s">
        <v>602</v>
      </c>
      <c r="P2" s="1499"/>
      <c r="S2" s="1313" t="s">
        <v>828</v>
      </c>
      <c r="T2" s="1393" t="s">
        <v>135</v>
      </c>
      <c r="U2" s="1398" t="s">
        <v>94</v>
      </c>
      <c r="V2" s="1398" t="s">
        <v>51</v>
      </c>
      <c r="W2" s="1398" t="s">
        <v>195</v>
      </c>
      <c r="X2" s="1398" t="s">
        <v>127</v>
      </c>
      <c r="Y2" s="1398" t="s">
        <v>92</v>
      </c>
      <c r="Z2" s="1400" t="s">
        <v>178</v>
      </c>
      <c r="AA2" s="1489" t="s">
        <v>147</v>
      </c>
      <c r="AB2" s="290" t="s">
        <v>818</v>
      </c>
      <c r="AC2" s="290" t="s">
        <v>185</v>
      </c>
      <c r="AD2" s="1492" t="s">
        <v>343</v>
      </c>
      <c r="AE2" s="1404"/>
      <c r="AF2" s="1492" t="s">
        <v>602</v>
      </c>
      <c r="AG2" s="1499"/>
    </row>
    <row r="3" spans="1:33" ht="19.5" customHeight="1" x14ac:dyDescent="0.25">
      <c r="B3" s="1313"/>
      <c r="C3" s="1394"/>
      <c r="D3" s="1396"/>
      <c r="E3" s="1396"/>
      <c r="F3" s="1396"/>
      <c r="G3" s="1396"/>
      <c r="H3" s="1396"/>
      <c r="I3" s="1401"/>
      <c r="J3" s="1490"/>
      <c r="K3" s="1358" t="s">
        <v>817</v>
      </c>
      <c r="L3" s="1358" t="s">
        <v>9</v>
      </c>
      <c r="M3" s="1485" t="s">
        <v>144</v>
      </c>
      <c r="N3" s="1494"/>
      <c r="O3" s="1361" t="s">
        <v>603</v>
      </c>
      <c r="P3" s="1496"/>
      <c r="S3" s="1313"/>
      <c r="T3" s="1394"/>
      <c r="U3" s="1396"/>
      <c r="V3" s="1396"/>
      <c r="W3" s="1396"/>
      <c r="X3" s="1396"/>
      <c r="Y3" s="1396"/>
      <c r="Z3" s="1401"/>
      <c r="AA3" s="1490"/>
      <c r="AB3" s="1358" t="s">
        <v>817</v>
      </c>
      <c r="AC3" s="1358" t="s">
        <v>9</v>
      </c>
      <c r="AD3" s="1485" t="s">
        <v>144</v>
      </c>
      <c r="AE3" s="1494"/>
      <c r="AF3" s="1361" t="s">
        <v>603</v>
      </c>
      <c r="AG3" s="1496"/>
    </row>
    <row r="4" spans="1:33" ht="12.75" customHeight="1" x14ac:dyDescent="0.25">
      <c r="B4" s="1313"/>
      <c r="C4" s="1394"/>
      <c r="D4" s="1396"/>
      <c r="E4" s="1396"/>
      <c r="F4" s="1396"/>
      <c r="G4" s="1396"/>
      <c r="H4" s="1396"/>
      <c r="I4" s="1401"/>
      <c r="J4" s="1490"/>
      <c r="K4" s="1359"/>
      <c r="L4" s="1359"/>
      <c r="M4" s="1487"/>
      <c r="N4" s="1495"/>
      <c r="O4" s="1363"/>
      <c r="P4" s="1497"/>
      <c r="S4" s="1313"/>
      <c r="T4" s="1394"/>
      <c r="U4" s="1396"/>
      <c r="V4" s="1396"/>
      <c r="W4" s="1396"/>
      <c r="X4" s="1396"/>
      <c r="Y4" s="1396"/>
      <c r="Z4" s="1401"/>
      <c r="AA4" s="1490"/>
      <c r="AB4" s="1359"/>
      <c r="AC4" s="1359"/>
      <c r="AD4" s="1487"/>
      <c r="AE4" s="1495"/>
      <c r="AF4" s="1363"/>
      <c r="AG4" s="1497"/>
    </row>
    <row r="5" spans="1:33" ht="12.75" customHeight="1" x14ac:dyDescent="0.25">
      <c r="B5" s="1313"/>
      <c r="C5" s="1394"/>
      <c r="D5" s="1396"/>
      <c r="E5" s="1396"/>
      <c r="F5" s="1396"/>
      <c r="G5" s="1396"/>
      <c r="H5" s="1396"/>
      <c r="I5" s="1401"/>
      <c r="J5" s="1490"/>
      <c r="K5" s="1359"/>
      <c r="L5" s="1359"/>
      <c r="M5" s="1487"/>
      <c r="N5" s="1495"/>
      <c r="O5" s="1363"/>
      <c r="P5" s="1497"/>
      <c r="S5" s="1313"/>
      <c r="T5" s="1394"/>
      <c r="U5" s="1396"/>
      <c r="V5" s="1396"/>
      <c r="W5" s="1396"/>
      <c r="X5" s="1396"/>
      <c r="Y5" s="1396"/>
      <c r="Z5" s="1401"/>
      <c r="AA5" s="1490"/>
      <c r="AB5" s="1359"/>
      <c r="AC5" s="1359"/>
      <c r="AD5" s="1487"/>
      <c r="AE5" s="1495"/>
      <c r="AF5" s="1363"/>
      <c r="AG5" s="1497"/>
    </row>
    <row r="6" spans="1:33" ht="12.75" customHeight="1" x14ac:dyDescent="0.25">
      <c r="B6" s="1313"/>
      <c r="C6" s="1394"/>
      <c r="D6" s="1396"/>
      <c r="E6" s="1396"/>
      <c r="F6" s="1396"/>
      <c r="G6" s="1396"/>
      <c r="H6" s="1396"/>
      <c r="I6" s="1401"/>
      <c r="J6" s="1490"/>
      <c r="K6" s="1359"/>
      <c r="L6" s="1359"/>
      <c r="M6" s="1487"/>
      <c r="N6" s="1495"/>
      <c r="O6" s="1363"/>
      <c r="P6" s="1497"/>
      <c r="S6" s="1313"/>
      <c r="T6" s="1394"/>
      <c r="U6" s="1396"/>
      <c r="V6" s="1396"/>
      <c r="W6" s="1396"/>
      <c r="X6" s="1396"/>
      <c r="Y6" s="1396"/>
      <c r="Z6" s="1401"/>
      <c r="AA6" s="1490"/>
      <c r="AB6" s="1359"/>
      <c r="AC6" s="1359"/>
      <c r="AD6" s="1487"/>
      <c r="AE6" s="1495"/>
      <c r="AF6" s="1363"/>
      <c r="AG6" s="1497"/>
    </row>
    <row r="7" spans="1:33" ht="12.75" customHeight="1" x14ac:dyDescent="0.25">
      <c r="B7" s="1313"/>
      <c r="C7" s="1394"/>
      <c r="D7" s="1396"/>
      <c r="E7" s="1396"/>
      <c r="F7" s="1396"/>
      <c r="G7" s="1396"/>
      <c r="H7" s="1396"/>
      <c r="I7" s="1401"/>
      <c r="J7" s="1490"/>
      <c r="K7" s="1359"/>
      <c r="L7" s="1359"/>
      <c r="M7" s="1368" t="s">
        <v>137</v>
      </c>
      <c r="N7" s="98"/>
      <c r="O7" s="1368" t="s">
        <v>137</v>
      </c>
      <c r="P7" s="288"/>
      <c r="S7" s="1313"/>
      <c r="T7" s="1394"/>
      <c r="U7" s="1396"/>
      <c r="V7" s="1396"/>
      <c r="W7" s="1396"/>
      <c r="X7" s="1396"/>
      <c r="Y7" s="1396"/>
      <c r="Z7" s="1401"/>
      <c r="AA7" s="1490"/>
      <c r="AB7" s="1359"/>
      <c r="AC7" s="1359"/>
      <c r="AD7" s="1368" t="s">
        <v>137</v>
      </c>
      <c r="AE7" s="98"/>
      <c r="AF7" s="1368" t="s">
        <v>137</v>
      </c>
      <c r="AG7" s="288"/>
    </row>
    <row r="8" spans="1:33" ht="12.75" customHeight="1" x14ac:dyDescent="0.25">
      <c r="B8" s="1313"/>
      <c r="C8" s="1394"/>
      <c r="D8" s="1396"/>
      <c r="E8" s="1396"/>
      <c r="F8" s="1396"/>
      <c r="G8" s="1396"/>
      <c r="H8" s="1396"/>
      <c r="I8" s="1401"/>
      <c r="J8" s="1490"/>
      <c r="K8" s="1359"/>
      <c r="L8" s="1359"/>
      <c r="M8" s="1369"/>
      <c r="N8" s="98"/>
      <c r="O8" s="1369"/>
      <c r="P8" s="288"/>
      <c r="S8" s="1313"/>
      <c r="T8" s="1394"/>
      <c r="U8" s="1396"/>
      <c r="V8" s="1396"/>
      <c r="W8" s="1396"/>
      <c r="X8" s="1396"/>
      <c r="Y8" s="1396"/>
      <c r="Z8" s="1401"/>
      <c r="AA8" s="1490"/>
      <c r="AB8" s="1359"/>
      <c r="AC8" s="1359"/>
      <c r="AD8" s="1369"/>
      <c r="AE8" s="98"/>
      <c r="AF8" s="1369"/>
      <c r="AG8" s="288"/>
    </row>
    <row r="9" spans="1:33" ht="12.75" customHeight="1" x14ac:dyDescent="0.25">
      <c r="B9" s="1313"/>
      <c r="C9" s="1394"/>
      <c r="D9" s="1396"/>
      <c r="E9" s="1396"/>
      <c r="F9" s="1396"/>
      <c r="G9" s="1396"/>
      <c r="H9" s="1396"/>
      <c r="I9" s="1401"/>
      <c r="J9" s="1491"/>
      <c r="K9" s="1360"/>
      <c r="L9" s="1360"/>
      <c r="M9" s="1370"/>
      <c r="N9" s="99"/>
      <c r="O9" s="1370"/>
      <c r="P9" s="289"/>
      <c r="S9" s="1313"/>
      <c r="T9" s="1394"/>
      <c r="U9" s="1396"/>
      <c r="V9" s="1396"/>
      <c r="W9" s="1396"/>
      <c r="X9" s="1396"/>
      <c r="Y9" s="1396"/>
      <c r="Z9" s="1401"/>
      <c r="AA9" s="1491"/>
      <c r="AB9" s="1360"/>
      <c r="AC9" s="1360"/>
      <c r="AD9" s="1370"/>
      <c r="AE9" s="99"/>
      <c r="AF9" s="1370"/>
      <c r="AG9" s="289"/>
    </row>
    <row r="10" spans="1:33" ht="12.75" customHeight="1" thickBot="1" x14ac:dyDescent="0.3">
      <c r="B10" s="1314"/>
      <c r="C10" s="1395"/>
      <c r="D10" s="1397"/>
      <c r="E10" s="1397"/>
      <c r="F10" s="1397"/>
      <c r="G10" s="1397"/>
      <c r="H10" s="1397"/>
      <c r="I10" s="1498"/>
      <c r="J10" s="383" t="s">
        <v>7</v>
      </c>
      <c r="K10" s="100" t="s">
        <v>7</v>
      </c>
      <c r="L10" s="102" t="s">
        <v>6</v>
      </c>
      <c r="M10" s="103" t="s">
        <v>148</v>
      </c>
      <c r="N10" s="103" t="s">
        <v>8</v>
      </c>
      <c r="O10" s="102" t="s">
        <v>148</v>
      </c>
      <c r="P10" s="272" t="s">
        <v>8</v>
      </c>
      <c r="S10" s="1313"/>
      <c r="T10" s="1395"/>
      <c r="U10" s="1397"/>
      <c r="V10" s="1397"/>
      <c r="W10" s="1397"/>
      <c r="X10" s="1397"/>
      <c r="Y10" s="1397"/>
      <c r="Z10" s="1498"/>
      <c r="AA10" s="383" t="s">
        <v>7</v>
      </c>
      <c r="AB10" s="100" t="s">
        <v>7</v>
      </c>
      <c r="AC10" s="102" t="s">
        <v>6</v>
      </c>
      <c r="AD10" s="103" t="s">
        <v>148</v>
      </c>
      <c r="AE10" s="103" t="s">
        <v>8</v>
      </c>
      <c r="AF10" s="102" t="s">
        <v>148</v>
      </c>
      <c r="AG10" s="272" t="s">
        <v>8</v>
      </c>
    </row>
    <row r="11" spans="1:33" ht="9.9499999999999993" customHeight="1" x14ac:dyDescent="0.25">
      <c r="B11" s="993"/>
      <c r="C11" s="273"/>
      <c r="D11" s="107"/>
      <c r="E11" s="107"/>
      <c r="F11" s="267"/>
      <c r="G11" s="267"/>
      <c r="H11" s="267"/>
      <c r="I11" s="342"/>
      <c r="J11" s="382"/>
      <c r="K11" s="104"/>
      <c r="L11" s="105"/>
      <c r="M11" s="106"/>
      <c r="N11" s="105"/>
      <c r="O11" s="270"/>
      <c r="P11" s="268"/>
      <c r="S11" s="993"/>
      <c r="T11" s="273"/>
      <c r="U11" s="107"/>
      <c r="V11" s="107"/>
      <c r="W11" s="267"/>
      <c r="X11" s="267"/>
      <c r="Y11" s="267"/>
      <c r="Z11" s="342"/>
      <c r="AA11" s="382"/>
      <c r="AB11" s="104"/>
      <c r="AC11" s="105"/>
      <c r="AD11" s="106"/>
      <c r="AE11" s="105"/>
      <c r="AF11" s="270"/>
      <c r="AG11" s="268"/>
    </row>
    <row r="12" spans="1:33" ht="9.9499999999999993" customHeight="1" x14ac:dyDescent="0.25">
      <c r="A12" s="990" t="s">
        <v>418</v>
      </c>
      <c r="B12" s="991" t="str">
        <f>VLOOKUP(A12,'Sheet Mgr'!$B$2:$I$58,8,0)</f>
        <v>P.27</v>
      </c>
      <c r="C12" s="463">
        <v>1</v>
      </c>
      <c r="D12" s="392" t="s">
        <v>191</v>
      </c>
      <c r="E12" s="392">
        <v>41</v>
      </c>
      <c r="F12" s="631">
        <v>1</v>
      </c>
      <c r="G12" s="631" t="s">
        <v>197</v>
      </c>
      <c r="H12" s="631" t="s">
        <v>226</v>
      </c>
      <c r="I12" s="961">
        <v>118799</v>
      </c>
      <c r="J12" s="632">
        <v>38</v>
      </c>
      <c r="K12" s="631"/>
      <c r="L12" s="393"/>
      <c r="M12" s="633"/>
      <c r="N12" s="633"/>
      <c r="O12" s="416">
        <v>1.5</v>
      </c>
      <c r="P12" s="417">
        <f>ROUNDUP(O12/12/3*J12,2)</f>
        <v>1.59</v>
      </c>
      <c r="R12" s="990" t="s">
        <v>431</v>
      </c>
      <c r="S12" s="991" t="str">
        <f>VLOOKUP(R12,'Sheet Mgr'!$B$2:$I$58,8,0)</f>
        <v>P.38</v>
      </c>
      <c r="T12" s="464">
        <v>2</v>
      </c>
      <c r="U12" s="445" t="s">
        <v>191</v>
      </c>
      <c r="V12" s="445">
        <v>729</v>
      </c>
      <c r="W12" s="621">
        <v>2</v>
      </c>
      <c r="X12" s="621" t="s">
        <v>245</v>
      </c>
      <c r="Y12" s="621" t="s">
        <v>226</v>
      </c>
      <c r="Z12" s="963">
        <v>51142</v>
      </c>
      <c r="AA12" s="628">
        <v>10</v>
      </c>
      <c r="AB12" s="621">
        <f t="shared" ref="AB12:AB25" si="0">AA12</f>
        <v>10</v>
      </c>
      <c r="AC12" s="449">
        <f t="shared" ref="AC12:AC25" si="1">ROUNDUP(0.085*AB12,0)</f>
        <v>1</v>
      </c>
      <c r="AD12" s="629">
        <v>1.5</v>
      </c>
      <c r="AE12" s="629">
        <f t="shared" ref="AE12:AE25" si="2">ROUNDUP(AD12/12/3*AB12,2)</f>
        <v>0.42</v>
      </c>
      <c r="AF12" s="467"/>
      <c r="AG12" s="453"/>
    </row>
    <row r="13" spans="1:33" ht="9.9499999999999993" customHeight="1" x14ac:dyDescent="0.25">
      <c r="A13" s="990" t="s">
        <v>418</v>
      </c>
      <c r="B13" s="991" t="str">
        <f>VLOOKUP(A13,'Sheet Mgr'!$B$2:$I$58,8,0)</f>
        <v>P.27</v>
      </c>
      <c r="C13" s="463">
        <v>1</v>
      </c>
      <c r="D13" s="392" t="s">
        <v>191</v>
      </c>
      <c r="E13" s="392">
        <v>41</v>
      </c>
      <c r="F13" s="631">
        <v>1</v>
      </c>
      <c r="G13" s="631" t="s">
        <v>198</v>
      </c>
      <c r="H13" s="631" t="s">
        <v>226</v>
      </c>
      <c r="I13" s="961">
        <v>118927</v>
      </c>
      <c r="J13" s="632">
        <v>65</v>
      </c>
      <c r="K13" s="631"/>
      <c r="L13" s="393"/>
      <c r="M13" s="633"/>
      <c r="N13" s="633"/>
      <c r="O13" s="416">
        <v>1.5</v>
      </c>
      <c r="P13" s="417">
        <f>ROUNDUP(O13/12/3*J13,2)</f>
        <v>2.71</v>
      </c>
      <c r="R13" s="990" t="s">
        <v>431</v>
      </c>
      <c r="S13" s="991" t="str">
        <f>VLOOKUP(R13,'Sheet Mgr'!$B$2:$I$58,8,0)</f>
        <v>P.38</v>
      </c>
      <c r="T13" s="464">
        <v>2</v>
      </c>
      <c r="U13" s="445" t="s">
        <v>191</v>
      </c>
      <c r="V13" s="445">
        <v>729</v>
      </c>
      <c r="W13" s="621">
        <v>2</v>
      </c>
      <c r="X13" s="621" t="s">
        <v>246</v>
      </c>
      <c r="Y13" s="621" t="s">
        <v>226</v>
      </c>
      <c r="Z13" s="963">
        <v>51219</v>
      </c>
      <c r="AA13" s="628">
        <v>26</v>
      </c>
      <c r="AB13" s="621">
        <f t="shared" si="0"/>
        <v>26</v>
      </c>
      <c r="AC13" s="449">
        <f t="shared" si="1"/>
        <v>3</v>
      </c>
      <c r="AD13" s="629">
        <v>1.5</v>
      </c>
      <c r="AE13" s="629">
        <f t="shared" si="2"/>
        <v>1.0900000000000001</v>
      </c>
      <c r="AF13" s="467"/>
      <c r="AG13" s="453"/>
    </row>
    <row r="14" spans="1:33" ht="9.9499999999999993" customHeight="1" x14ac:dyDescent="0.25">
      <c r="A14" s="990" t="s">
        <v>419</v>
      </c>
      <c r="B14" s="991" t="str">
        <f>VLOOKUP(A14,'Sheet Mgr'!$B$2:$I$58,8,0)</f>
        <v>P.28</v>
      </c>
      <c r="C14" s="463">
        <v>1</v>
      </c>
      <c r="D14" s="392" t="s">
        <v>191</v>
      </c>
      <c r="E14" s="392">
        <v>41</v>
      </c>
      <c r="F14" s="631">
        <v>1</v>
      </c>
      <c r="G14" s="631" t="s">
        <v>199</v>
      </c>
      <c r="H14" s="631" t="s">
        <v>227</v>
      </c>
      <c r="I14" s="961">
        <v>119541</v>
      </c>
      <c r="J14" s="632">
        <v>39</v>
      </c>
      <c r="K14" s="631">
        <f t="shared" ref="K14:K55" si="3">J14</f>
        <v>39</v>
      </c>
      <c r="L14" s="393">
        <f t="shared" ref="L14:L55" si="4">ROUNDUP(0.085*K14,0)</f>
        <v>4</v>
      </c>
      <c r="M14" s="633">
        <v>1.5</v>
      </c>
      <c r="N14" s="633">
        <f t="shared" ref="N14:N55" si="5">ROUNDUP(M14/12/3*K14,2)</f>
        <v>1.6300000000000001</v>
      </c>
      <c r="O14" s="394"/>
      <c r="P14" s="414"/>
      <c r="R14" s="990" t="s">
        <v>431</v>
      </c>
      <c r="S14" s="991" t="str">
        <f>VLOOKUP(R14,'Sheet Mgr'!$B$2:$I$58,8,0)</f>
        <v>P.38</v>
      </c>
      <c r="T14" s="464">
        <v>2</v>
      </c>
      <c r="U14" s="445" t="s">
        <v>191</v>
      </c>
      <c r="V14" s="445">
        <v>729</v>
      </c>
      <c r="W14" s="621">
        <v>2</v>
      </c>
      <c r="X14" s="621" t="s">
        <v>247</v>
      </c>
      <c r="Y14" s="621" t="s">
        <v>227</v>
      </c>
      <c r="Z14" s="963">
        <v>51285</v>
      </c>
      <c r="AA14" s="628">
        <v>7</v>
      </c>
      <c r="AB14" s="621">
        <f t="shared" si="0"/>
        <v>7</v>
      </c>
      <c r="AC14" s="449">
        <f t="shared" si="1"/>
        <v>1</v>
      </c>
      <c r="AD14" s="629">
        <v>1.5</v>
      </c>
      <c r="AE14" s="629">
        <f t="shared" si="2"/>
        <v>0.3</v>
      </c>
      <c r="AF14" s="467"/>
      <c r="AG14" s="453"/>
    </row>
    <row r="15" spans="1:33" ht="9.9499999999999993" customHeight="1" x14ac:dyDescent="0.25">
      <c r="A15" s="990" t="s">
        <v>419</v>
      </c>
      <c r="B15" s="991" t="str">
        <f>VLOOKUP(A15,'Sheet Mgr'!$B$2:$I$58,8,0)</f>
        <v>P.28</v>
      </c>
      <c r="C15" s="463">
        <v>1</v>
      </c>
      <c r="D15" s="392" t="s">
        <v>191</v>
      </c>
      <c r="E15" s="392">
        <v>41</v>
      </c>
      <c r="F15" s="631">
        <v>1</v>
      </c>
      <c r="G15" s="631" t="s">
        <v>200</v>
      </c>
      <c r="H15" s="631" t="s">
        <v>226</v>
      </c>
      <c r="I15" s="961">
        <v>119541</v>
      </c>
      <c r="J15" s="632">
        <v>28</v>
      </c>
      <c r="K15" s="631">
        <f t="shared" si="3"/>
        <v>28</v>
      </c>
      <c r="L15" s="393">
        <f t="shared" si="4"/>
        <v>3</v>
      </c>
      <c r="M15" s="633">
        <v>1.5</v>
      </c>
      <c r="N15" s="633">
        <f t="shared" si="5"/>
        <v>1.17</v>
      </c>
      <c r="O15" s="394"/>
      <c r="P15" s="414"/>
      <c r="R15" s="990" t="s">
        <v>432</v>
      </c>
      <c r="S15" s="991" t="str">
        <f>VLOOKUP(R15,'Sheet Mgr'!$B$2:$I$58,8,0)</f>
        <v>P.39</v>
      </c>
      <c r="T15" s="464">
        <v>2</v>
      </c>
      <c r="U15" s="445" t="s">
        <v>191</v>
      </c>
      <c r="V15" s="445">
        <v>729</v>
      </c>
      <c r="W15" s="621">
        <v>2</v>
      </c>
      <c r="X15" s="621" t="s">
        <v>248</v>
      </c>
      <c r="Y15" s="621" t="s">
        <v>227</v>
      </c>
      <c r="Z15" s="963">
        <v>51433</v>
      </c>
      <c r="AA15" s="628">
        <v>6</v>
      </c>
      <c r="AB15" s="621">
        <f t="shared" si="0"/>
        <v>6</v>
      </c>
      <c r="AC15" s="449">
        <f t="shared" si="1"/>
        <v>1</v>
      </c>
      <c r="AD15" s="629">
        <v>1.5</v>
      </c>
      <c r="AE15" s="629">
        <f t="shared" si="2"/>
        <v>0.25</v>
      </c>
      <c r="AF15" s="467"/>
      <c r="AG15" s="453"/>
    </row>
    <row r="16" spans="1:33" ht="9.9499999999999993" customHeight="1" x14ac:dyDescent="0.25">
      <c r="A16" s="990" t="s">
        <v>420</v>
      </c>
      <c r="B16" s="991" t="str">
        <f>VLOOKUP(A16,'Sheet Mgr'!$B$2:$I$58,8,0)</f>
        <v>P.29</v>
      </c>
      <c r="C16" s="463">
        <v>1</v>
      </c>
      <c r="D16" s="392" t="s">
        <v>191</v>
      </c>
      <c r="E16" s="392">
        <v>41</v>
      </c>
      <c r="F16" s="631">
        <v>1</v>
      </c>
      <c r="G16" s="631" t="s">
        <v>201</v>
      </c>
      <c r="H16" s="631" t="s">
        <v>227</v>
      </c>
      <c r="I16" s="961">
        <v>120076</v>
      </c>
      <c r="J16" s="632">
        <v>13</v>
      </c>
      <c r="K16" s="631">
        <f t="shared" si="3"/>
        <v>13</v>
      </c>
      <c r="L16" s="393">
        <f t="shared" si="4"/>
        <v>2</v>
      </c>
      <c r="M16" s="633"/>
      <c r="N16" s="633"/>
      <c r="O16" s="416">
        <v>1.5</v>
      </c>
      <c r="P16" s="417">
        <f>ROUNDUP(O16/12/3*J16,2)</f>
        <v>0.55000000000000004</v>
      </c>
      <c r="R16" s="990" t="s">
        <v>432</v>
      </c>
      <c r="S16" s="991" t="str">
        <f>VLOOKUP(R16,'Sheet Mgr'!$B$2:$I$58,8,0)</f>
        <v>P.39</v>
      </c>
      <c r="T16" s="464">
        <v>2</v>
      </c>
      <c r="U16" s="445" t="s">
        <v>191</v>
      </c>
      <c r="V16" s="445">
        <v>729</v>
      </c>
      <c r="W16" s="621">
        <v>2</v>
      </c>
      <c r="X16" s="621" t="s">
        <v>249</v>
      </c>
      <c r="Y16" s="621" t="s">
        <v>226</v>
      </c>
      <c r="Z16" s="963">
        <v>51433</v>
      </c>
      <c r="AA16" s="628">
        <v>4</v>
      </c>
      <c r="AB16" s="621">
        <f t="shared" si="0"/>
        <v>4</v>
      </c>
      <c r="AC16" s="449">
        <f t="shared" si="1"/>
        <v>1</v>
      </c>
      <c r="AD16" s="629">
        <v>1.5</v>
      </c>
      <c r="AE16" s="629">
        <f t="shared" si="2"/>
        <v>0.17</v>
      </c>
      <c r="AF16" s="467"/>
      <c r="AG16" s="453"/>
    </row>
    <row r="17" spans="1:33" ht="9.9499999999999993" customHeight="1" x14ac:dyDescent="0.25">
      <c r="A17" s="990" t="s">
        <v>420</v>
      </c>
      <c r="B17" s="991" t="str">
        <f>VLOOKUP(A17,'Sheet Mgr'!$B$2:$I$58,8,0)</f>
        <v>P.29</v>
      </c>
      <c r="C17" s="463">
        <v>1</v>
      </c>
      <c r="D17" s="392" t="s">
        <v>191</v>
      </c>
      <c r="E17" s="392">
        <v>41</v>
      </c>
      <c r="F17" s="631">
        <v>1</v>
      </c>
      <c r="G17" s="631" t="s">
        <v>202</v>
      </c>
      <c r="H17" s="631" t="s">
        <v>227</v>
      </c>
      <c r="I17" s="961">
        <v>120609</v>
      </c>
      <c r="J17" s="632">
        <v>5</v>
      </c>
      <c r="K17" s="631">
        <f t="shared" si="3"/>
        <v>5</v>
      </c>
      <c r="L17" s="393">
        <f t="shared" si="4"/>
        <v>1</v>
      </c>
      <c r="M17" s="633">
        <v>1.5</v>
      </c>
      <c r="N17" s="633">
        <f t="shared" si="5"/>
        <v>0.21000000000000002</v>
      </c>
      <c r="O17" s="394"/>
      <c r="P17" s="414"/>
      <c r="R17" s="990" t="s">
        <v>432</v>
      </c>
      <c r="S17" s="991" t="str">
        <f>VLOOKUP(R17,'Sheet Mgr'!$B$2:$I$58,8,0)</f>
        <v>P.39</v>
      </c>
      <c r="T17" s="464">
        <v>2</v>
      </c>
      <c r="U17" s="445" t="s">
        <v>191</v>
      </c>
      <c r="V17" s="445">
        <v>729</v>
      </c>
      <c r="W17" s="621">
        <v>2</v>
      </c>
      <c r="X17" s="621" t="s">
        <v>250</v>
      </c>
      <c r="Y17" s="621" t="s">
        <v>226</v>
      </c>
      <c r="Z17" s="963">
        <v>51492</v>
      </c>
      <c r="AA17" s="628">
        <v>6</v>
      </c>
      <c r="AB17" s="621">
        <f t="shared" si="0"/>
        <v>6</v>
      </c>
      <c r="AC17" s="449">
        <f t="shared" si="1"/>
        <v>1</v>
      </c>
      <c r="AD17" s="629">
        <v>1.5</v>
      </c>
      <c r="AE17" s="629">
        <f t="shared" si="2"/>
        <v>0.25</v>
      </c>
      <c r="AF17" s="467"/>
      <c r="AG17" s="453"/>
    </row>
    <row r="18" spans="1:33" ht="9.9499999999999993" customHeight="1" x14ac:dyDescent="0.25">
      <c r="A18" s="990" t="s">
        <v>420</v>
      </c>
      <c r="B18" s="991" t="str">
        <f>VLOOKUP(A18,'Sheet Mgr'!$B$2:$I$58,8,0)</f>
        <v>P.29</v>
      </c>
      <c r="C18" s="463">
        <v>1</v>
      </c>
      <c r="D18" s="392" t="s">
        <v>191</v>
      </c>
      <c r="E18" s="392">
        <v>41</v>
      </c>
      <c r="F18" s="631">
        <v>1</v>
      </c>
      <c r="G18" s="631" t="s">
        <v>203</v>
      </c>
      <c r="H18" s="631" t="s">
        <v>227</v>
      </c>
      <c r="I18" s="961">
        <v>121049</v>
      </c>
      <c r="J18" s="632">
        <v>6</v>
      </c>
      <c r="K18" s="631">
        <f t="shared" si="3"/>
        <v>6</v>
      </c>
      <c r="L18" s="393">
        <f t="shared" si="4"/>
        <v>1</v>
      </c>
      <c r="M18" s="633">
        <v>1.5</v>
      </c>
      <c r="N18" s="633">
        <f t="shared" si="5"/>
        <v>0.25</v>
      </c>
      <c r="O18" s="394"/>
      <c r="P18" s="414"/>
      <c r="R18" s="990" t="s">
        <v>432</v>
      </c>
      <c r="S18" s="991" t="str">
        <f>VLOOKUP(R18,'Sheet Mgr'!$B$2:$I$58,8,0)</f>
        <v>P.39</v>
      </c>
      <c r="T18" s="464">
        <v>2</v>
      </c>
      <c r="U18" s="445" t="s">
        <v>191</v>
      </c>
      <c r="V18" s="445">
        <v>729</v>
      </c>
      <c r="W18" s="621">
        <v>2</v>
      </c>
      <c r="X18" s="621" t="s">
        <v>251</v>
      </c>
      <c r="Y18" s="621" t="s">
        <v>227</v>
      </c>
      <c r="Z18" s="963">
        <v>51529</v>
      </c>
      <c r="AA18" s="628">
        <v>17</v>
      </c>
      <c r="AB18" s="621">
        <f t="shared" si="0"/>
        <v>17</v>
      </c>
      <c r="AC18" s="449">
        <f t="shared" si="1"/>
        <v>2</v>
      </c>
      <c r="AD18" s="629">
        <v>1.5</v>
      </c>
      <c r="AE18" s="629">
        <f t="shared" si="2"/>
        <v>0.71</v>
      </c>
      <c r="AF18" s="467"/>
      <c r="AG18" s="453"/>
    </row>
    <row r="19" spans="1:33" ht="9.9499999999999993" customHeight="1" x14ac:dyDescent="0.25">
      <c r="A19" s="990" t="s">
        <v>421</v>
      </c>
      <c r="B19" s="991" t="str">
        <f>VLOOKUP(A19,'Sheet Mgr'!$B$2:$I$58,8,0)</f>
        <v>P.30</v>
      </c>
      <c r="C19" s="463">
        <v>1</v>
      </c>
      <c r="D19" s="392" t="s">
        <v>191</v>
      </c>
      <c r="E19" s="392">
        <v>41</v>
      </c>
      <c r="F19" s="631">
        <v>1</v>
      </c>
      <c r="G19" s="631" t="s">
        <v>204</v>
      </c>
      <c r="H19" s="631" t="s">
        <v>227</v>
      </c>
      <c r="I19" s="961">
        <v>121341</v>
      </c>
      <c r="J19" s="632">
        <v>39</v>
      </c>
      <c r="K19" s="631">
        <f t="shared" si="3"/>
        <v>39</v>
      </c>
      <c r="L19" s="393">
        <f t="shared" si="4"/>
        <v>4</v>
      </c>
      <c r="M19" s="633">
        <v>1.5</v>
      </c>
      <c r="N19" s="633">
        <f t="shared" si="5"/>
        <v>1.6300000000000001</v>
      </c>
      <c r="O19" s="394"/>
      <c r="P19" s="414"/>
      <c r="R19" s="990" t="s">
        <v>432</v>
      </c>
      <c r="S19" s="991" t="str">
        <f>VLOOKUP(R19,'Sheet Mgr'!$B$2:$I$58,8,0)</f>
        <v>P.39</v>
      </c>
      <c r="T19" s="464">
        <v>2</v>
      </c>
      <c r="U19" s="445" t="s">
        <v>191</v>
      </c>
      <c r="V19" s="445">
        <v>729</v>
      </c>
      <c r="W19" s="621">
        <v>2</v>
      </c>
      <c r="X19" s="621" t="s">
        <v>252</v>
      </c>
      <c r="Y19" s="621" t="s">
        <v>227</v>
      </c>
      <c r="Z19" s="963">
        <v>51603</v>
      </c>
      <c r="AA19" s="628">
        <v>10</v>
      </c>
      <c r="AB19" s="621">
        <f t="shared" si="0"/>
        <v>10</v>
      </c>
      <c r="AC19" s="449">
        <f t="shared" si="1"/>
        <v>1</v>
      </c>
      <c r="AD19" s="629">
        <v>1.5</v>
      </c>
      <c r="AE19" s="629">
        <f t="shared" si="2"/>
        <v>0.42</v>
      </c>
      <c r="AF19" s="467"/>
      <c r="AG19" s="453"/>
    </row>
    <row r="20" spans="1:33" ht="9.9499999999999993" customHeight="1" x14ac:dyDescent="0.25">
      <c r="A20" s="990" t="s">
        <v>421</v>
      </c>
      <c r="B20" s="991" t="str">
        <f>VLOOKUP(A20,'Sheet Mgr'!$B$2:$I$58,8,0)</f>
        <v>P.30</v>
      </c>
      <c r="C20" s="463">
        <v>1</v>
      </c>
      <c r="D20" s="392" t="s">
        <v>191</v>
      </c>
      <c r="E20" s="392">
        <v>41</v>
      </c>
      <c r="F20" s="631">
        <v>1</v>
      </c>
      <c r="G20" s="631" t="s">
        <v>205</v>
      </c>
      <c r="H20" s="631" t="s">
        <v>226</v>
      </c>
      <c r="I20" s="961">
        <v>121475</v>
      </c>
      <c r="J20" s="632">
        <v>12</v>
      </c>
      <c r="K20" s="631">
        <f t="shared" si="3"/>
        <v>12</v>
      </c>
      <c r="L20" s="393">
        <f t="shared" si="4"/>
        <v>2</v>
      </c>
      <c r="M20" s="633">
        <v>1.5</v>
      </c>
      <c r="N20" s="633">
        <f t="shared" si="5"/>
        <v>0.5</v>
      </c>
      <c r="O20" s="394"/>
      <c r="P20" s="414"/>
      <c r="R20" s="990" t="s">
        <v>432</v>
      </c>
      <c r="S20" s="991" t="str">
        <f>VLOOKUP(R20,'Sheet Mgr'!$B$2:$I$58,8,0)</f>
        <v>P.39</v>
      </c>
      <c r="T20" s="464">
        <v>2</v>
      </c>
      <c r="U20" s="445" t="s">
        <v>191</v>
      </c>
      <c r="V20" s="445">
        <v>729</v>
      </c>
      <c r="W20" s="621">
        <v>2</v>
      </c>
      <c r="X20" s="621" t="s">
        <v>253</v>
      </c>
      <c r="Y20" s="621" t="s">
        <v>227</v>
      </c>
      <c r="Z20" s="963">
        <v>51675</v>
      </c>
      <c r="AA20" s="628">
        <v>14</v>
      </c>
      <c r="AB20" s="621">
        <f t="shared" si="0"/>
        <v>14</v>
      </c>
      <c r="AC20" s="449">
        <f t="shared" si="1"/>
        <v>2</v>
      </c>
      <c r="AD20" s="629">
        <v>1.5</v>
      </c>
      <c r="AE20" s="629">
        <f t="shared" si="2"/>
        <v>0.59</v>
      </c>
      <c r="AF20" s="467"/>
      <c r="AG20" s="453"/>
    </row>
    <row r="21" spans="1:33" ht="9.9499999999999993" customHeight="1" x14ac:dyDescent="0.25">
      <c r="A21" s="990" t="s">
        <v>421</v>
      </c>
      <c r="B21" s="991" t="str">
        <f>VLOOKUP(A21,'Sheet Mgr'!$B$2:$I$58,8,0)</f>
        <v>P.30</v>
      </c>
      <c r="C21" s="463">
        <v>1</v>
      </c>
      <c r="D21" s="392" t="s">
        <v>191</v>
      </c>
      <c r="E21" s="392">
        <v>41</v>
      </c>
      <c r="F21" s="631">
        <v>1</v>
      </c>
      <c r="G21" s="631" t="s">
        <v>206</v>
      </c>
      <c r="H21" s="631" t="s">
        <v>226</v>
      </c>
      <c r="I21" s="961">
        <v>121614</v>
      </c>
      <c r="J21" s="632">
        <v>8</v>
      </c>
      <c r="K21" s="631">
        <f t="shared" si="3"/>
        <v>8</v>
      </c>
      <c r="L21" s="393">
        <f t="shared" si="4"/>
        <v>1</v>
      </c>
      <c r="M21" s="633">
        <v>1.5</v>
      </c>
      <c r="N21" s="633">
        <f t="shared" si="5"/>
        <v>0.34</v>
      </c>
      <c r="O21" s="394"/>
      <c r="P21" s="414"/>
      <c r="R21" s="990" t="s">
        <v>432</v>
      </c>
      <c r="S21" s="991" t="str">
        <f>VLOOKUP(R21,'Sheet Mgr'!$B$2:$I$58,8,0)</f>
        <v>P.39</v>
      </c>
      <c r="T21" s="464">
        <v>2</v>
      </c>
      <c r="U21" s="445" t="s">
        <v>191</v>
      </c>
      <c r="V21" s="445">
        <v>729</v>
      </c>
      <c r="W21" s="621">
        <v>2</v>
      </c>
      <c r="X21" s="621" t="s">
        <v>254</v>
      </c>
      <c r="Y21" s="621" t="s">
        <v>226</v>
      </c>
      <c r="Z21" s="963">
        <v>51750</v>
      </c>
      <c r="AA21" s="628">
        <v>7</v>
      </c>
      <c r="AB21" s="621">
        <f t="shared" si="0"/>
        <v>7</v>
      </c>
      <c r="AC21" s="449">
        <f t="shared" si="1"/>
        <v>1</v>
      </c>
      <c r="AD21" s="629">
        <v>1.5</v>
      </c>
      <c r="AE21" s="629">
        <f t="shared" si="2"/>
        <v>0.3</v>
      </c>
      <c r="AF21" s="467"/>
      <c r="AG21" s="453"/>
    </row>
    <row r="22" spans="1:33" ht="9.9499999999999993" customHeight="1" x14ac:dyDescent="0.25">
      <c r="A22" s="990" t="s">
        <v>421</v>
      </c>
      <c r="B22" s="991" t="str">
        <f>VLOOKUP(A22,'Sheet Mgr'!$B$2:$I$58,8,0)</f>
        <v>P.30</v>
      </c>
      <c r="C22" s="463">
        <v>1</v>
      </c>
      <c r="D22" s="392" t="s">
        <v>191</v>
      </c>
      <c r="E22" s="392">
        <v>41</v>
      </c>
      <c r="F22" s="631">
        <v>1</v>
      </c>
      <c r="G22" s="631" t="s">
        <v>207</v>
      </c>
      <c r="H22" s="631" t="s">
        <v>227</v>
      </c>
      <c r="I22" s="961">
        <v>121765</v>
      </c>
      <c r="J22" s="632">
        <v>18</v>
      </c>
      <c r="K22" s="631">
        <f t="shared" si="3"/>
        <v>18</v>
      </c>
      <c r="L22" s="393">
        <f t="shared" si="4"/>
        <v>2</v>
      </c>
      <c r="M22" s="633">
        <v>1.5</v>
      </c>
      <c r="N22" s="633">
        <f t="shared" si="5"/>
        <v>0.75</v>
      </c>
      <c r="O22" s="394"/>
      <c r="P22" s="414"/>
      <c r="R22" s="990" t="s">
        <v>432</v>
      </c>
      <c r="S22" s="991" t="str">
        <f>VLOOKUP(R22,'Sheet Mgr'!$B$2:$I$58,8,0)</f>
        <v>P.39</v>
      </c>
      <c r="T22" s="464">
        <v>2</v>
      </c>
      <c r="U22" s="445" t="s">
        <v>191</v>
      </c>
      <c r="V22" s="445">
        <v>729</v>
      </c>
      <c r="W22" s="621">
        <v>2</v>
      </c>
      <c r="X22" s="621" t="s">
        <v>255</v>
      </c>
      <c r="Y22" s="621" t="s">
        <v>226</v>
      </c>
      <c r="Z22" s="963">
        <v>51833</v>
      </c>
      <c r="AA22" s="628">
        <v>17</v>
      </c>
      <c r="AB22" s="621">
        <f t="shared" si="0"/>
        <v>17</v>
      </c>
      <c r="AC22" s="449">
        <f t="shared" si="1"/>
        <v>2</v>
      </c>
      <c r="AD22" s="629">
        <v>1.5</v>
      </c>
      <c r="AE22" s="629">
        <f t="shared" si="2"/>
        <v>0.71</v>
      </c>
      <c r="AF22" s="467"/>
      <c r="AG22" s="453"/>
    </row>
    <row r="23" spans="1:33" ht="9.9499999999999993" customHeight="1" x14ac:dyDescent="0.25">
      <c r="A23" s="990" t="s">
        <v>421</v>
      </c>
      <c r="B23" s="991" t="str">
        <f>VLOOKUP(A23,'Sheet Mgr'!$B$2:$I$58,8,0)</f>
        <v>P.30</v>
      </c>
      <c r="C23" s="463">
        <v>1</v>
      </c>
      <c r="D23" s="392" t="s">
        <v>191</v>
      </c>
      <c r="E23" s="392">
        <v>41</v>
      </c>
      <c r="F23" s="631">
        <v>1</v>
      </c>
      <c r="G23" s="631" t="s">
        <v>208</v>
      </c>
      <c r="H23" s="631" t="s">
        <v>227</v>
      </c>
      <c r="I23" s="961">
        <v>121922</v>
      </c>
      <c r="J23" s="632">
        <v>3</v>
      </c>
      <c r="K23" s="631">
        <f t="shared" si="3"/>
        <v>3</v>
      </c>
      <c r="L23" s="393">
        <f t="shared" si="4"/>
        <v>1</v>
      </c>
      <c r="M23" s="633">
        <v>1.5</v>
      </c>
      <c r="N23" s="633">
        <f t="shared" si="5"/>
        <v>0.13</v>
      </c>
      <c r="O23" s="394"/>
      <c r="P23" s="414"/>
      <c r="R23" s="990" t="s">
        <v>433</v>
      </c>
      <c r="S23" s="991" t="str">
        <f>VLOOKUP(R23,'Sheet Mgr'!$B$2:$I$58,8,0)</f>
        <v>P.40</v>
      </c>
      <c r="T23" s="464">
        <v>2</v>
      </c>
      <c r="U23" s="445" t="s">
        <v>191</v>
      </c>
      <c r="V23" s="445">
        <v>729</v>
      </c>
      <c r="W23" s="621">
        <v>2</v>
      </c>
      <c r="X23" s="621" t="s">
        <v>256</v>
      </c>
      <c r="Y23" s="621" t="s">
        <v>227</v>
      </c>
      <c r="Z23" s="963">
        <v>54620</v>
      </c>
      <c r="AA23" s="628">
        <v>57</v>
      </c>
      <c r="AB23" s="621">
        <f t="shared" si="0"/>
        <v>57</v>
      </c>
      <c r="AC23" s="449">
        <f t="shared" si="1"/>
        <v>5</v>
      </c>
      <c r="AD23" s="629">
        <v>1.5</v>
      </c>
      <c r="AE23" s="629">
        <f t="shared" si="2"/>
        <v>2.38</v>
      </c>
      <c r="AF23" s="467"/>
      <c r="AG23" s="453"/>
    </row>
    <row r="24" spans="1:33" ht="9.9499999999999993" customHeight="1" x14ac:dyDescent="0.25">
      <c r="A24" s="990" t="s">
        <v>421</v>
      </c>
      <c r="B24" s="991" t="str">
        <f>VLOOKUP(A24,'Sheet Mgr'!$B$2:$I$58,8,0)</f>
        <v>P.30</v>
      </c>
      <c r="C24" s="463">
        <v>1</v>
      </c>
      <c r="D24" s="392" t="s">
        <v>191</v>
      </c>
      <c r="E24" s="392">
        <v>41</v>
      </c>
      <c r="F24" s="631">
        <v>1</v>
      </c>
      <c r="G24" s="631" t="s">
        <v>209</v>
      </c>
      <c r="H24" s="631" t="s">
        <v>226</v>
      </c>
      <c r="I24" s="961">
        <v>121972</v>
      </c>
      <c r="J24" s="632">
        <v>11</v>
      </c>
      <c r="K24" s="631">
        <f t="shared" si="3"/>
        <v>11</v>
      </c>
      <c r="L24" s="393">
        <f t="shared" si="4"/>
        <v>1</v>
      </c>
      <c r="M24" s="633">
        <v>1.5</v>
      </c>
      <c r="N24" s="633">
        <f t="shared" si="5"/>
        <v>0.46</v>
      </c>
      <c r="O24" s="394"/>
      <c r="P24" s="414"/>
      <c r="R24" s="990" t="s">
        <v>430</v>
      </c>
      <c r="S24" s="991" t="str">
        <f>VLOOKUP(R24,'Sheet Mgr'!$B$2:$I$58,8,0)</f>
        <v>P.41</v>
      </c>
      <c r="T24" s="464">
        <v>2</v>
      </c>
      <c r="U24" s="445" t="s">
        <v>191</v>
      </c>
      <c r="V24" s="445">
        <v>729</v>
      </c>
      <c r="W24" s="621">
        <v>2</v>
      </c>
      <c r="X24" s="621" t="s">
        <v>257</v>
      </c>
      <c r="Y24" s="621" t="s">
        <v>226</v>
      </c>
      <c r="Z24" s="963">
        <v>54823</v>
      </c>
      <c r="AA24" s="628">
        <v>138</v>
      </c>
      <c r="AB24" s="621">
        <f t="shared" si="0"/>
        <v>138</v>
      </c>
      <c r="AC24" s="449">
        <f t="shared" si="1"/>
        <v>12</v>
      </c>
      <c r="AD24" s="629">
        <v>1.5</v>
      </c>
      <c r="AE24" s="629">
        <f t="shared" si="2"/>
        <v>5.75</v>
      </c>
      <c r="AF24" s="467"/>
      <c r="AG24" s="453"/>
    </row>
    <row r="25" spans="1:33" ht="9.9499999999999993" customHeight="1" x14ac:dyDescent="0.25">
      <c r="A25" s="990" t="s">
        <v>422</v>
      </c>
      <c r="B25" s="991" t="str">
        <f>VLOOKUP(A25,'Sheet Mgr'!$B$2:$I$58,8,0)</f>
        <v>P.31</v>
      </c>
      <c r="C25" s="463">
        <v>1</v>
      </c>
      <c r="D25" s="392" t="s">
        <v>191</v>
      </c>
      <c r="E25" s="392">
        <v>41</v>
      </c>
      <c r="F25" s="631">
        <v>1</v>
      </c>
      <c r="G25" s="631" t="s">
        <v>210</v>
      </c>
      <c r="H25" s="631" t="s">
        <v>226</v>
      </c>
      <c r="I25" s="961">
        <v>122060</v>
      </c>
      <c r="J25" s="632">
        <v>6</v>
      </c>
      <c r="K25" s="631">
        <f t="shared" si="3"/>
        <v>6</v>
      </c>
      <c r="L25" s="393">
        <f t="shared" si="4"/>
        <v>1</v>
      </c>
      <c r="M25" s="633">
        <v>1.5</v>
      </c>
      <c r="N25" s="633">
        <f t="shared" si="5"/>
        <v>0.25</v>
      </c>
      <c r="O25" s="394"/>
      <c r="P25" s="414"/>
      <c r="R25" s="990" t="s">
        <v>430</v>
      </c>
      <c r="S25" s="991" t="str">
        <f>VLOOKUP(R25,'Sheet Mgr'!$B$2:$I$58,8,0)</f>
        <v>P.41</v>
      </c>
      <c r="T25" s="464">
        <v>2</v>
      </c>
      <c r="U25" s="445" t="s">
        <v>191</v>
      </c>
      <c r="V25" s="445">
        <v>729</v>
      </c>
      <c r="W25" s="621">
        <v>2</v>
      </c>
      <c r="X25" s="621" t="s">
        <v>258</v>
      </c>
      <c r="Y25" s="621" t="s">
        <v>227</v>
      </c>
      <c r="Z25" s="963">
        <v>55055</v>
      </c>
      <c r="AA25" s="628">
        <v>74</v>
      </c>
      <c r="AB25" s="621">
        <f t="shared" si="0"/>
        <v>74</v>
      </c>
      <c r="AC25" s="449">
        <f t="shared" si="1"/>
        <v>7</v>
      </c>
      <c r="AD25" s="629">
        <v>1.5</v>
      </c>
      <c r="AE25" s="629">
        <f t="shared" si="2"/>
        <v>3.09</v>
      </c>
      <c r="AF25" s="467"/>
      <c r="AG25" s="453"/>
    </row>
    <row r="26" spans="1:33" ht="9.9499999999999993" customHeight="1" x14ac:dyDescent="0.25">
      <c r="A26" s="990" t="s">
        <v>422</v>
      </c>
      <c r="B26" s="991" t="str">
        <f>VLOOKUP(A26,'Sheet Mgr'!$B$2:$I$58,8,0)</f>
        <v>P.31</v>
      </c>
      <c r="C26" s="463">
        <v>1</v>
      </c>
      <c r="D26" s="392" t="s">
        <v>191</v>
      </c>
      <c r="E26" s="392">
        <v>41</v>
      </c>
      <c r="F26" s="631">
        <v>1</v>
      </c>
      <c r="G26" s="631" t="s">
        <v>211</v>
      </c>
      <c r="H26" s="631" t="s">
        <v>227</v>
      </c>
      <c r="I26" s="961">
        <v>122346</v>
      </c>
      <c r="J26" s="632">
        <v>19</v>
      </c>
      <c r="K26" s="631">
        <f t="shared" si="3"/>
        <v>19</v>
      </c>
      <c r="L26" s="393">
        <f t="shared" si="4"/>
        <v>2</v>
      </c>
      <c r="M26" s="633">
        <v>1.5</v>
      </c>
      <c r="N26" s="633">
        <f t="shared" si="5"/>
        <v>0.8</v>
      </c>
      <c r="O26" s="394"/>
      <c r="P26" s="414"/>
      <c r="R26" s="990" t="s">
        <v>430</v>
      </c>
      <c r="S26" s="991" t="str">
        <f>VLOOKUP(R26,'Sheet Mgr'!$B$2:$I$58,8,0)</f>
        <v>P.41</v>
      </c>
      <c r="T26" s="464">
        <v>2</v>
      </c>
      <c r="U26" s="445" t="s">
        <v>191</v>
      </c>
      <c r="V26" s="445">
        <v>729</v>
      </c>
      <c r="W26" s="621">
        <v>2</v>
      </c>
      <c r="X26" s="621" t="s">
        <v>259</v>
      </c>
      <c r="Y26" s="621" t="s">
        <v>227</v>
      </c>
      <c r="Z26" s="963">
        <v>55307</v>
      </c>
      <c r="AA26" s="628">
        <v>59</v>
      </c>
      <c r="AB26" s="621"/>
      <c r="AC26" s="449"/>
      <c r="AD26" s="629"/>
      <c r="AE26" s="449"/>
      <c r="AF26" s="451">
        <v>1.5</v>
      </c>
      <c r="AG26" s="630">
        <f>ROUNDUP(AF26/12/3*AA26,2)</f>
        <v>2.46</v>
      </c>
    </row>
    <row r="27" spans="1:33" ht="9.9499999999999993" customHeight="1" x14ac:dyDescent="0.25">
      <c r="A27" s="990" t="s">
        <v>422</v>
      </c>
      <c r="B27" s="991" t="str">
        <f>VLOOKUP(A27,'Sheet Mgr'!$B$2:$I$58,8,0)</f>
        <v>P.31</v>
      </c>
      <c r="C27" s="463">
        <v>1</v>
      </c>
      <c r="D27" s="392" t="s">
        <v>191</v>
      </c>
      <c r="E27" s="392">
        <v>41</v>
      </c>
      <c r="F27" s="631">
        <v>1</v>
      </c>
      <c r="G27" s="631" t="s">
        <v>212</v>
      </c>
      <c r="H27" s="631" t="s">
        <v>227</v>
      </c>
      <c r="I27" s="961">
        <v>122486</v>
      </c>
      <c r="J27" s="632">
        <v>9</v>
      </c>
      <c r="K27" s="631">
        <f t="shared" si="3"/>
        <v>9</v>
      </c>
      <c r="L27" s="393">
        <f t="shared" si="4"/>
        <v>1</v>
      </c>
      <c r="M27" s="633">
        <v>1.5</v>
      </c>
      <c r="N27" s="633">
        <f t="shared" si="5"/>
        <v>0.38</v>
      </c>
      <c r="O27" s="394"/>
      <c r="P27" s="414"/>
      <c r="R27" s="990" t="s">
        <v>430</v>
      </c>
      <c r="S27" s="991" t="str">
        <f>VLOOKUP(R27,'Sheet Mgr'!$B$2:$I$58,8,0)</f>
        <v>P.41</v>
      </c>
      <c r="T27" s="464">
        <v>2</v>
      </c>
      <c r="U27" s="445" t="s">
        <v>191</v>
      </c>
      <c r="V27" s="445">
        <v>729</v>
      </c>
      <c r="W27" s="621">
        <v>2</v>
      </c>
      <c r="X27" s="621" t="s">
        <v>260</v>
      </c>
      <c r="Y27" s="621" t="s">
        <v>226</v>
      </c>
      <c r="Z27" s="963">
        <v>55457</v>
      </c>
      <c r="AA27" s="628">
        <v>3</v>
      </c>
      <c r="AB27" s="621"/>
      <c r="AC27" s="449"/>
      <c r="AD27" s="629"/>
      <c r="AE27" s="449"/>
      <c r="AF27" s="451">
        <v>1.5</v>
      </c>
      <c r="AG27" s="630">
        <f>ROUNDUP(AF27/12/3*AA27,2)</f>
        <v>0.13</v>
      </c>
    </row>
    <row r="28" spans="1:33" ht="9.9499999999999993" customHeight="1" x14ac:dyDescent="0.25">
      <c r="A28" s="990" t="s">
        <v>422</v>
      </c>
      <c r="B28" s="991" t="str">
        <f>VLOOKUP(A28,'Sheet Mgr'!$B$2:$I$58,8,0)</f>
        <v>P.31</v>
      </c>
      <c r="C28" s="463">
        <v>1</v>
      </c>
      <c r="D28" s="392" t="s">
        <v>191</v>
      </c>
      <c r="E28" s="392">
        <v>41</v>
      </c>
      <c r="F28" s="631">
        <v>1</v>
      </c>
      <c r="G28" s="631" t="s">
        <v>213</v>
      </c>
      <c r="H28" s="631" t="s">
        <v>226</v>
      </c>
      <c r="I28" s="961">
        <v>122822</v>
      </c>
      <c r="J28" s="632">
        <v>80</v>
      </c>
      <c r="K28" s="631">
        <f t="shared" si="3"/>
        <v>80</v>
      </c>
      <c r="L28" s="393">
        <f t="shared" si="4"/>
        <v>7</v>
      </c>
      <c r="M28" s="633">
        <v>1.5</v>
      </c>
      <c r="N28" s="633">
        <f t="shared" si="5"/>
        <v>3.34</v>
      </c>
      <c r="O28" s="394"/>
      <c r="P28" s="414"/>
      <c r="S28" s="982"/>
      <c r="T28" s="273"/>
      <c r="U28" s="107"/>
      <c r="V28" s="107"/>
      <c r="W28" s="267"/>
      <c r="X28" s="267"/>
      <c r="Y28" s="267"/>
      <c r="Z28" s="469"/>
      <c r="AA28" s="384"/>
      <c r="AB28" s="267"/>
      <c r="AC28" s="108"/>
      <c r="AD28" s="110"/>
      <c r="AE28" s="110"/>
      <c r="AF28" s="266"/>
      <c r="AG28" s="109"/>
    </row>
    <row r="29" spans="1:33" ht="9.9499999999999993" customHeight="1" x14ac:dyDescent="0.25">
      <c r="A29" s="990" t="s">
        <v>422</v>
      </c>
      <c r="B29" s="991" t="str">
        <f>VLOOKUP(A29,'Sheet Mgr'!$B$2:$I$58,8,0)</f>
        <v>P.31</v>
      </c>
      <c r="C29" s="463">
        <v>1</v>
      </c>
      <c r="D29" s="392" t="s">
        <v>191</v>
      </c>
      <c r="E29" s="392">
        <v>41</v>
      </c>
      <c r="F29" s="631">
        <v>1</v>
      </c>
      <c r="G29" s="631" t="s">
        <v>214</v>
      </c>
      <c r="H29" s="631" t="s">
        <v>227</v>
      </c>
      <c r="I29" s="961">
        <v>122812</v>
      </c>
      <c r="J29" s="632">
        <v>5</v>
      </c>
      <c r="K29" s="631">
        <f t="shared" si="3"/>
        <v>5</v>
      </c>
      <c r="L29" s="393">
        <f t="shared" si="4"/>
        <v>1</v>
      </c>
      <c r="M29" s="633">
        <v>1.5</v>
      </c>
      <c r="N29" s="633">
        <f t="shared" si="5"/>
        <v>0.21000000000000002</v>
      </c>
      <c r="O29" s="394"/>
      <c r="P29" s="414"/>
      <c r="S29" s="982"/>
      <c r="T29" s="464"/>
      <c r="U29" s="445"/>
      <c r="V29" s="445"/>
      <c r="W29" s="621"/>
      <c r="X29" s="621"/>
      <c r="Y29" s="621"/>
      <c r="Z29" s="627"/>
      <c r="AA29" s="628"/>
      <c r="AB29" s="621"/>
      <c r="AC29" s="449"/>
      <c r="AD29" s="629"/>
      <c r="AE29" s="629"/>
      <c r="AF29" s="467"/>
      <c r="AG29" s="453"/>
    </row>
    <row r="30" spans="1:33" ht="9.9499999999999993" customHeight="1" x14ac:dyDescent="0.25">
      <c r="A30" s="990" t="s">
        <v>422</v>
      </c>
      <c r="B30" s="991" t="str">
        <f>VLOOKUP(A30,'Sheet Mgr'!$B$2:$I$58,8,0)</f>
        <v>P.31</v>
      </c>
      <c r="C30" s="463">
        <v>1</v>
      </c>
      <c r="D30" s="392" t="s">
        <v>191</v>
      </c>
      <c r="E30" s="392">
        <v>41</v>
      </c>
      <c r="F30" s="631">
        <v>1</v>
      </c>
      <c r="G30" s="631" t="s">
        <v>215</v>
      </c>
      <c r="H30" s="631" t="s">
        <v>227</v>
      </c>
      <c r="I30" s="961">
        <v>122956</v>
      </c>
      <c r="J30" s="632">
        <v>4</v>
      </c>
      <c r="K30" s="631">
        <f t="shared" si="3"/>
        <v>4</v>
      </c>
      <c r="L30" s="393">
        <f t="shared" si="4"/>
        <v>1</v>
      </c>
      <c r="M30" s="633">
        <v>1.5</v>
      </c>
      <c r="N30" s="633">
        <f t="shared" si="5"/>
        <v>0.17</v>
      </c>
      <c r="O30" s="394"/>
      <c r="P30" s="414"/>
      <c r="S30" s="982"/>
      <c r="T30" s="464"/>
      <c r="U30" s="445"/>
      <c r="V30" s="445"/>
      <c r="W30" s="621"/>
      <c r="X30" s="621"/>
      <c r="Y30" s="621"/>
      <c r="Z30" s="627"/>
      <c r="AA30" s="628"/>
      <c r="AB30" s="621"/>
      <c r="AC30" s="449"/>
      <c r="AD30" s="629"/>
      <c r="AE30" s="629"/>
      <c r="AF30" s="467"/>
      <c r="AG30" s="453"/>
    </row>
    <row r="31" spans="1:33" ht="9.9499999999999993" customHeight="1" x14ac:dyDescent="0.25">
      <c r="A31" s="990" t="s">
        <v>425</v>
      </c>
      <c r="B31" s="991" t="str">
        <f>VLOOKUP(A31,'Sheet Mgr'!$B$2:$I$58,8,0)</f>
        <v>P.34</v>
      </c>
      <c r="C31" s="463">
        <v>1</v>
      </c>
      <c r="D31" s="392" t="s">
        <v>191</v>
      </c>
      <c r="E31" s="392">
        <v>41</v>
      </c>
      <c r="F31" s="631">
        <v>1</v>
      </c>
      <c r="G31" s="631" t="s">
        <v>216</v>
      </c>
      <c r="H31" s="631" t="s">
        <v>226</v>
      </c>
      <c r="I31" s="961">
        <v>125561</v>
      </c>
      <c r="J31" s="632">
        <v>11</v>
      </c>
      <c r="K31" s="631">
        <f t="shared" si="3"/>
        <v>11</v>
      </c>
      <c r="L31" s="393">
        <f t="shared" si="4"/>
        <v>1</v>
      </c>
      <c r="M31" s="633">
        <v>1.5</v>
      </c>
      <c r="N31" s="633">
        <f t="shared" si="5"/>
        <v>0.46</v>
      </c>
      <c r="O31" s="394"/>
      <c r="P31" s="414"/>
      <c r="S31" s="982"/>
      <c r="T31" s="464"/>
      <c r="U31" s="445"/>
      <c r="V31" s="445"/>
      <c r="W31" s="621"/>
      <c r="X31" s="621"/>
      <c r="Y31" s="621"/>
      <c r="Z31" s="627"/>
      <c r="AA31" s="628"/>
      <c r="AB31" s="621"/>
      <c r="AC31" s="449"/>
      <c r="AD31" s="629"/>
      <c r="AE31" s="629"/>
      <c r="AF31" s="467"/>
      <c r="AG31" s="453"/>
    </row>
    <row r="32" spans="1:33" ht="9.9499999999999993" customHeight="1" x14ac:dyDescent="0.25">
      <c r="A32" s="990" t="s">
        <v>425</v>
      </c>
      <c r="B32" s="991" t="str">
        <f>VLOOKUP(A32,'Sheet Mgr'!$B$2:$I$58,8,0)</f>
        <v>P.34</v>
      </c>
      <c r="C32" s="463">
        <v>1</v>
      </c>
      <c r="D32" s="392" t="s">
        <v>191</v>
      </c>
      <c r="E32" s="392">
        <v>41</v>
      </c>
      <c r="F32" s="631">
        <v>1</v>
      </c>
      <c r="G32" s="631" t="s">
        <v>217</v>
      </c>
      <c r="H32" s="631" t="s">
        <v>227</v>
      </c>
      <c r="I32" s="961">
        <v>125981</v>
      </c>
      <c r="J32" s="632">
        <v>28</v>
      </c>
      <c r="K32" s="631">
        <f t="shared" si="3"/>
        <v>28</v>
      </c>
      <c r="L32" s="393">
        <f t="shared" si="4"/>
        <v>3</v>
      </c>
      <c r="M32" s="633">
        <v>1.5</v>
      </c>
      <c r="N32" s="633">
        <f t="shared" si="5"/>
        <v>1.17</v>
      </c>
      <c r="O32" s="394"/>
      <c r="P32" s="414"/>
      <c r="S32" s="982"/>
      <c r="T32" s="464"/>
      <c r="U32" s="445"/>
      <c r="V32" s="445"/>
      <c r="W32" s="621"/>
      <c r="X32" s="621"/>
      <c r="Y32" s="621"/>
      <c r="Z32" s="627"/>
      <c r="AA32" s="628"/>
      <c r="AB32" s="621"/>
      <c r="AC32" s="449"/>
      <c r="AD32" s="629"/>
      <c r="AE32" s="629"/>
      <c r="AF32" s="467"/>
      <c r="AG32" s="453"/>
    </row>
    <row r="33" spans="1:33" ht="9.9499999999999993" customHeight="1" x14ac:dyDescent="0.25">
      <c r="A33" s="990" t="s">
        <v>425</v>
      </c>
      <c r="B33" s="991" t="str">
        <f>VLOOKUP(A33,'Sheet Mgr'!$B$2:$I$58,8,0)</f>
        <v>P.34</v>
      </c>
      <c r="C33" s="463">
        <v>1</v>
      </c>
      <c r="D33" s="392" t="s">
        <v>191</v>
      </c>
      <c r="E33" s="392">
        <v>41</v>
      </c>
      <c r="F33" s="631">
        <v>1</v>
      </c>
      <c r="G33" s="631" t="s">
        <v>218</v>
      </c>
      <c r="H33" s="631" t="s">
        <v>226</v>
      </c>
      <c r="I33" s="961">
        <v>125950</v>
      </c>
      <c r="J33" s="632">
        <v>24</v>
      </c>
      <c r="K33" s="631">
        <f t="shared" si="3"/>
        <v>24</v>
      </c>
      <c r="L33" s="393">
        <f t="shared" si="4"/>
        <v>3</v>
      </c>
      <c r="M33" s="633">
        <v>1.5</v>
      </c>
      <c r="N33" s="633">
        <f t="shared" si="5"/>
        <v>1</v>
      </c>
      <c r="O33" s="394"/>
      <c r="P33" s="414"/>
      <c r="S33" s="982"/>
      <c r="T33" s="464"/>
      <c r="U33" s="445"/>
      <c r="V33" s="445"/>
      <c r="W33" s="621"/>
      <c r="X33" s="621"/>
      <c r="Y33" s="621"/>
      <c r="Z33" s="627"/>
      <c r="AA33" s="628"/>
      <c r="AB33" s="621"/>
      <c r="AC33" s="449"/>
      <c r="AD33" s="629"/>
      <c r="AE33" s="629"/>
      <c r="AF33" s="467"/>
      <c r="AG33" s="453"/>
    </row>
    <row r="34" spans="1:33" ht="9.9499999999999993" customHeight="1" x14ac:dyDescent="0.25">
      <c r="A34" s="990" t="s">
        <v>425</v>
      </c>
      <c r="B34" s="991" t="str">
        <f>VLOOKUP(A34,'Sheet Mgr'!$B$2:$I$58,8,0)</f>
        <v>P.34</v>
      </c>
      <c r="C34" s="463">
        <v>1</v>
      </c>
      <c r="D34" s="392" t="s">
        <v>191</v>
      </c>
      <c r="E34" s="392">
        <v>41</v>
      </c>
      <c r="F34" s="631">
        <v>1</v>
      </c>
      <c r="G34" s="631" t="s">
        <v>219</v>
      </c>
      <c r="H34" s="631" t="s">
        <v>226</v>
      </c>
      <c r="I34" s="961">
        <v>126043</v>
      </c>
      <c r="J34" s="632">
        <v>22</v>
      </c>
      <c r="K34" s="631">
        <f t="shared" si="3"/>
        <v>22</v>
      </c>
      <c r="L34" s="393">
        <f t="shared" si="4"/>
        <v>2</v>
      </c>
      <c r="M34" s="633">
        <v>1.5</v>
      </c>
      <c r="N34" s="633">
        <f t="shared" si="5"/>
        <v>0.92</v>
      </c>
      <c r="O34" s="394"/>
      <c r="P34" s="414"/>
      <c r="S34" s="982"/>
      <c r="T34" s="464"/>
      <c r="U34" s="445"/>
      <c r="V34" s="445"/>
      <c r="W34" s="621"/>
      <c r="X34" s="621"/>
      <c r="Y34" s="621"/>
      <c r="Z34" s="627"/>
      <c r="AA34" s="628"/>
      <c r="AB34" s="621"/>
      <c r="AC34" s="449"/>
      <c r="AD34" s="629"/>
      <c r="AE34" s="629"/>
      <c r="AF34" s="467"/>
      <c r="AG34" s="453"/>
    </row>
    <row r="35" spans="1:33" ht="9.9499999999999993" customHeight="1" x14ac:dyDescent="0.25">
      <c r="A35" s="990" t="s">
        <v>426</v>
      </c>
      <c r="B35" s="991" t="str">
        <f>VLOOKUP(A35,'Sheet Mgr'!$B$2:$I$58,8,0)</f>
        <v>P.35</v>
      </c>
      <c r="C35" s="463">
        <v>1</v>
      </c>
      <c r="D35" s="392" t="s">
        <v>191</v>
      </c>
      <c r="E35" s="392">
        <v>41</v>
      </c>
      <c r="F35" s="631">
        <v>1</v>
      </c>
      <c r="G35" s="631" t="s">
        <v>220</v>
      </c>
      <c r="H35" s="631" t="s">
        <v>227</v>
      </c>
      <c r="I35" s="961">
        <v>126200</v>
      </c>
      <c r="J35" s="632">
        <v>22</v>
      </c>
      <c r="K35" s="631">
        <f t="shared" si="3"/>
        <v>22</v>
      </c>
      <c r="L35" s="393">
        <f t="shared" si="4"/>
        <v>2</v>
      </c>
      <c r="M35" s="633">
        <v>1.5</v>
      </c>
      <c r="N35" s="633">
        <f t="shared" si="5"/>
        <v>0.92</v>
      </c>
      <c r="O35" s="394"/>
      <c r="P35" s="414"/>
      <c r="S35" s="982"/>
      <c r="T35" s="464"/>
      <c r="U35" s="445"/>
      <c r="V35" s="445"/>
      <c r="W35" s="621"/>
      <c r="X35" s="621"/>
      <c r="Y35" s="621"/>
      <c r="Z35" s="627"/>
      <c r="AA35" s="628"/>
      <c r="AB35" s="621"/>
      <c r="AC35" s="449"/>
      <c r="AD35" s="629"/>
      <c r="AE35" s="629"/>
      <c r="AF35" s="467"/>
      <c r="AG35" s="453"/>
    </row>
    <row r="36" spans="1:33" ht="9.9499999999999993" customHeight="1" x14ac:dyDescent="0.25">
      <c r="A36" s="990" t="s">
        <v>426</v>
      </c>
      <c r="B36" s="991" t="str">
        <f>VLOOKUP(A36,'Sheet Mgr'!$B$2:$I$58,8,0)</f>
        <v>P.35</v>
      </c>
      <c r="C36" s="463">
        <v>1</v>
      </c>
      <c r="D36" s="392" t="s">
        <v>191</v>
      </c>
      <c r="E36" s="392">
        <v>41</v>
      </c>
      <c r="F36" s="631">
        <v>1</v>
      </c>
      <c r="G36" s="631" t="s">
        <v>221</v>
      </c>
      <c r="H36" s="631" t="s">
        <v>226</v>
      </c>
      <c r="I36" s="961">
        <v>126213</v>
      </c>
      <c r="J36" s="632">
        <v>15</v>
      </c>
      <c r="K36" s="631">
        <f t="shared" si="3"/>
        <v>15</v>
      </c>
      <c r="L36" s="393">
        <f t="shared" si="4"/>
        <v>2</v>
      </c>
      <c r="M36" s="633">
        <v>1.5</v>
      </c>
      <c r="N36" s="633">
        <f t="shared" si="5"/>
        <v>0.63</v>
      </c>
      <c r="O36" s="394"/>
      <c r="P36" s="414"/>
      <c r="S36" s="982"/>
      <c r="T36" s="464"/>
      <c r="U36" s="445"/>
      <c r="V36" s="445"/>
      <c r="W36" s="621"/>
      <c r="X36" s="621"/>
      <c r="Y36" s="621"/>
      <c r="Z36" s="627"/>
      <c r="AA36" s="628"/>
      <c r="AB36" s="621"/>
      <c r="AC36" s="449"/>
      <c r="AD36" s="629"/>
      <c r="AE36" s="629"/>
      <c r="AF36" s="467"/>
      <c r="AG36" s="453"/>
    </row>
    <row r="37" spans="1:33" ht="9.9499999999999993" customHeight="1" x14ac:dyDescent="0.25">
      <c r="A37" s="990" t="s">
        <v>426</v>
      </c>
      <c r="B37" s="991" t="str">
        <f>VLOOKUP(A37,'Sheet Mgr'!$B$2:$I$58,8,0)</f>
        <v>P.35</v>
      </c>
      <c r="C37" s="463">
        <v>1</v>
      </c>
      <c r="D37" s="392" t="s">
        <v>191</v>
      </c>
      <c r="E37" s="392">
        <v>41</v>
      </c>
      <c r="F37" s="631">
        <v>1</v>
      </c>
      <c r="G37" s="631" t="s">
        <v>222</v>
      </c>
      <c r="H37" s="631" t="s">
        <v>226</v>
      </c>
      <c r="I37" s="961">
        <v>126363</v>
      </c>
      <c r="J37" s="632">
        <v>24</v>
      </c>
      <c r="K37" s="631">
        <f t="shared" si="3"/>
        <v>24</v>
      </c>
      <c r="L37" s="393">
        <f t="shared" si="4"/>
        <v>3</v>
      </c>
      <c r="M37" s="633"/>
      <c r="N37" s="633"/>
      <c r="O37" s="416">
        <v>1.5</v>
      </c>
      <c r="P37" s="417">
        <f>ROUNDUP(O37/12/3*J37,2)</f>
        <v>1</v>
      </c>
      <c r="S37" s="982"/>
      <c r="T37" s="464"/>
      <c r="U37" s="445"/>
      <c r="V37" s="445"/>
      <c r="W37" s="621"/>
      <c r="X37" s="621"/>
      <c r="Y37" s="621"/>
      <c r="Z37" s="627"/>
      <c r="AA37" s="628"/>
      <c r="AB37" s="621"/>
      <c r="AC37" s="449"/>
      <c r="AD37" s="629"/>
      <c r="AE37" s="629"/>
      <c r="AF37" s="467"/>
      <c r="AG37" s="453"/>
    </row>
    <row r="38" spans="1:33" ht="9.9499999999999993" customHeight="1" x14ac:dyDescent="0.25">
      <c r="A38" s="990" t="s">
        <v>426</v>
      </c>
      <c r="B38" s="991" t="str">
        <f>VLOOKUP(A38,'Sheet Mgr'!$B$2:$I$58,8,0)</f>
        <v>P.35</v>
      </c>
      <c r="C38" s="463">
        <v>1</v>
      </c>
      <c r="D38" s="392" t="s">
        <v>191</v>
      </c>
      <c r="E38" s="392">
        <v>41</v>
      </c>
      <c r="F38" s="631">
        <v>1</v>
      </c>
      <c r="G38" s="631" t="s">
        <v>223</v>
      </c>
      <c r="H38" s="631" t="s">
        <v>227</v>
      </c>
      <c r="I38" s="961">
        <v>126381</v>
      </c>
      <c r="J38" s="632">
        <v>22</v>
      </c>
      <c r="K38" s="631">
        <f t="shared" si="3"/>
        <v>22</v>
      </c>
      <c r="L38" s="393">
        <f t="shared" si="4"/>
        <v>2</v>
      </c>
      <c r="M38" s="633">
        <v>1.5</v>
      </c>
      <c r="N38" s="633">
        <f t="shared" si="5"/>
        <v>0.92</v>
      </c>
      <c r="O38" s="394"/>
      <c r="P38" s="414"/>
      <c r="S38" s="982"/>
      <c r="T38" s="464"/>
      <c r="U38" s="445"/>
      <c r="V38" s="445"/>
      <c r="W38" s="621"/>
      <c r="X38" s="621"/>
      <c r="Y38" s="621"/>
      <c r="Z38" s="627"/>
      <c r="AA38" s="628"/>
      <c r="AB38" s="621"/>
      <c r="AC38" s="449"/>
      <c r="AD38" s="629"/>
      <c r="AE38" s="629"/>
      <c r="AF38" s="467"/>
      <c r="AG38" s="453"/>
    </row>
    <row r="39" spans="1:33" ht="9.9499999999999993" customHeight="1" x14ac:dyDescent="0.25">
      <c r="A39" s="990" t="s">
        <v>426</v>
      </c>
      <c r="B39" s="991" t="str">
        <f>VLOOKUP(A39,'Sheet Mgr'!$B$2:$I$58,8,0)</f>
        <v>P.35</v>
      </c>
      <c r="C39" s="463">
        <v>1</v>
      </c>
      <c r="D39" s="392" t="s">
        <v>191</v>
      </c>
      <c r="E39" s="392">
        <v>41</v>
      </c>
      <c r="F39" s="631">
        <v>1</v>
      </c>
      <c r="G39" s="631" t="s">
        <v>224</v>
      </c>
      <c r="H39" s="631" t="s">
        <v>226</v>
      </c>
      <c r="I39" s="961">
        <v>126464</v>
      </c>
      <c r="J39" s="632">
        <v>23</v>
      </c>
      <c r="K39" s="631">
        <f t="shared" si="3"/>
        <v>23</v>
      </c>
      <c r="L39" s="393">
        <f t="shared" si="4"/>
        <v>2</v>
      </c>
      <c r="M39" s="633"/>
      <c r="N39" s="633"/>
      <c r="O39" s="416">
        <v>1.5</v>
      </c>
      <c r="P39" s="417">
        <f>ROUNDUP(O39/12/3*J39,2)</f>
        <v>0.96</v>
      </c>
      <c r="S39" s="982"/>
      <c r="T39" s="464"/>
      <c r="U39" s="445"/>
      <c r="V39" s="445"/>
      <c r="W39" s="621"/>
      <c r="X39" s="621"/>
      <c r="Y39" s="621"/>
      <c r="Z39" s="627"/>
      <c r="AA39" s="628"/>
      <c r="AB39" s="621"/>
      <c r="AC39" s="449"/>
      <c r="AD39" s="629"/>
      <c r="AE39" s="629"/>
      <c r="AF39" s="467"/>
      <c r="AG39" s="453"/>
    </row>
    <row r="40" spans="1:33" ht="9.9499999999999993" customHeight="1" x14ac:dyDescent="0.25">
      <c r="A40" s="990" t="s">
        <v>426</v>
      </c>
      <c r="B40" s="991" t="str">
        <f>VLOOKUP(A40,'Sheet Mgr'!$B$2:$I$58,8,0)</f>
        <v>P.35</v>
      </c>
      <c r="C40" s="463">
        <v>1</v>
      </c>
      <c r="D40" s="392" t="s">
        <v>191</v>
      </c>
      <c r="E40" s="392">
        <v>41</v>
      </c>
      <c r="F40" s="631">
        <v>1</v>
      </c>
      <c r="G40" s="631" t="s">
        <v>225</v>
      </c>
      <c r="H40" s="631" t="s">
        <v>227</v>
      </c>
      <c r="I40" s="961">
        <v>126737</v>
      </c>
      <c r="J40" s="632">
        <v>12</v>
      </c>
      <c r="K40" s="631">
        <f t="shared" si="3"/>
        <v>12</v>
      </c>
      <c r="L40" s="393">
        <f t="shared" si="4"/>
        <v>2</v>
      </c>
      <c r="M40" s="633">
        <v>1.5</v>
      </c>
      <c r="N40" s="633">
        <f t="shared" si="5"/>
        <v>0.5</v>
      </c>
      <c r="O40" s="394"/>
      <c r="P40" s="414"/>
      <c r="S40" s="982"/>
      <c r="T40" s="464"/>
      <c r="U40" s="445"/>
      <c r="V40" s="445"/>
      <c r="W40" s="621"/>
      <c r="X40" s="621"/>
      <c r="Y40" s="621"/>
      <c r="Z40" s="627"/>
      <c r="AA40" s="628"/>
      <c r="AB40" s="621"/>
      <c r="AC40" s="449"/>
      <c r="AD40" s="629"/>
      <c r="AE40" s="629"/>
      <c r="AF40" s="467"/>
      <c r="AG40" s="453"/>
    </row>
    <row r="41" spans="1:33" ht="9.9499999999999993" customHeight="1" x14ac:dyDescent="0.25">
      <c r="A41" s="990" t="s">
        <v>426</v>
      </c>
      <c r="B41" s="991" t="str">
        <f>VLOOKUP(A41,'Sheet Mgr'!$B$2:$I$58,8,0)</f>
        <v>P.35</v>
      </c>
      <c r="C41" s="463">
        <v>1</v>
      </c>
      <c r="D41" s="392" t="s">
        <v>191</v>
      </c>
      <c r="E41" s="392">
        <v>41</v>
      </c>
      <c r="F41" s="631">
        <v>1</v>
      </c>
      <c r="G41" s="631" t="s">
        <v>228</v>
      </c>
      <c r="H41" s="631" t="s">
        <v>227</v>
      </c>
      <c r="I41" s="961">
        <v>126831</v>
      </c>
      <c r="J41" s="632">
        <v>13</v>
      </c>
      <c r="K41" s="631">
        <f t="shared" si="3"/>
        <v>13</v>
      </c>
      <c r="L41" s="393">
        <f t="shared" si="4"/>
        <v>2</v>
      </c>
      <c r="M41" s="633">
        <v>1.5</v>
      </c>
      <c r="N41" s="633">
        <f t="shared" si="5"/>
        <v>0.55000000000000004</v>
      </c>
      <c r="O41" s="394"/>
      <c r="P41" s="414"/>
      <c r="S41" s="982"/>
      <c r="T41" s="464"/>
      <c r="U41" s="445"/>
      <c r="V41" s="445"/>
      <c r="W41" s="621"/>
      <c r="X41" s="621"/>
      <c r="Y41" s="621"/>
      <c r="Z41" s="627"/>
      <c r="AA41" s="628"/>
      <c r="AB41" s="621"/>
      <c r="AC41" s="449"/>
      <c r="AD41" s="629"/>
      <c r="AE41" s="629"/>
      <c r="AF41" s="467"/>
      <c r="AG41" s="453"/>
    </row>
    <row r="42" spans="1:33" ht="9.9499999999999993" customHeight="1" x14ac:dyDescent="0.25">
      <c r="A42" s="990" t="s">
        <v>426</v>
      </c>
      <c r="B42" s="991" t="str">
        <f>VLOOKUP(A42,'Sheet Mgr'!$B$2:$I$58,8,0)</f>
        <v>P.35</v>
      </c>
      <c r="C42" s="463">
        <v>1</v>
      </c>
      <c r="D42" s="392" t="s">
        <v>191</v>
      </c>
      <c r="E42" s="392">
        <v>41</v>
      </c>
      <c r="F42" s="631">
        <v>1</v>
      </c>
      <c r="G42" s="631" t="s">
        <v>229</v>
      </c>
      <c r="H42" s="631" t="s">
        <v>227</v>
      </c>
      <c r="I42" s="961">
        <v>126928</v>
      </c>
      <c r="J42" s="632">
        <v>18</v>
      </c>
      <c r="K42" s="631">
        <f t="shared" si="3"/>
        <v>18</v>
      </c>
      <c r="L42" s="393">
        <f t="shared" si="4"/>
        <v>2</v>
      </c>
      <c r="M42" s="633">
        <v>1.5</v>
      </c>
      <c r="N42" s="633">
        <f t="shared" si="5"/>
        <v>0.75</v>
      </c>
      <c r="O42" s="394"/>
      <c r="P42" s="414"/>
      <c r="S42" s="982"/>
      <c r="T42" s="464"/>
      <c r="U42" s="445"/>
      <c r="V42" s="445"/>
      <c r="W42" s="621"/>
      <c r="X42" s="621"/>
      <c r="Y42" s="621"/>
      <c r="Z42" s="627"/>
      <c r="AA42" s="628"/>
      <c r="AB42" s="621"/>
      <c r="AC42" s="449"/>
      <c r="AD42" s="629"/>
      <c r="AE42" s="629"/>
      <c r="AF42" s="467"/>
      <c r="AG42" s="453"/>
    </row>
    <row r="43" spans="1:33" ht="9.9499999999999993" customHeight="1" x14ac:dyDescent="0.25">
      <c r="A43" s="990" t="s">
        <v>427</v>
      </c>
      <c r="B43" s="991" t="str">
        <f>VLOOKUP(A43,'Sheet Mgr'!$B$2:$I$58,8,0)</f>
        <v>P.36</v>
      </c>
      <c r="C43" s="463">
        <v>1</v>
      </c>
      <c r="D43" s="392" t="s">
        <v>191</v>
      </c>
      <c r="E43" s="392">
        <v>41</v>
      </c>
      <c r="F43" s="631">
        <v>1</v>
      </c>
      <c r="G43" s="631" t="s">
        <v>230</v>
      </c>
      <c r="H43" s="631" t="s">
        <v>227</v>
      </c>
      <c r="I43" s="961">
        <v>127085</v>
      </c>
      <c r="J43" s="632">
        <v>17</v>
      </c>
      <c r="K43" s="631">
        <f t="shared" si="3"/>
        <v>17</v>
      </c>
      <c r="L43" s="393">
        <f t="shared" si="4"/>
        <v>2</v>
      </c>
      <c r="M43" s="633">
        <v>1.5</v>
      </c>
      <c r="N43" s="633">
        <f t="shared" si="5"/>
        <v>0.71</v>
      </c>
      <c r="O43" s="394"/>
      <c r="P43" s="414"/>
      <c r="S43" s="982"/>
      <c r="T43" s="464"/>
      <c r="U43" s="445"/>
      <c r="V43" s="445"/>
      <c r="W43" s="621"/>
      <c r="X43" s="621"/>
      <c r="Y43" s="621"/>
      <c r="Z43" s="627"/>
      <c r="AA43" s="628"/>
      <c r="AB43" s="621"/>
      <c r="AC43" s="449"/>
      <c r="AD43" s="629"/>
      <c r="AE43" s="449"/>
      <c r="AF43" s="451"/>
      <c r="AG43" s="630"/>
    </row>
    <row r="44" spans="1:33" ht="9.9499999999999993" customHeight="1" x14ac:dyDescent="0.25">
      <c r="A44" s="990" t="s">
        <v>427</v>
      </c>
      <c r="B44" s="991" t="str">
        <f>VLOOKUP(A44,'Sheet Mgr'!$B$2:$I$58,8,0)</f>
        <v>P.36</v>
      </c>
      <c r="C44" s="463">
        <v>1</v>
      </c>
      <c r="D44" s="392" t="s">
        <v>191</v>
      </c>
      <c r="E44" s="392">
        <v>41</v>
      </c>
      <c r="F44" s="631">
        <v>1</v>
      </c>
      <c r="G44" s="631" t="s">
        <v>231</v>
      </c>
      <c r="H44" s="631" t="s">
        <v>227</v>
      </c>
      <c r="I44" s="961">
        <v>127343</v>
      </c>
      <c r="J44" s="632">
        <v>22</v>
      </c>
      <c r="K44" s="631">
        <f t="shared" si="3"/>
        <v>22</v>
      </c>
      <c r="L44" s="393">
        <f t="shared" si="4"/>
        <v>2</v>
      </c>
      <c r="M44" s="633">
        <v>1.5</v>
      </c>
      <c r="N44" s="633">
        <f t="shared" si="5"/>
        <v>0.92</v>
      </c>
      <c r="O44" s="394"/>
      <c r="P44" s="414"/>
      <c r="S44" s="982"/>
      <c r="T44" s="464"/>
      <c r="U44" s="445"/>
      <c r="V44" s="445"/>
      <c r="W44" s="621"/>
      <c r="X44" s="621"/>
      <c r="Y44" s="621"/>
      <c r="Z44" s="627"/>
      <c r="AA44" s="628"/>
      <c r="AB44" s="621"/>
      <c r="AC44" s="449"/>
      <c r="AD44" s="629"/>
      <c r="AE44" s="449"/>
      <c r="AF44" s="451"/>
      <c r="AG44" s="630"/>
    </row>
    <row r="45" spans="1:33" ht="9.9499999999999993" customHeight="1" x14ac:dyDescent="0.25">
      <c r="A45" s="990" t="s">
        <v>427</v>
      </c>
      <c r="B45" s="991" t="str">
        <f>VLOOKUP(A45,'Sheet Mgr'!$B$2:$I$58,8,0)</f>
        <v>P.36</v>
      </c>
      <c r="C45" s="463">
        <v>1</v>
      </c>
      <c r="D45" s="392" t="s">
        <v>191</v>
      </c>
      <c r="E45" s="392">
        <v>41</v>
      </c>
      <c r="F45" s="631">
        <v>1</v>
      </c>
      <c r="G45" s="631" t="s">
        <v>232</v>
      </c>
      <c r="H45" s="631" t="s">
        <v>226</v>
      </c>
      <c r="I45" s="961">
        <v>127381</v>
      </c>
      <c r="J45" s="632">
        <v>11</v>
      </c>
      <c r="K45" s="631">
        <f t="shared" si="3"/>
        <v>11</v>
      </c>
      <c r="L45" s="393">
        <f t="shared" si="4"/>
        <v>1</v>
      </c>
      <c r="M45" s="633">
        <v>1.5</v>
      </c>
      <c r="N45" s="633">
        <f t="shared" si="5"/>
        <v>0.46</v>
      </c>
      <c r="O45" s="394"/>
      <c r="P45" s="414"/>
      <c r="S45" s="982"/>
      <c r="T45" s="273"/>
      <c r="U45" s="107"/>
      <c r="V45" s="107"/>
      <c r="W45" s="267"/>
      <c r="X45" s="267"/>
      <c r="Y45" s="267"/>
      <c r="Z45" s="469"/>
      <c r="AA45" s="384"/>
      <c r="AB45" s="267"/>
      <c r="AC45" s="108"/>
      <c r="AD45" s="110"/>
      <c r="AE45" s="110"/>
      <c r="AF45" s="266"/>
      <c r="AG45" s="109"/>
    </row>
    <row r="46" spans="1:33" ht="9.9499999999999993" customHeight="1" x14ac:dyDescent="0.25">
      <c r="A46" s="990" t="s">
        <v>427</v>
      </c>
      <c r="B46" s="991" t="str">
        <f>VLOOKUP(A46,'Sheet Mgr'!$B$2:$I$58,8,0)</f>
        <v>P.36</v>
      </c>
      <c r="C46" s="463">
        <v>1</v>
      </c>
      <c r="D46" s="392" t="s">
        <v>191</v>
      </c>
      <c r="E46" s="392">
        <v>41</v>
      </c>
      <c r="F46" s="631">
        <v>1</v>
      </c>
      <c r="G46" s="631" t="s">
        <v>233</v>
      </c>
      <c r="H46" s="631" t="s">
        <v>227</v>
      </c>
      <c r="I46" s="961">
        <v>127545</v>
      </c>
      <c r="J46" s="632">
        <v>27</v>
      </c>
      <c r="K46" s="631">
        <f t="shared" si="3"/>
        <v>27</v>
      </c>
      <c r="L46" s="393">
        <f t="shared" si="4"/>
        <v>3</v>
      </c>
      <c r="M46" s="633">
        <v>1.5</v>
      </c>
      <c r="N46" s="633">
        <f t="shared" si="5"/>
        <v>1.1300000000000001</v>
      </c>
      <c r="O46" s="394"/>
      <c r="P46" s="414"/>
      <c r="S46" s="982"/>
      <c r="T46" s="273"/>
      <c r="U46" s="107"/>
      <c r="V46" s="107"/>
      <c r="W46" s="267"/>
      <c r="X46" s="267"/>
      <c r="Y46" s="267"/>
      <c r="Z46" s="469"/>
      <c r="AA46" s="384"/>
      <c r="AB46" s="267"/>
      <c r="AC46" s="108"/>
      <c r="AD46" s="110"/>
      <c r="AE46" s="110"/>
      <c r="AF46" s="266"/>
      <c r="AG46" s="109"/>
    </row>
    <row r="47" spans="1:33" ht="9.9499999999999993" customHeight="1" x14ac:dyDescent="0.25">
      <c r="A47" s="990" t="s">
        <v>427</v>
      </c>
      <c r="B47" s="991" t="str">
        <f>VLOOKUP(A47,'Sheet Mgr'!$B$2:$I$58,8,0)</f>
        <v>P.36</v>
      </c>
      <c r="C47" s="463">
        <v>1</v>
      </c>
      <c r="D47" s="392" t="s">
        <v>191</v>
      </c>
      <c r="E47" s="392">
        <v>41</v>
      </c>
      <c r="F47" s="631">
        <v>1</v>
      </c>
      <c r="G47" s="631" t="s">
        <v>234</v>
      </c>
      <c r="H47" s="631" t="s">
        <v>227</v>
      </c>
      <c r="I47" s="961">
        <v>127832</v>
      </c>
      <c r="J47" s="632">
        <v>48</v>
      </c>
      <c r="K47" s="631">
        <f t="shared" si="3"/>
        <v>48</v>
      </c>
      <c r="L47" s="393">
        <f t="shared" si="4"/>
        <v>5</v>
      </c>
      <c r="M47" s="633">
        <v>1.5</v>
      </c>
      <c r="N47" s="633">
        <f t="shared" si="5"/>
        <v>2</v>
      </c>
      <c r="O47" s="394"/>
      <c r="P47" s="414"/>
      <c r="S47" s="982"/>
      <c r="T47" s="273"/>
      <c r="U47" s="107"/>
      <c r="V47" s="107"/>
      <c r="W47" s="267"/>
      <c r="X47" s="267"/>
      <c r="Y47" s="267"/>
      <c r="Z47" s="469"/>
      <c r="AA47" s="384"/>
      <c r="AB47" s="267"/>
      <c r="AC47" s="108"/>
      <c r="AD47" s="110"/>
      <c r="AE47" s="110"/>
      <c r="AF47" s="266"/>
      <c r="AG47" s="109"/>
    </row>
    <row r="48" spans="1:33" ht="9.9499999999999993" customHeight="1" x14ac:dyDescent="0.25">
      <c r="A48" s="990" t="s">
        <v>428</v>
      </c>
      <c r="B48" s="991" t="str">
        <f>VLOOKUP(A48,'Sheet Mgr'!$B$2:$I$58,8,0)</f>
        <v>P.37</v>
      </c>
      <c r="C48" s="463">
        <v>1</v>
      </c>
      <c r="D48" s="392" t="s">
        <v>191</v>
      </c>
      <c r="E48" s="392">
        <v>41</v>
      </c>
      <c r="F48" s="631">
        <v>1</v>
      </c>
      <c r="G48" s="631" t="s">
        <v>235</v>
      </c>
      <c r="H48" s="631" t="s">
        <v>227</v>
      </c>
      <c r="I48" s="961">
        <v>128296</v>
      </c>
      <c r="J48" s="632">
        <v>34</v>
      </c>
      <c r="K48" s="631">
        <f t="shared" si="3"/>
        <v>34</v>
      </c>
      <c r="L48" s="393">
        <f t="shared" si="4"/>
        <v>3</v>
      </c>
      <c r="M48" s="633">
        <v>1.5</v>
      </c>
      <c r="N48" s="633">
        <f t="shared" si="5"/>
        <v>1.42</v>
      </c>
      <c r="O48" s="394"/>
      <c r="P48" s="414"/>
      <c r="S48" s="982"/>
      <c r="T48" s="273"/>
      <c r="U48" s="107"/>
      <c r="V48" s="107"/>
      <c r="W48" s="267"/>
      <c r="X48" s="267"/>
      <c r="Y48" s="267"/>
      <c r="Z48" s="469"/>
      <c r="AA48" s="384"/>
      <c r="AB48" s="267"/>
      <c r="AC48" s="108"/>
      <c r="AD48" s="110"/>
      <c r="AE48" s="110"/>
      <c r="AF48" s="266"/>
      <c r="AG48" s="109"/>
    </row>
    <row r="49" spans="1:33" ht="9.9499999999999993" customHeight="1" x14ac:dyDescent="0.25">
      <c r="A49" s="990" t="s">
        <v>428</v>
      </c>
      <c r="B49" s="991" t="str">
        <f>VLOOKUP(A49,'Sheet Mgr'!$B$2:$I$58,8,0)</f>
        <v>P.37</v>
      </c>
      <c r="C49" s="463">
        <v>1</v>
      </c>
      <c r="D49" s="392" t="s">
        <v>191</v>
      </c>
      <c r="E49" s="392">
        <v>41</v>
      </c>
      <c r="F49" s="631">
        <v>1</v>
      </c>
      <c r="G49" s="631" t="s">
        <v>236</v>
      </c>
      <c r="H49" s="631" t="s">
        <v>226</v>
      </c>
      <c r="I49" s="961">
        <v>128308</v>
      </c>
      <c r="J49" s="632">
        <v>34</v>
      </c>
      <c r="K49" s="631">
        <f t="shared" si="3"/>
        <v>34</v>
      </c>
      <c r="L49" s="393">
        <f t="shared" si="4"/>
        <v>3</v>
      </c>
      <c r="M49" s="633">
        <v>1.5</v>
      </c>
      <c r="N49" s="633">
        <f t="shared" si="5"/>
        <v>1.42</v>
      </c>
      <c r="O49" s="394"/>
      <c r="P49" s="414"/>
      <c r="S49" s="982"/>
      <c r="T49" s="273"/>
      <c r="U49" s="107"/>
      <c r="V49" s="107"/>
      <c r="W49" s="267"/>
      <c r="X49" s="267"/>
      <c r="Y49" s="267"/>
      <c r="Z49" s="469"/>
      <c r="AA49" s="384"/>
      <c r="AB49" s="267"/>
      <c r="AC49" s="108"/>
      <c r="AD49" s="110"/>
      <c r="AE49" s="110"/>
      <c r="AF49" s="266"/>
      <c r="AG49" s="109"/>
    </row>
    <row r="50" spans="1:33" ht="9.9499999999999993" customHeight="1" x14ac:dyDescent="0.25">
      <c r="A50" s="990" t="s">
        <v>428</v>
      </c>
      <c r="B50" s="991" t="str">
        <f>VLOOKUP(A50,'Sheet Mgr'!$B$2:$I$58,8,0)</f>
        <v>P.37</v>
      </c>
      <c r="C50" s="463">
        <v>1</v>
      </c>
      <c r="D50" s="392" t="s">
        <v>191</v>
      </c>
      <c r="E50" s="392">
        <v>41</v>
      </c>
      <c r="F50" s="631">
        <v>1</v>
      </c>
      <c r="G50" s="631" t="s">
        <v>237</v>
      </c>
      <c r="H50" s="631" t="s">
        <v>227</v>
      </c>
      <c r="I50" s="961">
        <v>128500</v>
      </c>
      <c r="J50" s="632">
        <v>15</v>
      </c>
      <c r="K50" s="631">
        <f t="shared" si="3"/>
        <v>15</v>
      </c>
      <c r="L50" s="393">
        <f t="shared" si="4"/>
        <v>2</v>
      </c>
      <c r="M50" s="633">
        <v>1.5</v>
      </c>
      <c r="N50" s="633">
        <f t="shared" si="5"/>
        <v>0.63</v>
      </c>
      <c r="O50" s="394"/>
      <c r="P50" s="414"/>
      <c r="S50" s="982"/>
      <c r="T50" s="273"/>
      <c r="U50" s="107"/>
      <c r="V50" s="107"/>
      <c r="W50" s="267"/>
      <c r="X50" s="267"/>
      <c r="Y50" s="267"/>
      <c r="Z50" s="469"/>
      <c r="AA50" s="384"/>
      <c r="AB50" s="267"/>
      <c r="AC50" s="108"/>
      <c r="AD50" s="110"/>
      <c r="AE50" s="110"/>
      <c r="AF50" s="266"/>
      <c r="AG50" s="109"/>
    </row>
    <row r="51" spans="1:33" ht="9.9499999999999993" customHeight="1" x14ac:dyDescent="0.25">
      <c r="A51" s="990" t="s">
        <v>428</v>
      </c>
      <c r="B51" s="991" t="str">
        <f>VLOOKUP(A51,'Sheet Mgr'!$B$2:$I$58,8,0)</f>
        <v>P.37</v>
      </c>
      <c r="C51" s="463">
        <v>1</v>
      </c>
      <c r="D51" s="392" t="s">
        <v>191</v>
      </c>
      <c r="E51" s="392">
        <v>41</v>
      </c>
      <c r="F51" s="631">
        <v>1</v>
      </c>
      <c r="G51" s="631" t="s">
        <v>238</v>
      </c>
      <c r="H51" s="631" t="s">
        <v>227</v>
      </c>
      <c r="I51" s="961">
        <v>128663</v>
      </c>
      <c r="J51" s="632">
        <v>20</v>
      </c>
      <c r="K51" s="631">
        <f t="shared" si="3"/>
        <v>20</v>
      </c>
      <c r="L51" s="393">
        <f t="shared" si="4"/>
        <v>2</v>
      </c>
      <c r="M51" s="633">
        <v>1.5</v>
      </c>
      <c r="N51" s="633">
        <f t="shared" si="5"/>
        <v>0.84</v>
      </c>
      <c r="O51" s="394"/>
      <c r="P51" s="414"/>
      <c r="S51" s="982"/>
      <c r="T51" s="273"/>
      <c r="U51" s="107"/>
      <c r="V51" s="107"/>
      <c r="W51" s="267"/>
      <c r="X51" s="267"/>
      <c r="Y51" s="267"/>
      <c r="Z51" s="469"/>
      <c r="AA51" s="384"/>
      <c r="AB51" s="267"/>
      <c r="AC51" s="108"/>
      <c r="AD51" s="110"/>
      <c r="AE51" s="110"/>
      <c r="AF51" s="266"/>
      <c r="AG51" s="109"/>
    </row>
    <row r="52" spans="1:33" ht="9.9499999999999993" customHeight="1" x14ac:dyDescent="0.25">
      <c r="A52" s="990" t="s">
        <v>428</v>
      </c>
      <c r="B52" s="991" t="str">
        <f>VLOOKUP(A52,'Sheet Mgr'!$B$2:$I$58,8,0)</f>
        <v>P.37</v>
      </c>
      <c r="C52" s="463">
        <v>1</v>
      </c>
      <c r="D52" s="392" t="s">
        <v>191</v>
      </c>
      <c r="E52" s="392">
        <v>41</v>
      </c>
      <c r="F52" s="631">
        <v>1</v>
      </c>
      <c r="G52" s="631" t="s">
        <v>239</v>
      </c>
      <c r="H52" s="631" t="s">
        <v>227</v>
      </c>
      <c r="I52" s="961">
        <v>128815</v>
      </c>
      <c r="J52" s="632">
        <v>19</v>
      </c>
      <c r="K52" s="631">
        <f t="shared" si="3"/>
        <v>19</v>
      </c>
      <c r="L52" s="393">
        <f t="shared" si="4"/>
        <v>2</v>
      </c>
      <c r="M52" s="633">
        <v>1.5</v>
      </c>
      <c r="N52" s="633">
        <f t="shared" si="5"/>
        <v>0.8</v>
      </c>
      <c r="O52" s="394"/>
      <c r="P52" s="414"/>
      <c r="S52" s="982"/>
      <c r="T52" s="273"/>
      <c r="U52" s="107"/>
      <c r="V52" s="107"/>
      <c r="W52" s="267"/>
      <c r="X52" s="267"/>
      <c r="Y52" s="267"/>
      <c r="Z52" s="469"/>
      <c r="AA52" s="384"/>
      <c r="AB52" s="267"/>
      <c r="AC52" s="108"/>
      <c r="AD52" s="110"/>
      <c r="AE52" s="110"/>
      <c r="AF52" s="266"/>
      <c r="AG52" s="109"/>
    </row>
    <row r="53" spans="1:33" ht="9.9499999999999993" customHeight="1" x14ac:dyDescent="0.25">
      <c r="A53" s="990" t="s">
        <v>428</v>
      </c>
      <c r="B53" s="991" t="str">
        <f>VLOOKUP(A53,'Sheet Mgr'!$B$2:$I$58,8,0)</f>
        <v>P.37</v>
      </c>
      <c r="C53" s="463">
        <v>1</v>
      </c>
      <c r="D53" s="392" t="s">
        <v>191</v>
      </c>
      <c r="E53" s="392">
        <v>41</v>
      </c>
      <c r="F53" s="631">
        <v>1</v>
      </c>
      <c r="G53" s="631" t="s">
        <v>240</v>
      </c>
      <c r="H53" s="631" t="s">
        <v>227</v>
      </c>
      <c r="I53" s="961">
        <v>128900</v>
      </c>
      <c r="J53" s="632">
        <v>8</v>
      </c>
      <c r="K53" s="631">
        <f t="shared" si="3"/>
        <v>8</v>
      </c>
      <c r="L53" s="393">
        <f t="shared" si="4"/>
        <v>1</v>
      </c>
      <c r="M53" s="633">
        <v>1.5</v>
      </c>
      <c r="N53" s="633">
        <f t="shared" si="5"/>
        <v>0.34</v>
      </c>
      <c r="O53" s="394"/>
      <c r="P53" s="414"/>
      <c r="S53" s="982"/>
      <c r="T53" s="273"/>
      <c r="U53" s="107"/>
      <c r="V53" s="107"/>
      <c r="W53" s="267"/>
      <c r="X53" s="267"/>
      <c r="Y53" s="267"/>
      <c r="Z53" s="469"/>
      <c r="AA53" s="384"/>
      <c r="AB53" s="267"/>
      <c r="AC53" s="108"/>
      <c r="AD53" s="110"/>
      <c r="AE53" s="110"/>
      <c r="AF53" s="266"/>
      <c r="AG53" s="109"/>
    </row>
    <row r="54" spans="1:33" ht="9.9499999999999993" customHeight="1" x14ac:dyDescent="0.25">
      <c r="A54" s="990" t="s">
        <v>428</v>
      </c>
      <c r="B54" s="991" t="str">
        <f>VLOOKUP(A54,'Sheet Mgr'!$B$2:$I$58,8,0)</f>
        <v>P.37</v>
      </c>
      <c r="C54" s="463">
        <v>1</v>
      </c>
      <c r="D54" s="392" t="s">
        <v>191</v>
      </c>
      <c r="E54" s="392">
        <v>41</v>
      </c>
      <c r="F54" s="631">
        <v>1</v>
      </c>
      <c r="G54" s="631" t="s">
        <v>241</v>
      </c>
      <c r="H54" s="631" t="s">
        <v>226</v>
      </c>
      <c r="I54" s="961">
        <v>128852</v>
      </c>
      <c r="J54" s="632">
        <v>54</v>
      </c>
      <c r="K54" s="631">
        <f t="shared" si="3"/>
        <v>54</v>
      </c>
      <c r="L54" s="393">
        <f t="shared" si="4"/>
        <v>5</v>
      </c>
      <c r="M54" s="633">
        <v>1.5</v>
      </c>
      <c r="N54" s="633">
        <f t="shared" si="5"/>
        <v>2.25</v>
      </c>
      <c r="O54" s="394"/>
      <c r="P54" s="414"/>
      <c r="S54" s="982"/>
      <c r="T54" s="273"/>
      <c r="U54" s="107"/>
      <c r="V54" s="107"/>
      <c r="W54" s="267"/>
      <c r="X54" s="267"/>
      <c r="Y54" s="267"/>
      <c r="Z54" s="469"/>
      <c r="AA54" s="384"/>
      <c r="AB54" s="267"/>
      <c r="AC54" s="108"/>
      <c r="AD54" s="110"/>
      <c r="AE54" s="110"/>
      <c r="AF54" s="266"/>
      <c r="AG54" s="109"/>
    </row>
    <row r="55" spans="1:33" ht="9.9499999999999993" customHeight="1" x14ac:dyDescent="0.25">
      <c r="A55" s="990" t="s">
        <v>428</v>
      </c>
      <c r="B55" s="991" t="str">
        <f>VLOOKUP(A55,'Sheet Mgr'!$B$2:$I$58,8,0)</f>
        <v>P.37</v>
      </c>
      <c r="C55" s="463">
        <v>1</v>
      </c>
      <c r="D55" s="392" t="s">
        <v>191</v>
      </c>
      <c r="E55" s="392">
        <v>41</v>
      </c>
      <c r="F55" s="631">
        <v>1</v>
      </c>
      <c r="G55" s="631" t="s">
        <v>242</v>
      </c>
      <c r="H55" s="631" t="s">
        <v>227</v>
      </c>
      <c r="I55" s="961">
        <v>129050</v>
      </c>
      <c r="J55" s="632">
        <v>28</v>
      </c>
      <c r="K55" s="631">
        <f t="shared" si="3"/>
        <v>28</v>
      </c>
      <c r="L55" s="393">
        <f t="shared" si="4"/>
        <v>3</v>
      </c>
      <c r="M55" s="633">
        <v>1.5</v>
      </c>
      <c r="N55" s="633">
        <f t="shared" si="5"/>
        <v>1.17</v>
      </c>
      <c r="O55" s="394"/>
      <c r="P55" s="414"/>
      <c r="S55" s="982"/>
      <c r="T55" s="273"/>
      <c r="U55" s="107"/>
      <c r="V55" s="107"/>
      <c r="W55" s="267"/>
      <c r="X55" s="267"/>
      <c r="Y55" s="267"/>
      <c r="Z55" s="469"/>
      <c r="AA55" s="384"/>
      <c r="AB55" s="267"/>
      <c r="AC55" s="108"/>
      <c r="AD55" s="110"/>
      <c r="AE55" s="110"/>
      <c r="AF55" s="266"/>
      <c r="AG55" s="109"/>
    </row>
    <row r="56" spans="1:33" ht="9.9499999999999993" customHeight="1" x14ac:dyDescent="0.25">
      <c r="B56" s="982"/>
      <c r="C56" s="273"/>
      <c r="D56" s="107"/>
      <c r="E56" s="107"/>
      <c r="F56" s="267"/>
      <c r="G56" s="267"/>
      <c r="H56" s="267"/>
      <c r="I56" s="469"/>
      <c r="J56" s="384"/>
      <c r="K56" s="267"/>
      <c r="L56" s="108"/>
      <c r="M56" s="110"/>
      <c r="N56" s="108"/>
      <c r="O56" s="266"/>
      <c r="P56" s="109"/>
      <c r="S56" s="982"/>
      <c r="T56" s="273"/>
      <c r="U56" s="107"/>
      <c r="V56" s="107"/>
      <c r="W56" s="267"/>
      <c r="X56" s="267"/>
      <c r="Y56" s="267"/>
      <c r="Z56" s="469"/>
      <c r="AA56" s="384"/>
      <c r="AB56" s="267"/>
      <c r="AC56" s="108"/>
      <c r="AD56" s="110"/>
      <c r="AE56" s="108"/>
      <c r="AF56" s="266"/>
      <c r="AG56" s="109"/>
    </row>
    <row r="57" spans="1:33" ht="9.9499999999999993" customHeight="1" x14ac:dyDescent="0.25">
      <c r="A57" s="992" t="s">
        <v>435</v>
      </c>
      <c r="B57" s="991" t="str">
        <f>VLOOKUP(A57,'Sheet Mgr'!$B$2:$I$58,8,0)</f>
        <v>P.42</v>
      </c>
      <c r="C57" s="465">
        <v>3</v>
      </c>
      <c r="D57" s="395" t="s">
        <v>191</v>
      </c>
      <c r="E57" s="395">
        <v>734</v>
      </c>
      <c r="F57" s="622">
        <v>1</v>
      </c>
      <c r="G57" s="622" t="s">
        <v>261</v>
      </c>
      <c r="H57" s="622" t="s">
        <v>227</v>
      </c>
      <c r="I57" s="962">
        <v>23615</v>
      </c>
      <c r="J57" s="624">
        <v>21</v>
      </c>
      <c r="K57" s="622">
        <f t="shared" ref="K57:K70" si="6">J57</f>
        <v>21</v>
      </c>
      <c r="L57" s="396">
        <f t="shared" ref="L57:L70" si="7">ROUNDUP(0.085*K57,0)</f>
        <v>2</v>
      </c>
      <c r="M57" s="625">
        <v>1.5</v>
      </c>
      <c r="N57" s="625">
        <f t="shared" ref="N57:N70" si="8">ROUNDUP(M57/12/3*K57,2)</f>
        <v>0.88</v>
      </c>
      <c r="O57" s="467"/>
      <c r="P57" s="453"/>
      <c r="S57" s="982"/>
      <c r="T57" s="273"/>
      <c r="U57" s="107"/>
      <c r="V57" s="107"/>
      <c r="W57" s="267"/>
      <c r="X57" s="267"/>
      <c r="Y57" s="267"/>
      <c r="Z57" s="469"/>
      <c r="AA57" s="384"/>
      <c r="AB57" s="267"/>
      <c r="AC57" s="108"/>
      <c r="AD57" s="110"/>
      <c r="AE57" s="108"/>
      <c r="AF57" s="266"/>
      <c r="AG57" s="109"/>
    </row>
    <row r="58" spans="1:33" ht="9.9499999999999993" customHeight="1" x14ac:dyDescent="0.25">
      <c r="A58" s="992" t="s">
        <v>435</v>
      </c>
      <c r="B58" s="991" t="str">
        <f>VLOOKUP(A58,'Sheet Mgr'!$B$2:$I$58,8,0)</f>
        <v>P.42</v>
      </c>
      <c r="C58" s="465">
        <v>3</v>
      </c>
      <c r="D58" s="395" t="s">
        <v>191</v>
      </c>
      <c r="E58" s="395">
        <v>734</v>
      </c>
      <c r="F58" s="622">
        <v>1</v>
      </c>
      <c r="G58" s="622" t="s">
        <v>262</v>
      </c>
      <c r="H58" s="622" t="s">
        <v>227</v>
      </c>
      <c r="I58" s="962">
        <v>23720</v>
      </c>
      <c r="J58" s="624">
        <v>20</v>
      </c>
      <c r="K58" s="622">
        <f t="shared" si="6"/>
        <v>20</v>
      </c>
      <c r="L58" s="396">
        <f t="shared" si="7"/>
        <v>2</v>
      </c>
      <c r="M58" s="625">
        <v>1.5</v>
      </c>
      <c r="N58" s="625">
        <f t="shared" si="8"/>
        <v>0.84</v>
      </c>
      <c r="O58" s="467"/>
      <c r="P58" s="453"/>
      <c r="S58" s="982"/>
      <c r="T58" s="273"/>
      <c r="U58" s="107"/>
      <c r="V58" s="107"/>
      <c r="W58" s="267"/>
      <c r="X58" s="267"/>
      <c r="Y58" s="267"/>
      <c r="Z58" s="469"/>
      <c r="AA58" s="384"/>
      <c r="AB58" s="267"/>
      <c r="AC58" s="108"/>
      <c r="AD58" s="110"/>
      <c r="AE58" s="108"/>
      <c r="AF58" s="266"/>
      <c r="AG58" s="109"/>
    </row>
    <row r="59" spans="1:33" ht="9.9499999999999993" customHeight="1" x14ac:dyDescent="0.25">
      <c r="A59" s="992" t="s">
        <v>435</v>
      </c>
      <c r="B59" s="991" t="str">
        <f>VLOOKUP(A59,'Sheet Mgr'!$B$2:$I$58,8,0)</f>
        <v>P.42</v>
      </c>
      <c r="C59" s="465">
        <v>3</v>
      </c>
      <c r="D59" s="395" t="s">
        <v>191</v>
      </c>
      <c r="E59" s="395">
        <v>734</v>
      </c>
      <c r="F59" s="622">
        <v>1</v>
      </c>
      <c r="G59" s="622" t="s">
        <v>263</v>
      </c>
      <c r="H59" s="622" t="s">
        <v>227</v>
      </c>
      <c r="I59" s="962">
        <v>23864</v>
      </c>
      <c r="J59" s="624">
        <v>17</v>
      </c>
      <c r="K59" s="622">
        <f t="shared" si="6"/>
        <v>17</v>
      </c>
      <c r="L59" s="396">
        <f t="shared" si="7"/>
        <v>2</v>
      </c>
      <c r="M59" s="625">
        <v>1.5</v>
      </c>
      <c r="N59" s="625">
        <f t="shared" si="8"/>
        <v>0.71</v>
      </c>
      <c r="O59" s="467"/>
      <c r="P59" s="453"/>
      <c r="S59" s="982"/>
      <c r="T59" s="273"/>
      <c r="U59" s="107"/>
      <c r="V59" s="107"/>
      <c r="W59" s="267"/>
      <c r="X59" s="267"/>
      <c r="Y59" s="267"/>
      <c r="Z59" s="469"/>
      <c r="AA59" s="384"/>
      <c r="AB59" s="267"/>
      <c r="AC59" s="108"/>
      <c r="AD59" s="110"/>
      <c r="AE59" s="108"/>
      <c r="AF59" s="266"/>
      <c r="AG59" s="109"/>
    </row>
    <row r="60" spans="1:33" ht="9.9499999999999993" customHeight="1" x14ac:dyDescent="0.25">
      <c r="A60" s="992" t="s">
        <v>435</v>
      </c>
      <c r="B60" s="991" t="str">
        <f>VLOOKUP(A60,'Sheet Mgr'!$B$2:$I$58,8,0)</f>
        <v>P.42</v>
      </c>
      <c r="C60" s="465">
        <v>3</v>
      </c>
      <c r="D60" s="395" t="s">
        <v>191</v>
      </c>
      <c r="E60" s="395">
        <v>734</v>
      </c>
      <c r="F60" s="622">
        <v>1</v>
      </c>
      <c r="G60" s="622" t="s">
        <v>264</v>
      </c>
      <c r="H60" s="622" t="s">
        <v>227</v>
      </c>
      <c r="I60" s="962">
        <v>23918</v>
      </c>
      <c r="J60" s="624">
        <v>16</v>
      </c>
      <c r="K60" s="622">
        <f t="shared" si="6"/>
        <v>16</v>
      </c>
      <c r="L60" s="396">
        <f t="shared" si="7"/>
        <v>2</v>
      </c>
      <c r="M60" s="625">
        <v>1.5</v>
      </c>
      <c r="N60" s="625">
        <f t="shared" si="8"/>
        <v>0.67</v>
      </c>
      <c r="O60" s="467"/>
      <c r="P60" s="453"/>
      <c r="S60" s="982"/>
      <c r="T60" s="273"/>
      <c r="U60" s="107"/>
      <c r="V60" s="107"/>
      <c r="W60" s="267"/>
      <c r="X60" s="267"/>
      <c r="Y60" s="267"/>
      <c r="Z60" s="469"/>
      <c r="AA60" s="384"/>
      <c r="AB60" s="267"/>
      <c r="AC60" s="108"/>
      <c r="AD60" s="110"/>
      <c r="AE60" s="108"/>
      <c r="AF60" s="266"/>
      <c r="AG60" s="109"/>
    </row>
    <row r="61" spans="1:33" ht="9.9499999999999993" customHeight="1" x14ac:dyDescent="0.25">
      <c r="A61" s="992" t="s">
        <v>435</v>
      </c>
      <c r="B61" s="991" t="str">
        <f>VLOOKUP(A61,'Sheet Mgr'!$B$2:$I$58,8,0)</f>
        <v>P.42</v>
      </c>
      <c r="C61" s="465">
        <v>3</v>
      </c>
      <c r="D61" s="395" t="s">
        <v>191</v>
      </c>
      <c r="E61" s="395">
        <v>734</v>
      </c>
      <c r="F61" s="622">
        <v>1</v>
      </c>
      <c r="G61" s="622" t="s">
        <v>265</v>
      </c>
      <c r="H61" s="622" t="s">
        <v>227</v>
      </c>
      <c r="I61" s="962">
        <v>24056</v>
      </c>
      <c r="J61" s="624">
        <v>9</v>
      </c>
      <c r="K61" s="622">
        <f t="shared" si="6"/>
        <v>9</v>
      </c>
      <c r="L61" s="396">
        <f t="shared" si="7"/>
        <v>1</v>
      </c>
      <c r="M61" s="625">
        <v>1.5</v>
      </c>
      <c r="N61" s="625">
        <f t="shared" si="8"/>
        <v>0.38</v>
      </c>
      <c r="O61" s="467"/>
      <c r="P61" s="453"/>
      <c r="S61" s="982"/>
      <c r="T61" s="273"/>
      <c r="U61" s="107"/>
      <c r="V61" s="107"/>
      <c r="W61" s="267"/>
      <c r="X61" s="267"/>
      <c r="Y61" s="267"/>
      <c r="Z61" s="469"/>
      <c r="AA61" s="384"/>
      <c r="AB61" s="267"/>
      <c r="AC61" s="108"/>
      <c r="AD61" s="110"/>
      <c r="AE61" s="108"/>
      <c r="AF61" s="266"/>
      <c r="AG61" s="109"/>
    </row>
    <row r="62" spans="1:33" ht="9.9499999999999993" customHeight="1" x14ac:dyDescent="0.25">
      <c r="A62" s="992" t="s">
        <v>435</v>
      </c>
      <c r="B62" s="991" t="str">
        <f>VLOOKUP(A62,'Sheet Mgr'!$B$2:$I$58,8,0)</f>
        <v>P.42</v>
      </c>
      <c r="C62" s="465">
        <v>3</v>
      </c>
      <c r="D62" s="395" t="s">
        <v>191</v>
      </c>
      <c r="E62" s="395">
        <v>734</v>
      </c>
      <c r="F62" s="622">
        <v>1</v>
      </c>
      <c r="G62" s="622" t="s">
        <v>266</v>
      </c>
      <c r="H62" s="622" t="s">
        <v>227</v>
      </c>
      <c r="I62" s="962">
        <v>24152</v>
      </c>
      <c r="J62" s="624">
        <v>11</v>
      </c>
      <c r="K62" s="622">
        <f t="shared" si="6"/>
        <v>11</v>
      </c>
      <c r="L62" s="396">
        <f t="shared" si="7"/>
        <v>1</v>
      </c>
      <c r="M62" s="625">
        <v>1.5</v>
      </c>
      <c r="N62" s="625">
        <f t="shared" si="8"/>
        <v>0.46</v>
      </c>
      <c r="O62" s="467"/>
      <c r="P62" s="453"/>
      <c r="S62" s="982"/>
      <c r="T62" s="273"/>
      <c r="U62" s="107"/>
      <c r="V62" s="107"/>
      <c r="W62" s="267"/>
      <c r="X62" s="267"/>
      <c r="Y62" s="267"/>
      <c r="Z62" s="469"/>
      <c r="AA62" s="384"/>
      <c r="AB62" s="267"/>
      <c r="AC62" s="108"/>
      <c r="AD62" s="110"/>
      <c r="AE62" s="108"/>
      <c r="AF62" s="266"/>
      <c r="AG62" s="109"/>
    </row>
    <row r="63" spans="1:33" ht="9.9499999999999993" customHeight="1" x14ac:dyDescent="0.25">
      <c r="A63" s="992" t="s">
        <v>435</v>
      </c>
      <c r="B63" s="991" t="str">
        <f>VLOOKUP(A63,'Sheet Mgr'!$B$2:$I$58,8,0)</f>
        <v>P.42</v>
      </c>
      <c r="C63" s="465">
        <v>3</v>
      </c>
      <c r="D63" s="395" t="s">
        <v>191</v>
      </c>
      <c r="E63" s="395">
        <v>734</v>
      </c>
      <c r="F63" s="622">
        <v>1</v>
      </c>
      <c r="G63" s="622" t="s">
        <v>267</v>
      </c>
      <c r="H63" s="622" t="s">
        <v>227</v>
      </c>
      <c r="I63" s="962">
        <v>24266</v>
      </c>
      <c r="J63" s="624">
        <v>49</v>
      </c>
      <c r="K63" s="622">
        <f t="shared" si="6"/>
        <v>49</v>
      </c>
      <c r="L63" s="396">
        <f t="shared" si="7"/>
        <v>5</v>
      </c>
      <c r="M63" s="625">
        <v>1.5</v>
      </c>
      <c r="N63" s="625">
        <f t="shared" si="8"/>
        <v>2.0499999999999998</v>
      </c>
      <c r="O63" s="467"/>
      <c r="P63" s="453"/>
      <c r="S63" s="982"/>
      <c r="T63" s="273"/>
      <c r="U63" s="107"/>
      <c r="V63" s="107"/>
      <c r="W63" s="267"/>
      <c r="X63" s="267"/>
      <c r="Y63" s="267"/>
      <c r="Z63" s="469"/>
      <c r="AA63" s="384"/>
      <c r="AB63" s="267"/>
      <c r="AC63" s="108"/>
      <c r="AD63" s="110"/>
      <c r="AE63" s="108"/>
      <c r="AF63" s="266"/>
      <c r="AG63" s="109"/>
    </row>
    <row r="64" spans="1:33" ht="9.9499999999999993" customHeight="1" x14ac:dyDescent="0.25">
      <c r="A64" s="992" t="s">
        <v>436</v>
      </c>
      <c r="B64" s="991" t="str">
        <f>VLOOKUP(A64,'Sheet Mgr'!$B$2:$I$58,8,0)</f>
        <v>P.43</v>
      </c>
      <c r="C64" s="465">
        <v>3</v>
      </c>
      <c r="D64" s="395" t="s">
        <v>191</v>
      </c>
      <c r="E64" s="395">
        <v>734</v>
      </c>
      <c r="F64" s="622">
        <v>1</v>
      </c>
      <c r="G64" s="622" t="s">
        <v>268</v>
      </c>
      <c r="H64" s="622" t="s">
        <v>226</v>
      </c>
      <c r="I64" s="962">
        <v>24363</v>
      </c>
      <c r="J64" s="624">
        <v>19</v>
      </c>
      <c r="K64" s="622">
        <f t="shared" si="6"/>
        <v>19</v>
      </c>
      <c r="L64" s="396">
        <f t="shared" si="7"/>
        <v>2</v>
      </c>
      <c r="M64" s="625">
        <v>1.5</v>
      </c>
      <c r="N64" s="625">
        <f t="shared" si="8"/>
        <v>0.8</v>
      </c>
      <c r="O64" s="467"/>
      <c r="P64" s="453"/>
      <c r="S64" s="982"/>
      <c r="T64" s="273"/>
      <c r="U64" s="107"/>
      <c r="V64" s="107"/>
      <c r="W64" s="267"/>
      <c r="X64" s="267"/>
      <c r="Y64" s="267"/>
      <c r="Z64" s="469"/>
      <c r="AA64" s="384"/>
      <c r="AB64" s="267"/>
      <c r="AC64" s="108"/>
      <c r="AD64" s="110"/>
      <c r="AE64" s="108"/>
      <c r="AF64" s="266"/>
      <c r="AG64" s="109"/>
    </row>
    <row r="65" spans="1:33" ht="9.9499999999999993" customHeight="1" x14ac:dyDescent="0.25">
      <c r="A65" s="992" t="s">
        <v>436</v>
      </c>
      <c r="B65" s="991" t="str">
        <f>VLOOKUP(A65,'Sheet Mgr'!$B$2:$I$58,8,0)</f>
        <v>P.43</v>
      </c>
      <c r="C65" s="465">
        <v>3</v>
      </c>
      <c r="D65" s="395" t="s">
        <v>191</v>
      </c>
      <c r="E65" s="395">
        <v>734</v>
      </c>
      <c r="F65" s="622">
        <v>1</v>
      </c>
      <c r="G65" s="622" t="s">
        <v>269</v>
      </c>
      <c r="H65" s="622" t="s">
        <v>227</v>
      </c>
      <c r="I65" s="962">
        <v>24415</v>
      </c>
      <c r="J65" s="624">
        <v>20</v>
      </c>
      <c r="K65" s="622">
        <f t="shared" si="6"/>
        <v>20</v>
      </c>
      <c r="L65" s="396">
        <f t="shared" si="7"/>
        <v>2</v>
      </c>
      <c r="M65" s="625">
        <v>1.5</v>
      </c>
      <c r="N65" s="625">
        <f t="shared" si="8"/>
        <v>0.84</v>
      </c>
      <c r="O65" s="467"/>
      <c r="P65" s="453"/>
      <c r="S65" s="982"/>
      <c r="T65" s="273"/>
      <c r="U65" s="107"/>
      <c r="V65" s="107"/>
      <c r="W65" s="267"/>
      <c r="X65" s="267"/>
      <c r="Y65" s="267"/>
      <c r="Z65" s="469"/>
      <c r="AA65" s="384"/>
      <c r="AB65" s="267"/>
      <c r="AC65" s="108"/>
      <c r="AD65" s="110"/>
      <c r="AE65" s="108"/>
      <c r="AF65" s="266"/>
      <c r="AG65" s="109"/>
    </row>
    <row r="66" spans="1:33" ht="9.9499999999999993" customHeight="1" x14ac:dyDescent="0.25">
      <c r="A66" s="992" t="s">
        <v>436</v>
      </c>
      <c r="B66" s="991" t="str">
        <f>VLOOKUP(A66,'Sheet Mgr'!$B$2:$I$58,8,0)</f>
        <v>P.43</v>
      </c>
      <c r="C66" s="465">
        <v>3</v>
      </c>
      <c r="D66" s="395" t="s">
        <v>191</v>
      </c>
      <c r="E66" s="395">
        <v>734</v>
      </c>
      <c r="F66" s="622">
        <v>1</v>
      </c>
      <c r="G66" s="622" t="s">
        <v>270</v>
      </c>
      <c r="H66" s="622" t="s">
        <v>227</v>
      </c>
      <c r="I66" s="962">
        <v>24563</v>
      </c>
      <c r="J66" s="624">
        <v>11</v>
      </c>
      <c r="K66" s="622">
        <f t="shared" si="6"/>
        <v>11</v>
      </c>
      <c r="L66" s="396">
        <f t="shared" si="7"/>
        <v>1</v>
      </c>
      <c r="M66" s="625">
        <v>1.5</v>
      </c>
      <c r="N66" s="625">
        <f t="shared" si="8"/>
        <v>0.46</v>
      </c>
      <c r="O66" s="467"/>
      <c r="P66" s="453"/>
      <c r="S66" s="982"/>
      <c r="T66" s="273"/>
      <c r="U66" s="107"/>
      <c r="V66" s="107"/>
      <c r="W66" s="267"/>
      <c r="X66" s="267"/>
      <c r="Y66" s="267"/>
      <c r="Z66" s="469"/>
      <c r="AA66" s="384"/>
      <c r="AB66" s="267"/>
      <c r="AC66" s="108"/>
      <c r="AD66" s="110"/>
      <c r="AE66" s="108"/>
      <c r="AF66" s="266"/>
      <c r="AG66" s="109"/>
    </row>
    <row r="67" spans="1:33" ht="9.9499999999999993" customHeight="1" x14ac:dyDescent="0.25">
      <c r="A67" s="992" t="s">
        <v>436</v>
      </c>
      <c r="B67" s="991" t="str">
        <f>VLOOKUP(A67,'Sheet Mgr'!$B$2:$I$58,8,0)</f>
        <v>P.43</v>
      </c>
      <c r="C67" s="465">
        <v>3</v>
      </c>
      <c r="D67" s="395" t="s">
        <v>191</v>
      </c>
      <c r="E67" s="395">
        <v>734</v>
      </c>
      <c r="F67" s="622">
        <v>1</v>
      </c>
      <c r="G67" s="622" t="s">
        <v>271</v>
      </c>
      <c r="H67" s="622" t="s">
        <v>227</v>
      </c>
      <c r="I67" s="962">
        <v>24646</v>
      </c>
      <c r="J67" s="624">
        <v>16</v>
      </c>
      <c r="K67" s="622">
        <f t="shared" si="6"/>
        <v>16</v>
      </c>
      <c r="L67" s="396">
        <f t="shared" si="7"/>
        <v>2</v>
      </c>
      <c r="M67" s="625">
        <v>1.5</v>
      </c>
      <c r="N67" s="625">
        <f t="shared" si="8"/>
        <v>0.67</v>
      </c>
      <c r="O67" s="467"/>
      <c r="P67" s="453"/>
      <c r="S67" s="982"/>
      <c r="T67" s="273"/>
      <c r="U67" s="107"/>
      <c r="V67" s="107"/>
      <c r="W67" s="267"/>
      <c r="X67" s="267"/>
      <c r="Y67" s="267"/>
      <c r="Z67" s="469"/>
      <c r="AA67" s="384"/>
      <c r="AB67" s="267"/>
      <c r="AC67" s="108"/>
      <c r="AD67" s="110"/>
      <c r="AE67" s="108"/>
      <c r="AF67" s="266"/>
      <c r="AG67" s="109"/>
    </row>
    <row r="68" spans="1:33" ht="9.9499999999999993" customHeight="1" x14ac:dyDescent="0.25">
      <c r="A68" s="992" t="s">
        <v>436</v>
      </c>
      <c r="B68" s="991" t="str">
        <f>VLOOKUP(A68,'Sheet Mgr'!$B$2:$I$58,8,0)</f>
        <v>P.43</v>
      </c>
      <c r="C68" s="465">
        <v>3</v>
      </c>
      <c r="D68" s="395" t="s">
        <v>191</v>
      </c>
      <c r="E68" s="395">
        <v>734</v>
      </c>
      <c r="F68" s="622">
        <v>1</v>
      </c>
      <c r="G68" s="622" t="s">
        <v>272</v>
      </c>
      <c r="H68" s="622" t="s">
        <v>227</v>
      </c>
      <c r="I68" s="962">
        <v>24733</v>
      </c>
      <c r="J68" s="624">
        <v>10</v>
      </c>
      <c r="K68" s="622">
        <f t="shared" si="6"/>
        <v>10</v>
      </c>
      <c r="L68" s="396">
        <f t="shared" si="7"/>
        <v>1</v>
      </c>
      <c r="M68" s="625">
        <v>1.5</v>
      </c>
      <c r="N68" s="625">
        <f t="shared" si="8"/>
        <v>0.42</v>
      </c>
      <c r="O68" s="467"/>
      <c r="P68" s="453"/>
      <c r="S68" s="982"/>
      <c r="T68" s="273"/>
      <c r="U68" s="107"/>
      <c r="V68" s="107"/>
      <c r="W68" s="267"/>
      <c r="X68" s="267"/>
      <c r="Y68" s="267"/>
      <c r="Z68" s="469"/>
      <c r="AA68" s="384"/>
      <c r="AB68" s="267"/>
      <c r="AC68" s="108"/>
      <c r="AD68" s="110"/>
      <c r="AE68" s="108"/>
      <c r="AF68" s="266"/>
      <c r="AG68" s="109"/>
    </row>
    <row r="69" spans="1:33" ht="9.9499999999999993" customHeight="1" x14ac:dyDescent="0.25">
      <c r="A69" s="992" t="s">
        <v>436</v>
      </c>
      <c r="B69" s="991" t="str">
        <f>VLOOKUP(A69,'Sheet Mgr'!$B$2:$I$58,8,0)</f>
        <v>P.43</v>
      </c>
      <c r="C69" s="465">
        <v>3</v>
      </c>
      <c r="D69" s="395" t="s">
        <v>191</v>
      </c>
      <c r="E69" s="395">
        <v>734</v>
      </c>
      <c r="F69" s="622">
        <v>1</v>
      </c>
      <c r="G69" s="622" t="s">
        <v>273</v>
      </c>
      <c r="H69" s="622" t="s">
        <v>227</v>
      </c>
      <c r="I69" s="962">
        <v>24824</v>
      </c>
      <c r="J69" s="624">
        <v>14</v>
      </c>
      <c r="K69" s="622">
        <f t="shared" si="6"/>
        <v>14</v>
      </c>
      <c r="L69" s="396">
        <f t="shared" si="7"/>
        <v>2</v>
      </c>
      <c r="M69" s="625">
        <v>1.5</v>
      </c>
      <c r="N69" s="625">
        <f t="shared" si="8"/>
        <v>0.59</v>
      </c>
      <c r="O69" s="467"/>
      <c r="P69" s="453"/>
      <c r="S69" s="982"/>
      <c r="T69" s="273"/>
      <c r="U69" s="107"/>
      <c r="V69" s="107"/>
      <c r="W69" s="267"/>
      <c r="X69" s="267"/>
      <c r="Y69" s="267"/>
      <c r="Z69" s="469"/>
      <c r="AA69" s="384"/>
      <c r="AB69" s="267"/>
      <c r="AC69" s="108"/>
      <c r="AD69" s="110"/>
      <c r="AE69" s="108"/>
      <c r="AF69" s="266"/>
      <c r="AG69" s="109"/>
    </row>
    <row r="70" spans="1:33" ht="9.9499999999999993" customHeight="1" x14ac:dyDescent="0.25">
      <c r="A70" s="992" t="s">
        <v>436</v>
      </c>
      <c r="B70" s="991" t="str">
        <f>VLOOKUP(A70,'Sheet Mgr'!$B$2:$I$58,8,0)</f>
        <v>P.43</v>
      </c>
      <c r="C70" s="465">
        <v>3</v>
      </c>
      <c r="D70" s="395" t="s">
        <v>191</v>
      </c>
      <c r="E70" s="395">
        <v>734</v>
      </c>
      <c r="F70" s="622">
        <v>1</v>
      </c>
      <c r="G70" s="622" t="s">
        <v>274</v>
      </c>
      <c r="H70" s="622" t="s">
        <v>227</v>
      </c>
      <c r="I70" s="962">
        <v>24903</v>
      </c>
      <c r="J70" s="624">
        <v>16</v>
      </c>
      <c r="K70" s="622">
        <f t="shared" si="6"/>
        <v>16</v>
      </c>
      <c r="L70" s="396">
        <f t="shared" si="7"/>
        <v>2</v>
      </c>
      <c r="M70" s="625">
        <v>1.5</v>
      </c>
      <c r="N70" s="625">
        <f t="shared" si="8"/>
        <v>0.67</v>
      </c>
      <c r="O70" s="467"/>
      <c r="P70" s="453"/>
      <c r="S70" s="982"/>
      <c r="T70" s="273"/>
      <c r="U70" s="107"/>
      <c r="V70" s="107"/>
      <c r="W70" s="267"/>
      <c r="X70" s="267"/>
      <c r="Y70" s="267"/>
      <c r="Z70" s="469"/>
      <c r="AA70" s="384"/>
      <c r="AB70" s="267"/>
      <c r="AC70" s="108"/>
      <c r="AD70" s="110"/>
      <c r="AE70" s="108"/>
      <c r="AF70" s="266"/>
      <c r="AG70" s="109"/>
    </row>
    <row r="71" spans="1:33" ht="9.9499999999999993" customHeight="1" x14ac:dyDescent="0.25">
      <c r="A71" s="992" t="s">
        <v>436</v>
      </c>
      <c r="B71" s="991" t="str">
        <f>VLOOKUP(A71,'Sheet Mgr'!$B$2:$I$58,8,0)</f>
        <v>P.43</v>
      </c>
      <c r="C71" s="465">
        <v>3</v>
      </c>
      <c r="D71" s="395" t="s">
        <v>191</v>
      </c>
      <c r="E71" s="395">
        <v>734</v>
      </c>
      <c r="F71" s="622">
        <v>1</v>
      </c>
      <c r="G71" s="622" t="s">
        <v>275</v>
      </c>
      <c r="H71" s="622" t="s">
        <v>227</v>
      </c>
      <c r="I71" s="962">
        <v>25000</v>
      </c>
      <c r="J71" s="624">
        <v>32</v>
      </c>
      <c r="K71" s="622">
        <f>J71</f>
        <v>32</v>
      </c>
      <c r="L71" s="396">
        <f>ROUNDUP(0.085*K71,0)</f>
        <v>3</v>
      </c>
      <c r="M71" s="625">
        <v>1.5</v>
      </c>
      <c r="N71" s="625">
        <f>ROUNDUP(M71/12/3*K71,2)</f>
        <v>1.34</v>
      </c>
      <c r="O71" s="266"/>
      <c r="P71" s="109"/>
      <c r="S71" s="982"/>
      <c r="T71" s="273"/>
      <c r="U71" s="107"/>
      <c r="V71" s="107"/>
      <c r="W71" s="267"/>
      <c r="X71" s="267"/>
      <c r="Y71" s="267"/>
      <c r="Z71" s="469"/>
      <c r="AA71" s="384"/>
      <c r="AB71" s="267"/>
      <c r="AC71" s="108"/>
      <c r="AD71" s="110"/>
      <c r="AE71" s="108"/>
      <c r="AF71" s="266"/>
      <c r="AG71" s="109"/>
    </row>
    <row r="72" spans="1:33" ht="9.9499999999999993" customHeight="1" x14ac:dyDescent="0.25">
      <c r="A72" s="992" t="s">
        <v>436</v>
      </c>
      <c r="B72" s="991" t="str">
        <f>VLOOKUP(A72,'Sheet Mgr'!$B$2:$I$58,8,0)</f>
        <v>P.43</v>
      </c>
      <c r="C72" s="465">
        <v>3</v>
      </c>
      <c r="D72" s="395" t="s">
        <v>191</v>
      </c>
      <c r="E72" s="395">
        <v>734</v>
      </c>
      <c r="F72" s="622">
        <v>1</v>
      </c>
      <c r="G72" s="622" t="s">
        <v>276</v>
      </c>
      <c r="H72" s="622" t="s">
        <v>226</v>
      </c>
      <c r="I72" s="962">
        <v>25015</v>
      </c>
      <c r="J72" s="624">
        <v>14</v>
      </c>
      <c r="K72" s="622">
        <f t="shared" ref="K72:K77" si="9">J72</f>
        <v>14</v>
      </c>
      <c r="L72" s="396">
        <f t="shared" ref="L72:L77" si="10">ROUNDUP(0.085*K72,0)</f>
        <v>2</v>
      </c>
      <c r="M72" s="625">
        <v>1.5</v>
      </c>
      <c r="N72" s="625">
        <f t="shared" ref="N72:N77" si="11">ROUNDUP(M72/12/3*K72,2)</f>
        <v>0.59</v>
      </c>
      <c r="O72" s="397"/>
      <c r="P72" s="418"/>
      <c r="S72" s="982"/>
      <c r="T72" s="273"/>
      <c r="U72" s="107"/>
      <c r="V72" s="107"/>
      <c r="W72" s="267"/>
      <c r="X72" s="267"/>
      <c r="Y72" s="267"/>
      <c r="Z72" s="469"/>
      <c r="AA72" s="384"/>
      <c r="AB72" s="267"/>
      <c r="AC72" s="108"/>
      <c r="AD72" s="110"/>
      <c r="AE72" s="108"/>
      <c r="AF72" s="266"/>
      <c r="AG72" s="109"/>
    </row>
    <row r="73" spans="1:33" ht="9.9499999999999993" customHeight="1" x14ac:dyDescent="0.25">
      <c r="A73" s="992" t="s">
        <v>436</v>
      </c>
      <c r="B73" s="991" t="str">
        <f>VLOOKUP(A73,'Sheet Mgr'!$B$2:$I$58,8,0)</f>
        <v>P.43</v>
      </c>
      <c r="C73" s="465">
        <v>3</v>
      </c>
      <c r="D73" s="395" t="s">
        <v>191</v>
      </c>
      <c r="E73" s="395">
        <v>734</v>
      </c>
      <c r="F73" s="622">
        <v>1</v>
      </c>
      <c r="G73" s="622" t="s">
        <v>277</v>
      </c>
      <c r="H73" s="622" t="s">
        <v>227</v>
      </c>
      <c r="I73" s="962">
        <v>25146</v>
      </c>
      <c r="J73" s="624">
        <v>12</v>
      </c>
      <c r="K73" s="622">
        <f t="shared" si="9"/>
        <v>12</v>
      </c>
      <c r="L73" s="396">
        <f t="shared" si="10"/>
        <v>2</v>
      </c>
      <c r="M73" s="625">
        <v>1.5</v>
      </c>
      <c r="N73" s="625">
        <f t="shared" si="11"/>
        <v>0.5</v>
      </c>
      <c r="O73" s="397"/>
      <c r="P73" s="418"/>
      <c r="S73" s="982"/>
      <c r="T73" s="273"/>
      <c r="U73" s="107"/>
      <c r="V73" s="107"/>
      <c r="W73" s="267"/>
      <c r="X73" s="267"/>
      <c r="Y73" s="267"/>
      <c r="Z73" s="469"/>
      <c r="AA73" s="384"/>
      <c r="AB73" s="267"/>
      <c r="AC73" s="108"/>
      <c r="AD73" s="110"/>
      <c r="AE73" s="108"/>
      <c r="AF73" s="266"/>
      <c r="AG73" s="109"/>
    </row>
    <row r="74" spans="1:33" ht="9.9499999999999993" customHeight="1" x14ac:dyDescent="0.25">
      <c r="A74" s="992" t="s">
        <v>436</v>
      </c>
      <c r="B74" s="991" t="str">
        <f>VLOOKUP(A74,'Sheet Mgr'!$B$2:$I$58,8,0)</f>
        <v>P.43</v>
      </c>
      <c r="C74" s="465">
        <v>3</v>
      </c>
      <c r="D74" s="395" t="s">
        <v>191</v>
      </c>
      <c r="E74" s="395">
        <v>734</v>
      </c>
      <c r="F74" s="622">
        <v>1</v>
      </c>
      <c r="G74" s="622" t="s">
        <v>278</v>
      </c>
      <c r="H74" s="622" t="s">
        <v>227</v>
      </c>
      <c r="I74" s="962">
        <v>25234</v>
      </c>
      <c r="J74" s="624">
        <v>9</v>
      </c>
      <c r="K74" s="622">
        <f t="shared" si="9"/>
        <v>9</v>
      </c>
      <c r="L74" s="396">
        <f t="shared" si="10"/>
        <v>1</v>
      </c>
      <c r="M74" s="625">
        <v>1.5</v>
      </c>
      <c r="N74" s="625">
        <f t="shared" si="11"/>
        <v>0.38</v>
      </c>
      <c r="O74" s="397"/>
      <c r="P74" s="418"/>
      <c r="S74" s="982"/>
      <c r="T74" s="273"/>
      <c r="U74" s="107"/>
      <c r="V74" s="107"/>
      <c r="W74" s="267"/>
      <c r="X74" s="267"/>
      <c r="Y74" s="267"/>
      <c r="Z74" s="469"/>
      <c r="AA74" s="384"/>
      <c r="AB74" s="267"/>
      <c r="AC74" s="108"/>
      <c r="AD74" s="110"/>
      <c r="AE74" s="108"/>
      <c r="AF74" s="266"/>
      <c r="AG74" s="109"/>
    </row>
    <row r="75" spans="1:33" ht="9.9499999999999993" customHeight="1" x14ac:dyDescent="0.25">
      <c r="A75" s="992" t="s">
        <v>436</v>
      </c>
      <c r="B75" s="991" t="str">
        <f>VLOOKUP(A75,'Sheet Mgr'!$B$2:$I$58,8,0)</f>
        <v>P.43</v>
      </c>
      <c r="C75" s="465">
        <v>3</v>
      </c>
      <c r="D75" s="395" t="s">
        <v>191</v>
      </c>
      <c r="E75" s="395">
        <v>734</v>
      </c>
      <c r="F75" s="622">
        <v>1</v>
      </c>
      <c r="G75" s="622" t="s">
        <v>279</v>
      </c>
      <c r="H75" s="622" t="s">
        <v>227</v>
      </c>
      <c r="I75" s="962">
        <v>25321</v>
      </c>
      <c r="J75" s="624">
        <v>8</v>
      </c>
      <c r="K75" s="622">
        <f t="shared" si="9"/>
        <v>8</v>
      </c>
      <c r="L75" s="396">
        <f t="shared" si="10"/>
        <v>1</v>
      </c>
      <c r="M75" s="625">
        <v>1.5</v>
      </c>
      <c r="N75" s="625">
        <f t="shared" si="11"/>
        <v>0.34</v>
      </c>
      <c r="O75" s="397"/>
      <c r="P75" s="418"/>
      <c r="S75" s="982"/>
      <c r="T75" s="273"/>
      <c r="U75" s="107"/>
      <c r="V75" s="107"/>
      <c r="W75" s="267"/>
      <c r="X75" s="267"/>
      <c r="Y75" s="267"/>
      <c r="Z75" s="469"/>
      <c r="AA75" s="384"/>
      <c r="AB75" s="267"/>
      <c r="AC75" s="108"/>
      <c r="AD75" s="110"/>
      <c r="AE75" s="108"/>
      <c r="AF75" s="266"/>
      <c r="AG75" s="109"/>
    </row>
    <row r="76" spans="1:33" ht="9.9499999999999993" customHeight="1" x14ac:dyDescent="0.25">
      <c r="A76" s="992" t="s">
        <v>437</v>
      </c>
      <c r="B76" s="991" t="str">
        <f>VLOOKUP(A76,'Sheet Mgr'!$B$2:$I$58,8,0)</f>
        <v>P.44</v>
      </c>
      <c r="C76" s="465">
        <v>3</v>
      </c>
      <c r="D76" s="395" t="s">
        <v>191</v>
      </c>
      <c r="E76" s="395">
        <v>734</v>
      </c>
      <c r="F76" s="622">
        <v>1</v>
      </c>
      <c r="G76" s="622" t="s">
        <v>280</v>
      </c>
      <c r="H76" s="622" t="s">
        <v>227</v>
      </c>
      <c r="I76" s="962">
        <v>25400</v>
      </c>
      <c r="J76" s="624">
        <v>102</v>
      </c>
      <c r="K76" s="622">
        <f t="shared" si="9"/>
        <v>102</v>
      </c>
      <c r="L76" s="396">
        <f t="shared" si="10"/>
        <v>9</v>
      </c>
      <c r="M76" s="625">
        <v>1.5</v>
      </c>
      <c r="N76" s="625">
        <f t="shared" si="11"/>
        <v>4.25</v>
      </c>
      <c r="O76" s="397"/>
      <c r="P76" s="418"/>
      <c r="S76" s="982"/>
      <c r="T76" s="273"/>
      <c r="U76" s="107"/>
      <c r="V76" s="107"/>
      <c r="W76" s="267"/>
      <c r="X76" s="267"/>
      <c r="Y76" s="267"/>
      <c r="Z76" s="469"/>
      <c r="AA76" s="384"/>
      <c r="AB76" s="267"/>
      <c r="AC76" s="108"/>
      <c r="AD76" s="110"/>
      <c r="AE76" s="108"/>
      <c r="AF76" s="266"/>
      <c r="AG76" s="109"/>
    </row>
    <row r="77" spans="1:33" ht="9.9499999999999993" customHeight="1" x14ac:dyDescent="0.25">
      <c r="A77" s="992" t="s">
        <v>437</v>
      </c>
      <c r="B77" s="991" t="str">
        <f>VLOOKUP(A77,'Sheet Mgr'!$B$2:$I$58,8,0)</f>
        <v>P.44</v>
      </c>
      <c r="C77" s="465">
        <v>3</v>
      </c>
      <c r="D77" s="395" t="s">
        <v>191</v>
      </c>
      <c r="E77" s="395">
        <v>734</v>
      </c>
      <c r="F77" s="622">
        <v>1</v>
      </c>
      <c r="G77" s="622" t="s">
        <v>281</v>
      </c>
      <c r="H77" s="622" t="s">
        <v>226</v>
      </c>
      <c r="I77" s="962">
        <v>25549</v>
      </c>
      <c r="J77" s="624">
        <v>13</v>
      </c>
      <c r="K77" s="622">
        <f t="shared" si="9"/>
        <v>13</v>
      </c>
      <c r="L77" s="396">
        <f t="shared" si="10"/>
        <v>2</v>
      </c>
      <c r="M77" s="625">
        <v>1.5</v>
      </c>
      <c r="N77" s="625">
        <f t="shared" si="11"/>
        <v>0.55000000000000004</v>
      </c>
      <c r="O77" s="397"/>
      <c r="P77" s="418"/>
      <c r="S77" s="982"/>
      <c r="T77" s="273"/>
      <c r="U77" s="107"/>
      <c r="V77" s="107"/>
      <c r="W77" s="267"/>
      <c r="X77" s="267"/>
      <c r="Y77" s="267"/>
      <c r="Z77" s="469"/>
      <c r="AA77" s="384"/>
      <c r="AB77" s="267"/>
      <c r="AC77" s="108"/>
      <c r="AD77" s="110"/>
      <c r="AE77" s="108"/>
      <c r="AF77" s="266"/>
      <c r="AG77" s="109"/>
    </row>
    <row r="78" spans="1:33" ht="9.9499999999999993" customHeight="1" x14ac:dyDescent="0.25">
      <c r="A78" s="992" t="s">
        <v>437</v>
      </c>
      <c r="B78" s="991" t="str">
        <f>VLOOKUP(A78,'Sheet Mgr'!$B$2:$I$58,8,0)</f>
        <v>P.44</v>
      </c>
      <c r="C78" s="465">
        <v>3</v>
      </c>
      <c r="D78" s="395" t="s">
        <v>191</v>
      </c>
      <c r="E78" s="395">
        <v>734</v>
      </c>
      <c r="F78" s="622">
        <v>1</v>
      </c>
      <c r="G78" s="622" t="s">
        <v>282</v>
      </c>
      <c r="H78" s="622" t="s">
        <v>226</v>
      </c>
      <c r="I78" s="962">
        <v>26018</v>
      </c>
      <c r="J78" s="624">
        <v>17</v>
      </c>
      <c r="K78" s="622"/>
      <c r="L78" s="396"/>
      <c r="M78" s="625"/>
      <c r="N78" s="625"/>
      <c r="O78" s="420">
        <v>1.5</v>
      </c>
      <c r="P78" s="626">
        <f>ROUND(O78/12/3*J78,2)</f>
        <v>0.71</v>
      </c>
      <c r="S78" s="982"/>
      <c r="T78" s="273"/>
      <c r="U78" s="107"/>
      <c r="V78" s="107"/>
      <c r="W78" s="267"/>
      <c r="X78" s="267"/>
      <c r="Y78" s="267"/>
      <c r="Z78" s="469"/>
      <c r="AA78" s="384"/>
      <c r="AB78" s="267"/>
      <c r="AC78" s="108"/>
      <c r="AD78" s="110"/>
      <c r="AE78" s="108"/>
      <c r="AF78" s="266"/>
      <c r="AG78" s="109"/>
    </row>
    <row r="79" spans="1:33" ht="9.9499999999999993" customHeight="1" x14ac:dyDescent="0.25">
      <c r="A79" s="992" t="s">
        <v>437</v>
      </c>
      <c r="B79" s="991" t="str">
        <f>VLOOKUP(A79,'Sheet Mgr'!$B$2:$I$58,8,0)</f>
        <v>P.44</v>
      </c>
      <c r="C79" s="465">
        <v>3</v>
      </c>
      <c r="D79" s="395" t="s">
        <v>191</v>
      </c>
      <c r="E79" s="395">
        <v>734</v>
      </c>
      <c r="F79" s="622">
        <v>1</v>
      </c>
      <c r="G79" s="622" t="s">
        <v>283</v>
      </c>
      <c r="H79" s="622" t="s">
        <v>226</v>
      </c>
      <c r="I79" s="962">
        <v>26254</v>
      </c>
      <c r="J79" s="624">
        <v>19</v>
      </c>
      <c r="K79" s="622"/>
      <c r="L79" s="396"/>
      <c r="M79" s="625"/>
      <c r="N79" s="625"/>
      <c r="O79" s="420">
        <v>1.5</v>
      </c>
      <c r="P79" s="626">
        <f>ROUND(O79/12/3*J79,2)</f>
        <v>0.79</v>
      </c>
      <c r="S79" s="982"/>
      <c r="T79" s="273"/>
      <c r="U79" s="107"/>
      <c r="V79" s="107"/>
      <c r="W79" s="267"/>
      <c r="X79" s="267"/>
      <c r="Y79" s="267"/>
      <c r="Z79" s="469"/>
      <c r="AA79" s="384"/>
      <c r="AB79" s="267"/>
      <c r="AC79" s="108"/>
      <c r="AD79" s="110"/>
      <c r="AE79" s="108"/>
      <c r="AF79" s="266"/>
      <c r="AG79" s="109"/>
    </row>
    <row r="80" spans="1:33" ht="9.9499999999999993" customHeight="1" x14ac:dyDescent="0.25">
      <c r="A80" s="992" t="s">
        <v>438</v>
      </c>
      <c r="B80" s="991" t="str">
        <f>VLOOKUP(A80,'Sheet Mgr'!$B$2:$I$58,8,0)</f>
        <v>P.45</v>
      </c>
      <c r="C80" s="465">
        <v>3</v>
      </c>
      <c r="D80" s="395" t="s">
        <v>191</v>
      </c>
      <c r="E80" s="395">
        <v>734</v>
      </c>
      <c r="F80" s="622">
        <v>1</v>
      </c>
      <c r="G80" s="622" t="s">
        <v>284</v>
      </c>
      <c r="H80" s="622" t="s">
        <v>227</v>
      </c>
      <c r="I80" s="962">
        <v>26375</v>
      </c>
      <c r="J80" s="624">
        <v>3</v>
      </c>
      <c r="K80" s="622">
        <f>J80</f>
        <v>3</v>
      </c>
      <c r="L80" s="396">
        <f>ROUNDUP(0.085*K80,0)</f>
        <v>1</v>
      </c>
      <c r="M80" s="625">
        <v>1.5</v>
      </c>
      <c r="N80" s="625">
        <f>ROUNDUP(M80/12/3*K80,2)</f>
        <v>0.13</v>
      </c>
      <c r="O80" s="397"/>
      <c r="P80" s="418"/>
      <c r="S80" s="982"/>
      <c r="T80" s="273"/>
      <c r="U80" s="107"/>
      <c r="V80" s="107"/>
      <c r="W80" s="267"/>
      <c r="X80" s="267"/>
      <c r="Y80" s="267"/>
      <c r="Z80" s="469"/>
      <c r="AA80" s="384"/>
      <c r="AB80" s="267"/>
      <c r="AC80" s="108"/>
      <c r="AD80" s="110"/>
      <c r="AE80" s="108"/>
      <c r="AF80" s="266"/>
      <c r="AG80" s="109"/>
    </row>
    <row r="81" spans="1:33" ht="9.9499999999999993" customHeight="1" x14ac:dyDescent="0.25">
      <c r="A81" s="992" t="s">
        <v>438</v>
      </c>
      <c r="B81" s="991" t="str">
        <f>VLOOKUP(A81,'Sheet Mgr'!$B$2:$I$58,8,0)</f>
        <v>P.45</v>
      </c>
      <c r="C81" s="465">
        <v>3</v>
      </c>
      <c r="D81" s="395" t="s">
        <v>191</v>
      </c>
      <c r="E81" s="395">
        <v>734</v>
      </c>
      <c r="F81" s="622">
        <v>1</v>
      </c>
      <c r="G81" s="622" t="s">
        <v>285</v>
      </c>
      <c r="H81" s="622" t="s">
        <v>226</v>
      </c>
      <c r="I81" s="962">
        <v>26492</v>
      </c>
      <c r="J81" s="624">
        <v>52</v>
      </c>
      <c r="K81" s="622">
        <f>J81</f>
        <v>52</v>
      </c>
      <c r="L81" s="396">
        <f>ROUNDUP(0.085*K81,0)</f>
        <v>5</v>
      </c>
      <c r="M81" s="625">
        <v>1.5</v>
      </c>
      <c r="N81" s="625">
        <f>ROUNDUP(M81/12/3*K81,2)</f>
        <v>2.17</v>
      </c>
      <c r="O81" s="397"/>
      <c r="P81" s="418"/>
      <c r="S81" s="982"/>
      <c r="T81" s="273"/>
      <c r="U81" s="107"/>
      <c r="V81" s="107"/>
      <c r="W81" s="267"/>
      <c r="X81" s="267"/>
      <c r="Y81" s="267"/>
      <c r="Z81" s="469"/>
      <c r="AA81" s="384"/>
      <c r="AB81" s="267"/>
      <c r="AC81" s="108"/>
      <c r="AD81" s="110"/>
      <c r="AE81" s="108"/>
      <c r="AF81" s="266"/>
      <c r="AG81" s="109"/>
    </row>
    <row r="82" spans="1:33" ht="9.9499999999999993" customHeight="1" x14ac:dyDescent="0.25">
      <c r="A82" s="992" t="s">
        <v>438</v>
      </c>
      <c r="B82" s="991" t="str">
        <f>VLOOKUP(A82,'Sheet Mgr'!$B$2:$I$58,8,0)</f>
        <v>P.45</v>
      </c>
      <c r="C82" s="465">
        <v>3</v>
      </c>
      <c r="D82" s="395" t="s">
        <v>191</v>
      </c>
      <c r="E82" s="395">
        <v>734</v>
      </c>
      <c r="F82" s="622">
        <v>1</v>
      </c>
      <c r="G82" s="622" t="s">
        <v>286</v>
      </c>
      <c r="H82" s="622" t="s">
        <v>227</v>
      </c>
      <c r="I82" s="962">
        <v>26510</v>
      </c>
      <c r="J82" s="624">
        <v>7</v>
      </c>
      <c r="K82" s="622">
        <f>J82</f>
        <v>7</v>
      </c>
      <c r="L82" s="396">
        <f>ROUNDUP(0.085*K82,0)</f>
        <v>1</v>
      </c>
      <c r="M82" s="625">
        <v>1.5</v>
      </c>
      <c r="N82" s="625">
        <f>ROUNDUP(M82/12/3*K82,2)</f>
        <v>0.3</v>
      </c>
      <c r="O82" s="397"/>
      <c r="P82" s="418"/>
      <c r="S82" s="982"/>
      <c r="T82" s="273"/>
      <c r="U82" s="107"/>
      <c r="V82" s="107"/>
      <c r="W82" s="267"/>
      <c r="X82" s="267"/>
      <c r="Y82" s="267"/>
      <c r="Z82" s="469"/>
      <c r="AA82" s="384"/>
      <c r="AB82" s="267"/>
      <c r="AC82" s="108"/>
      <c r="AD82" s="110"/>
      <c r="AE82" s="108"/>
      <c r="AF82" s="266"/>
      <c r="AG82" s="109"/>
    </row>
    <row r="83" spans="1:33" ht="9.9499999999999993" customHeight="1" x14ac:dyDescent="0.25">
      <c r="A83" s="992" t="s">
        <v>438</v>
      </c>
      <c r="B83" s="991" t="str">
        <f>VLOOKUP(A83,'Sheet Mgr'!$B$2:$I$58,8,0)</f>
        <v>P.45</v>
      </c>
      <c r="C83" s="465">
        <v>3</v>
      </c>
      <c r="D83" s="395" t="s">
        <v>191</v>
      </c>
      <c r="E83" s="395">
        <v>734</v>
      </c>
      <c r="F83" s="622">
        <v>1</v>
      </c>
      <c r="G83" s="622" t="s">
        <v>287</v>
      </c>
      <c r="H83" s="622" t="s">
        <v>227</v>
      </c>
      <c r="I83" s="962">
        <v>26567</v>
      </c>
      <c r="J83" s="624">
        <v>2</v>
      </c>
      <c r="K83" s="622">
        <f>J83</f>
        <v>2</v>
      </c>
      <c r="L83" s="396">
        <f>ROUNDUP(0.085*K83,0)</f>
        <v>1</v>
      </c>
      <c r="M83" s="625">
        <v>1.5</v>
      </c>
      <c r="N83" s="625">
        <f>ROUNDUP(M83/12/3*K83,2)</f>
        <v>0.09</v>
      </c>
      <c r="O83" s="397"/>
      <c r="P83" s="418"/>
      <c r="S83" s="982"/>
      <c r="T83" s="273"/>
      <c r="U83" s="107"/>
      <c r="V83" s="107"/>
      <c r="W83" s="267"/>
      <c r="X83" s="267"/>
      <c r="Y83" s="267"/>
      <c r="Z83" s="469"/>
      <c r="AA83" s="384"/>
      <c r="AB83" s="267"/>
      <c r="AC83" s="108"/>
      <c r="AD83" s="110"/>
      <c r="AE83" s="108"/>
      <c r="AF83" s="266"/>
      <c r="AG83" s="109"/>
    </row>
    <row r="84" spans="1:33" ht="9.9499999999999993" customHeight="1" x14ac:dyDescent="0.25">
      <c r="A84" s="992" t="s">
        <v>438</v>
      </c>
      <c r="B84" s="991" t="str">
        <f>VLOOKUP(A84,'Sheet Mgr'!$B$2:$I$58,8,0)</f>
        <v>P.45</v>
      </c>
      <c r="C84" s="465">
        <v>3</v>
      </c>
      <c r="D84" s="395" t="s">
        <v>191</v>
      </c>
      <c r="E84" s="395">
        <v>734</v>
      </c>
      <c r="F84" s="622">
        <v>1</v>
      </c>
      <c r="G84" s="622" t="s">
        <v>288</v>
      </c>
      <c r="H84" s="622" t="s">
        <v>227</v>
      </c>
      <c r="I84" s="962">
        <v>26757</v>
      </c>
      <c r="J84" s="624">
        <v>4</v>
      </c>
      <c r="K84" s="622">
        <f>J84</f>
        <v>4</v>
      </c>
      <c r="L84" s="396">
        <f>ROUNDUP(0.085*K84,0)</f>
        <v>1</v>
      </c>
      <c r="M84" s="625">
        <v>1.5</v>
      </c>
      <c r="N84" s="625">
        <f>ROUNDUP(M84/12/3*K84,2)</f>
        <v>0.17</v>
      </c>
      <c r="O84" s="397"/>
      <c r="P84" s="418"/>
      <c r="S84" s="982"/>
      <c r="T84" s="273"/>
      <c r="U84" s="107"/>
      <c r="V84" s="107"/>
      <c r="W84" s="267"/>
      <c r="X84" s="267"/>
      <c r="Y84" s="267"/>
      <c r="Z84" s="469"/>
      <c r="AA84" s="384"/>
      <c r="AB84" s="267"/>
      <c r="AC84" s="108"/>
      <c r="AD84" s="110"/>
      <c r="AE84" s="108"/>
      <c r="AF84" s="266"/>
      <c r="AG84" s="109"/>
    </row>
    <row r="85" spans="1:33" ht="9.9499999999999993" customHeight="1" x14ac:dyDescent="0.25">
      <c r="A85" s="992"/>
      <c r="B85" s="991"/>
      <c r="C85" s="465"/>
      <c r="D85" s="395"/>
      <c r="E85" s="395"/>
      <c r="F85" s="622"/>
      <c r="G85" s="622"/>
      <c r="H85" s="622"/>
      <c r="I85" s="623"/>
      <c r="J85" s="624"/>
      <c r="K85" s="622"/>
      <c r="L85" s="396"/>
      <c r="M85" s="625"/>
      <c r="N85" s="625"/>
      <c r="O85" s="266"/>
      <c r="P85" s="109"/>
      <c r="S85" s="982"/>
      <c r="T85" s="273"/>
      <c r="U85" s="107"/>
      <c r="V85" s="107"/>
      <c r="W85" s="267"/>
      <c r="X85" s="267"/>
      <c r="Y85" s="267"/>
      <c r="Z85" s="469"/>
      <c r="AA85" s="384"/>
      <c r="AB85" s="267"/>
      <c r="AC85" s="108"/>
      <c r="AD85" s="110"/>
      <c r="AE85" s="108"/>
      <c r="AF85" s="266"/>
      <c r="AG85" s="109"/>
    </row>
    <row r="86" spans="1:33" ht="9.9499999999999993" customHeight="1" x14ac:dyDescent="0.25">
      <c r="B86" s="982"/>
      <c r="C86" s="465"/>
      <c r="D86" s="395"/>
      <c r="E86" s="395"/>
      <c r="F86" s="622"/>
      <c r="G86" s="622"/>
      <c r="H86" s="622"/>
      <c r="I86" s="623"/>
      <c r="J86" s="624"/>
      <c r="K86" s="622"/>
      <c r="L86" s="396"/>
      <c r="M86" s="625"/>
      <c r="N86" s="625"/>
      <c r="O86" s="266"/>
      <c r="P86" s="109"/>
      <c r="S86" s="982"/>
      <c r="T86" s="273"/>
      <c r="U86" s="107"/>
      <c r="V86" s="107"/>
      <c r="W86" s="267"/>
      <c r="X86" s="267"/>
      <c r="Y86" s="267"/>
      <c r="Z86" s="469"/>
      <c r="AA86" s="384"/>
      <c r="AB86" s="267"/>
      <c r="AC86" s="108"/>
      <c r="AD86" s="110"/>
      <c r="AE86" s="108"/>
      <c r="AF86" s="266"/>
      <c r="AG86" s="109"/>
    </row>
    <row r="87" spans="1:33" ht="9.9499999999999993" customHeight="1" thickBot="1" x14ac:dyDescent="0.3">
      <c r="B87" s="982"/>
      <c r="C87" s="465"/>
      <c r="D87" s="395"/>
      <c r="E87" s="395"/>
      <c r="F87" s="622"/>
      <c r="G87" s="622"/>
      <c r="H87" s="622"/>
      <c r="I87" s="623"/>
      <c r="J87" s="624"/>
      <c r="K87" s="622"/>
      <c r="L87" s="396"/>
      <c r="M87" s="625"/>
      <c r="N87" s="625"/>
      <c r="O87" s="266"/>
      <c r="P87" s="109"/>
      <c r="S87" s="987"/>
      <c r="T87" s="273"/>
      <c r="U87" s="107"/>
      <c r="V87" s="107"/>
      <c r="W87" s="267"/>
      <c r="X87" s="267"/>
      <c r="Y87" s="267"/>
      <c r="Z87" s="469"/>
      <c r="AA87" s="384"/>
      <c r="AB87" s="267"/>
      <c r="AC87" s="108"/>
      <c r="AD87" s="110"/>
      <c r="AE87" s="108"/>
      <c r="AF87" s="266"/>
      <c r="AG87" s="109"/>
    </row>
    <row r="88" spans="1:33" ht="11.25" customHeight="1" thickBot="1" x14ac:dyDescent="0.3">
      <c r="B88" s="987"/>
      <c r="C88" s="273"/>
      <c r="D88" s="107"/>
      <c r="E88" s="107"/>
      <c r="F88" s="267"/>
      <c r="G88" s="267"/>
      <c r="H88" s="267"/>
      <c r="I88" s="469"/>
      <c r="J88" s="384"/>
      <c r="K88" s="267"/>
      <c r="L88" s="108"/>
      <c r="M88" s="110"/>
      <c r="N88" s="108"/>
      <c r="O88" s="266"/>
      <c r="P88" s="109"/>
      <c r="S88" s="1352" t="s">
        <v>243</v>
      </c>
      <c r="T88" s="1353"/>
      <c r="U88" s="1353"/>
      <c r="V88" s="1353"/>
      <c r="W88" s="1353"/>
      <c r="X88" s="1353"/>
      <c r="Y88" s="1353"/>
      <c r="Z88" s="1353"/>
      <c r="AA88" s="1354"/>
      <c r="AB88" s="472">
        <f>SUMIF($W$12:$W$87,1,AB12:AB87)</f>
        <v>0</v>
      </c>
      <c r="AC88" s="472">
        <f>SUMIF($W$12:$W$87,1,AC12:AC87)</f>
        <v>0</v>
      </c>
      <c r="AD88" s="472"/>
      <c r="AE88" s="472">
        <f>SUMIF($W$12:$W$87,1,AE12:AE87)</f>
        <v>0</v>
      </c>
      <c r="AF88" s="472"/>
      <c r="AG88" s="472">
        <f>SUMIF($W$12:$W$87,1,AG12:AG87)</f>
        <v>0</v>
      </c>
    </row>
    <row r="89" spans="1:33" ht="11.25" customHeight="1" thickBot="1" x14ac:dyDescent="0.3">
      <c r="B89" s="1352" t="s">
        <v>243</v>
      </c>
      <c r="C89" s="1353"/>
      <c r="D89" s="1353"/>
      <c r="E89" s="1353"/>
      <c r="F89" s="1353"/>
      <c r="G89" s="1353"/>
      <c r="H89" s="1353"/>
      <c r="I89" s="1353"/>
      <c r="J89" s="1354"/>
      <c r="K89" s="468">
        <f>SUMIF($F$12:$F$88,1,K12:K88)</f>
        <v>1383</v>
      </c>
      <c r="L89" s="468">
        <f>SUMIF($F$12:$F$88,1,L12:L88)</f>
        <v>151</v>
      </c>
      <c r="M89" s="468"/>
      <c r="N89" s="468">
        <f>ROUND(SUMIF($F$12:$F$88,1,N12:N88),0)</f>
        <v>55</v>
      </c>
      <c r="O89" s="468"/>
      <c r="P89" s="471">
        <f>ROUND(SUMIF($F$12:$F$88,1,P12:P88),0)</f>
        <v>8</v>
      </c>
      <c r="S89" s="1352" t="s">
        <v>244</v>
      </c>
      <c r="T89" s="1353"/>
      <c r="U89" s="1353"/>
      <c r="V89" s="1353"/>
      <c r="W89" s="1353"/>
      <c r="X89" s="1353"/>
      <c r="Y89" s="1353"/>
      <c r="Z89" s="1353"/>
      <c r="AA89" s="1354"/>
      <c r="AB89" s="472">
        <f>SUMIF($W$12:$W$87,2,AB12:AB87)</f>
        <v>393</v>
      </c>
      <c r="AC89" s="472">
        <f>SUMIF($W$12:$W$87,2,AC12:AC87)</f>
        <v>40</v>
      </c>
      <c r="AD89" s="472"/>
      <c r="AE89" s="472">
        <f>ROUND(SUMIF($W$12:$W$87,2,AE12:AE87), 0)</f>
        <v>16</v>
      </c>
      <c r="AF89" s="472"/>
      <c r="AG89" s="472">
        <f>ROUND(SUMIF($W$12:$W$87,2,AG12:AG87), 0)</f>
        <v>3</v>
      </c>
    </row>
    <row r="90" spans="1:33" ht="11.25" customHeight="1" thickBot="1" x14ac:dyDescent="0.3">
      <c r="B90" s="1352" t="s">
        <v>244</v>
      </c>
      <c r="C90" s="1353"/>
      <c r="D90" s="1353"/>
      <c r="E90" s="1353"/>
      <c r="F90" s="1353"/>
      <c r="G90" s="1353"/>
      <c r="H90" s="1353"/>
      <c r="I90" s="1353"/>
      <c r="J90" s="1354"/>
      <c r="K90" s="468">
        <f>SUMIF($F$12:$F$88,2,K12:K88)</f>
        <v>0</v>
      </c>
      <c r="L90" s="468">
        <f>SUMIF($F$12:$F$88,2,L12:L88)</f>
        <v>0</v>
      </c>
      <c r="M90" s="468"/>
      <c r="N90" s="468">
        <f>ROUND(SUMIF($F$12:$F$88,2,N12:N88),0)</f>
        <v>0</v>
      </c>
      <c r="O90" s="468"/>
      <c r="P90" s="471">
        <f>ROUND(SUMIF($F$12:$F$88,2,P12:P88),0)</f>
        <v>0</v>
      </c>
      <c r="S90" s="1352" t="s">
        <v>620</v>
      </c>
      <c r="T90" s="1353"/>
      <c r="U90" s="1353"/>
      <c r="V90" s="1353"/>
      <c r="W90" s="1353"/>
      <c r="X90" s="1353"/>
      <c r="Y90" s="1353"/>
      <c r="Z90" s="1353"/>
      <c r="AA90" s="1354"/>
      <c r="AB90" s="472">
        <v>0</v>
      </c>
      <c r="AC90" s="472">
        <v>0</v>
      </c>
      <c r="AD90" s="472"/>
      <c r="AE90" s="473">
        <v>0</v>
      </c>
      <c r="AF90" s="472"/>
      <c r="AG90" s="473">
        <v>0</v>
      </c>
    </row>
    <row r="91" spans="1:33" ht="11.25" customHeight="1" thickBot="1" x14ac:dyDescent="0.3">
      <c r="B91" s="1352" t="s">
        <v>620</v>
      </c>
      <c r="C91" s="1353"/>
      <c r="D91" s="1353"/>
      <c r="E91" s="1353"/>
      <c r="F91" s="1353"/>
      <c r="G91" s="1353"/>
      <c r="H91" s="1353"/>
      <c r="I91" s="1353"/>
      <c r="J91" s="1354"/>
      <c r="K91" s="468">
        <v>0</v>
      </c>
      <c r="L91" s="468">
        <v>0</v>
      </c>
      <c r="M91" s="468"/>
      <c r="N91" s="468">
        <v>0</v>
      </c>
      <c r="O91" s="468"/>
      <c r="P91" s="471">
        <v>0</v>
      </c>
      <c r="S91" s="1500" t="s">
        <v>624</v>
      </c>
      <c r="T91" s="1501"/>
      <c r="U91" s="1501"/>
      <c r="V91" s="1501"/>
      <c r="W91" s="1501"/>
      <c r="X91" s="1501"/>
      <c r="Y91" s="1501"/>
      <c r="Z91" s="1501"/>
      <c r="AA91" s="1502"/>
      <c r="AB91" s="634">
        <f>K92</f>
        <v>1383</v>
      </c>
      <c r="AC91" s="634">
        <f t="shared" ref="AC91:AG91" si="12">L92</f>
        <v>151</v>
      </c>
      <c r="AD91" s="635"/>
      <c r="AE91" s="634">
        <f t="shared" si="12"/>
        <v>55</v>
      </c>
      <c r="AF91" s="635"/>
      <c r="AG91" s="634">
        <f t="shared" si="12"/>
        <v>8</v>
      </c>
    </row>
    <row r="92" spans="1:33" ht="11.25" customHeight="1" thickBot="1" x14ac:dyDescent="0.3">
      <c r="B92" s="1352" t="s">
        <v>623</v>
      </c>
      <c r="C92" s="1353"/>
      <c r="D92" s="1353"/>
      <c r="E92" s="1353"/>
      <c r="F92" s="1353"/>
      <c r="G92" s="1353"/>
      <c r="H92" s="1353"/>
      <c r="I92" s="1353"/>
      <c r="J92" s="1354"/>
      <c r="K92" s="472">
        <f>SUM(K11:K88)</f>
        <v>1383</v>
      </c>
      <c r="L92" s="473">
        <f>SUM(L11:L88)</f>
        <v>151</v>
      </c>
      <c r="M92" s="472"/>
      <c r="N92" s="473">
        <f>SUM(N89:N90)</f>
        <v>55</v>
      </c>
      <c r="O92" s="472"/>
      <c r="P92" s="473">
        <f>SUM(P89:P90)</f>
        <v>8</v>
      </c>
      <c r="S92" s="1352" t="s">
        <v>138</v>
      </c>
      <c r="T92" s="1353"/>
      <c r="U92" s="1353"/>
      <c r="V92" s="1353"/>
      <c r="W92" s="1353"/>
      <c r="X92" s="1353"/>
      <c r="Y92" s="1353"/>
      <c r="Z92" s="1353"/>
      <c r="AA92" s="1354"/>
      <c r="AB92" s="472">
        <f>SUM(AB88:AB91)</f>
        <v>1776</v>
      </c>
      <c r="AC92" s="472">
        <f>SUM(AC88:AC91)</f>
        <v>191</v>
      </c>
      <c r="AD92" s="472"/>
      <c r="AE92" s="472">
        <f>SUM(AE88:AE91)</f>
        <v>71</v>
      </c>
      <c r="AF92" s="472"/>
      <c r="AG92" s="472">
        <f>SUM(AG88:AG91)</f>
        <v>11</v>
      </c>
    </row>
    <row r="99" spans="3:4" x14ac:dyDescent="0.25">
      <c r="C99"/>
      <c r="D99"/>
    </row>
    <row r="100" spans="3:4" x14ac:dyDescent="0.25">
      <c r="C100"/>
      <c r="D100"/>
    </row>
  </sheetData>
  <mergeCells count="47">
    <mergeCell ref="S92:AA92"/>
    <mergeCell ref="B2:B10"/>
    <mergeCell ref="S2:S10"/>
    <mergeCell ref="B89:J89"/>
    <mergeCell ref="B90:J90"/>
    <mergeCell ref="B91:J91"/>
    <mergeCell ref="S88:AA88"/>
    <mergeCell ref="S89:AA89"/>
    <mergeCell ref="S90:AA90"/>
    <mergeCell ref="S91:AA91"/>
    <mergeCell ref="M3:N6"/>
    <mergeCell ref="O3:P6"/>
    <mergeCell ref="H2:H10"/>
    <mergeCell ref="F2:F10"/>
    <mergeCell ref="B92:J92"/>
    <mergeCell ref="AD7:AD9"/>
    <mergeCell ref="AF7:AF9"/>
    <mergeCell ref="T1:Z1"/>
    <mergeCell ref="AB1:AG1"/>
    <mergeCell ref="T2:T10"/>
    <mergeCell ref="U2:U10"/>
    <mergeCell ref="V2:V10"/>
    <mergeCell ref="W2:W10"/>
    <mergeCell ref="X2:X10"/>
    <mergeCell ref="Y2:Y10"/>
    <mergeCell ref="Z2:Z10"/>
    <mergeCell ref="AA2:AA9"/>
    <mergeCell ref="AD2:AE2"/>
    <mergeCell ref="AF2:AG2"/>
    <mergeCell ref="AB3:AB9"/>
    <mergeCell ref="AC3:AC9"/>
    <mergeCell ref="AD3:AE6"/>
    <mergeCell ref="AF3:AG6"/>
    <mergeCell ref="K1:P1"/>
    <mergeCell ref="C2:C10"/>
    <mergeCell ref="D2:D10"/>
    <mergeCell ref="E2:E10"/>
    <mergeCell ref="G2:G10"/>
    <mergeCell ref="I2:I10"/>
    <mergeCell ref="J2:J9"/>
    <mergeCell ref="M7:M9"/>
    <mergeCell ref="O7:O9"/>
    <mergeCell ref="C1:I1"/>
    <mergeCell ref="M2:N2"/>
    <mergeCell ref="O2:P2"/>
    <mergeCell ref="K3:K9"/>
    <mergeCell ref="L3:L9"/>
  </mergeCells>
  <phoneticPr fontId="2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A8DD7-2B46-4700-83D9-F4EBA481A4AA}">
  <sheetPr>
    <tabColor rgb="FF00B050"/>
  </sheetPr>
  <dimension ref="A1:AB68"/>
  <sheetViews>
    <sheetView topLeftCell="A45" zoomScaleNormal="100" workbookViewId="0">
      <selection activeCell="H33" sqref="H33"/>
    </sheetView>
  </sheetViews>
  <sheetFormatPr defaultRowHeight="15" x14ac:dyDescent="0.25"/>
  <cols>
    <col min="4" max="4" width="11.140625" customWidth="1"/>
    <col min="5" max="5" width="11.28515625" customWidth="1"/>
    <col min="6" max="6" width="20.5703125" customWidth="1"/>
    <col min="7" max="7" width="12.7109375" bestFit="1" customWidth="1"/>
    <col min="8" max="8" width="9.7109375" customWidth="1"/>
    <col min="9" max="16" width="11.28515625" customWidth="1"/>
    <col min="17" max="17" width="11.28515625" hidden="1" customWidth="1"/>
    <col min="18" max="19" width="11.28515625" customWidth="1"/>
    <col min="20" max="28" width="11.28515625" hidden="1" customWidth="1"/>
  </cols>
  <sheetData>
    <row r="1" spans="1:28" ht="18.75" customHeight="1" thickBot="1" x14ac:dyDescent="0.3">
      <c r="B1" s="1503" t="s">
        <v>0</v>
      </c>
      <c r="C1" s="1504"/>
      <c r="D1" s="1504"/>
      <c r="E1" s="1504"/>
      <c r="F1" s="1504"/>
      <c r="G1" s="1504"/>
      <c r="H1" s="1505"/>
      <c r="I1" s="1503" t="s">
        <v>10</v>
      </c>
      <c r="J1" s="1504"/>
      <c r="K1" s="1504"/>
      <c r="L1" s="1504"/>
      <c r="M1" s="1504"/>
      <c r="N1" s="1504"/>
      <c r="O1" s="1504"/>
      <c r="P1" s="1504"/>
      <c r="Q1" s="1504"/>
      <c r="R1" s="1504"/>
      <c r="S1" s="1505"/>
      <c r="T1" s="1004"/>
      <c r="U1" s="1004"/>
      <c r="V1" s="1004"/>
      <c r="W1" s="1004"/>
      <c r="X1" s="1004"/>
      <c r="Y1" s="1004"/>
      <c r="Z1" s="1004"/>
      <c r="AA1" s="1004"/>
      <c r="AB1" s="1005"/>
    </row>
    <row r="2" spans="1:28" ht="15" customHeight="1" thickBot="1" x14ac:dyDescent="0.3">
      <c r="B2" s="1518" t="s">
        <v>25</v>
      </c>
      <c r="C2" s="1520" t="s">
        <v>127</v>
      </c>
      <c r="D2" s="1520" t="s">
        <v>94</v>
      </c>
      <c r="E2" s="1522" t="s">
        <v>51</v>
      </c>
      <c r="F2" s="1522" t="s">
        <v>128</v>
      </c>
      <c r="G2" s="1522" t="s">
        <v>88</v>
      </c>
      <c r="H2" s="1520" t="s">
        <v>92</v>
      </c>
      <c r="I2" s="183"/>
      <c r="J2" s="184">
        <v>202</v>
      </c>
      <c r="K2" s="184">
        <v>202</v>
      </c>
      <c r="L2" s="185"/>
      <c r="M2" s="185">
        <v>608</v>
      </c>
      <c r="N2" s="186">
        <v>608</v>
      </c>
      <c r="O2" s="187"/>
      <c r="P2" s="1027">
        <v>609</v>
      </c>
      <c r="Q2" s="1027">
        <v>609</v>
      </c>
      <c r="R2" s="1028">
        <v>609</v>
      </c>
      <c r="S2" s="368"/>
      <c r="T2" s="374">
        <v>630</v>
      </c>
      <c r="U2" s="188">
        <v>630</v>
      </c>
      <c r="V2" s="188">
        <v>630</v>
      </c>
      <c r="W2" s="368">
        <v>630</v>
      </c>
      <c r="X2" s="367">
        <v>659</v>
      </c>
      <c r="Y2" s="189">
        <v>659</v>
      </c>
      <c r="Z2" s="189">
        <v>659</v>
      </c>
      <c r="AA2" s="189">
        <v>659</v>
      </c>
      <c r="AB2" s="368">
        <v>659</v>
      </c>
    </row>
    <row r="3" spans="1:28" ht="15" customHeight="1" x14ac:dyDescent="0.25">
      <c r="B3" s="1519"/>
      <c r="C3" s="1521"/>
      <c r="D3" s="1521"/>
      <c r="E3" s="1523"/>
      <c r="F3" s="1523"/>
      <c r="G3" s="1523"/>
      <c r="H3" s="1521"/>
      <c r="I3" s="1510"/>
      <c r="J3" s="1506" t="s">
        <v>145</v>
      </c>
      <c r="K3" s="1506" t="s">
        <v>129</v>
      </c>
      <c r="L3" s="1029"/>
      <c r="M3" s="1533" t="s">
        <v>130</v>
      </c>
      <c r="N3" s="1535" t="s">
        <v>131</v>
      </c>
      <c r="O3" s="1024"/>
      <c r="P3" s="1512" t="s">
        <v>857</v>
      </c>
      <c r="Q3" s="1515" t="s">
        <v>892</v>
      </c>
      <c r="R3" s="1506" t="s">
        <v>798</v>
      </c>
      <c r="S3" s="1508"/>
      <c r="T3" s="1527" t="s">
        <v>132</v>
      </c>
      <c r="U3" s="1530" t="s">
        <v>133</v>
      </c>
      <c r="V3" s="1530" t="s">
        <v>134</v>
      </c>
      <c r="W3" s="1508" t="s">
        <v>115</v>
      </c>
      <c r="X3" s="1510" t="s">
        <v>34</v>
      </c>
      <c r="Y3" s="1506" t="s">
        <v>36</v>
      </c>
      <c r="Z3" s="1506" t="s">
        <v>43</v>
      </c>
      <c r="AA3" s="1506" t="s">
        <v>46</v>
      </c>
      <c r="AB3" s="1508" t="s">
        <v>49</v>
      </c>
    </row>
    <row r="4" spans="1:28" x14ac:dyDescent="0.25">
      <c r="B4" s="1519"/>
      <c r="C4" s="1521"/>
      <c r="D4" s="1521"/>
      <c r="E4" s="1523"/>
      <c r="F4" s="1523"/>
      <c r="G4" s="1523"/>
      <c r="H4" s="1521"/>
      <c r="I4" s="1511"/>
      <c r="J4" s="1507"/>
      <c r="K4" s="1507"/>
      <c r="L4" s="1030"/>
      <c r="M4" s="1534"/>
      <c r="N4" s="1536"/>
      <c r="O4" s="1025"/>
      <c r="P4" s="1513"/>
      <c r="Q4" s="1516"/>
      <c r="R4" s="1507"/>
      <c r="S4" s="1509"/>
      <c r="T4" s="1528"/>
      <c r="U4" s="1531"/>
      <c r="V4" s="1531"/>
      <c r="W4" s="1509"/>
      <c r="X4" s="1511"/>
      <c r="Y4" s="1507"/>
      <c r="Z4" s="1507"/>
      <c r="AA4" s="1507"/>
      <c r="AB4" s="1509"/>
    </row>
    <row r="5" spans="1:28" x14ac:dyDescent="0.25">
      <c r="B5" s="1519"/>
      <c r="C5" s="1521"/>
      <c r="D5" s="1521"/>
      <c r="E5" s="1523"/>
      <c r="F5" s="1523"/>
      <c r="G5" s="1523"/>
      <c r="H5" s="1521"/>
      <c r="I5" s="1511"/>
      <c r="J5" s="1507"/>
      <c r="K5" s="1507"/>
      <c r="L5" s="1030"/>
      <c r="M5" s="1534"/>
      <c r="N5" s="1536"/>
      <c r="O5" s="1025"/>
      <c r="P5" s="1513"/>
      <c r="Q5" s="1516"/>
      <c r="R5" s="1507"/>
      <c r="S5" s="1509"/>
      <c r="T5" s="1528"/>
      <c r="U5" s="1531"/>
      <c r="V5" s="1531"/>
      <c r="W5" s="1509"/>
      <c r="X5" s="1511"/>
      <c r="Y5" s="1507"/>
      <c r="Z5" s="1507"/>
      <c r="AA5" s="1507"/>
      <c r="AB5" s="1509"/>
    </row>
    <row r="6" spans="1:28" x14ac:dyDescent="0.25">
      <c r="B6" s="1519"/>
      <c r="C6" s="1521"/>
      <c r="D6" s="1521"/>
      <c r="E6" s="1523"/>
      <c r="F6" s="1523"/>
      <c r="G6" s="1523"/>
      <c r="H6" s="1521"/>
      <c r="I6" s="1511"/>
      <c r="J6" s="1507"/>
      <c r="K6" s="1507"/>
      <c r="L6" s="1030"/>
      <c r="M6" s="1534"/>
      <c r="N6" s="1536"/>
      <c r="O6" s="1025"/>
      <c r="P6" s="1513"/>
      <c r="Q6" s="1516"/>
      <c r="R6" s="1507"/>
      <c r="S6" s="1509"/>
      <c r="T6" s="1528"/>
      <c r="U6" s="1531"/>
      <c r="V6" s="1531"/>
      <c r="W6" s="1509"/>
      <c r="X6" s="1511"/>
      <c r="Y6" s="1507"/>
      <c r="Z6" s="1507"/>
      <c r="AA6" s="1507"/>
      <c r="AB6" s="1509"/>
    </row>
    <row r="7" spans="1:28" x14ac:dyDescent="0.25">
      <c r="B7" s="1519"/>
      <c r="C7" s="1521"/>
      <c r="D7" s="1521"/>
      <c r="E7" s="1523"/>
      <c r="F7" s="1523"/>
      <c r="G7" s="1523"/>
      <c r="H7" s="1521"/>
      <c r="I7" s="1511"/>
      <c r="J7" s="1507"/>
      <c r="K7" s="1507"/>
      <c r="L7" s="1030"/>
      <c r="M7" s="1534"/>
      <c r="N7" s="1536"/>
      <c r="O7" s="1025"/>
      <c r="P7" s="1513"/>
      <c r="Q7" s="1516"/>
      <c r="R7" s="1507"/>
      <c r="S7" s="1509"/>
      <c r="T7" s="1528"/>
      <c r="U7" s="1531"/>
      <c r="V7" s="1531"/>
      <c r="W7" s="1509"/>
      <c r="X7" s="1511"/>
      <c r="Y7" s="1507"/>
      <c r="Z7" s="1507"/>
      <c r="AA7" s="1507"/>
      <c r="AB7" s="1509"/>
    </row>
    <row r="8" spans="1:28" x14ac:dyDescent="0.25">
      <c r="B8" s="1519"/>
      <c r="C8" s="1521"/>
      <c r="D8" s="1521"/>
      <c r="E8" s="1523"/>
      <c r="F8" s="1523"/>
      <c r="G8" s="1523"/>
      <c r="H8" s="1521"/>
      <c r="I8" s="1511"/>
      <c r="J8" s="1507"/>
      <c r="K8" s="1507"/>
      <c r="L8" s="1030"/>
      <c r="M8" s="1534"/>
      <c r="N8" s="1536"/>
      <c r="O8" s="1025"/>
      <c r="P8" s="1513"/>
      <c r="Q8" s="1516"/>
      <c r="R8" s="1507"/>
      <c r="S8" s="1509"/>
      <c r="T8" s="1528"/>
      <c r="U8" s="1531"/>
      <c r="V8" s="1531"/>
      <c r="W8" s="1509"/>
      <c r="X8" s="1511"/>
      <c r="Y8" s="1507"/>
      <c r="Z8" s="1507"/>
      <c r="AA8" s="1507"/>
      <c r="AB8" s="1509"/>
    </row>
    <row r="9" spans="1:28" x14ac:dyDescent="0.25">
      <c r="B9" s="1519"/>
      <c r="C9" s="1521"/>
      <c r="D9" s="1521"/>
      <c r="E9" s="1523"/>
      <c r="F9" s="1523"/>
      <c r="G9" s="1523"/>
      <c r="H9" s="1521"/>
      <c r="I9" s="1511"/>
      <c r="J9" s="1507"/>
      <c r="K9" s="1507"/>
      <c r="L9" s="1030"/>
      <c r="M9" s="1534"/>
      <c r="N9" s="1536"/>
      <c r="O9" s="1025"/>
      <c r="P9" s="1513"/>
      <c r="Q9" s="1516"/>
      <c r="R9" s="1507"/>
      <c r="S9" s="1509"/>
      <c r="T9" s="1528"/>
      <c r="U9" s="1531"/>
      <c r="V9" s="1531"/>
      <c r="W9" s="1509"/>
      <c r="X9" s="1511"/>
      <c r="Y9" s="1507"/>
      <c r="Z9" s="1507"/>
      <c r="AA9" s="1507"/>
      <c r="AB9" s="1509"/>
    </row>
    <row r="10" spans="1:28" x14ac:dyDescent="0.25">
      <c r="B10" s="1519"/>
      <c r="C10" s="1521"/>
      <c r="D10" s="1521"/>
      <c r="E10" s="1523"/>
      <c r="F10" s="1523"/>
      <c r="G10" s="1523"/>
      <c r="H10" s="1521"/>
      <c r="I10" s="1511"/>
      <c r="J10" s="1507"/>
      <c r="K10" s="1507"/>
      <c r="L10" s="1031"/>
      <c r="M10" s="1534"/>
      <c r="N10" s="1537"/>
      <c r="O10" s="1026"/>
      <c r="P10" s="1514"/>
      <c r="Q10" s="1517"/>
      <c r="R10" s="1507"/>
      <c r="S10" s="1509"/>
      <c r="T10" s="1529"/>
      <c r="U10" s="1532"/>
      <c r="V10" s="1532"/>
      <c r="W10" s="1509"/>
      <c r="X10" s="1511"/>
      <c r="Y10" s="1507"/>
      <c r="Z10" s="1507"/>
      <c r="AA10" s="1507"/>
      <c r="AB10" s="1509"/>
    </row>
    <row r="11" spans="1:28" ht="15.75" thickBot="1" x14ac:dyDescent="0.3">
      <c r="B11" s="1519"/>
      <c r="C11" s="1521"/>
      <c r="D11" s="1521"/>
      <c r="E11" s="1523"/>
      <c r="F11" s="1523"/>
      <c r="G11" s="1523"/>
      <c r="H11" s="1521"/>
      <c r="I11" s="190"/>
      <c r="J11" s="191" t="s">
        <v>119</v>
      </c>
      <c r="K11" s="191" t="s">
        <v>3</v>
      </c>
      <c r="L11" s="192"/>
      <c r="M11" s="192" t="s">
        <v>119</v>
      </c>
      <c r="N11" s="191" t="s">
        <v>119</v>
      </c>
      <c r="O11" s="193"/>
      <c r="P11" s="192" t="s">
        <v>3</v>
      </c>
      <c r="Q11" s="192" t="s">
        <v>3</v>
      </c>
      <c r="R11" s="191" t="s">
        <v>3</v>
      </c>
      <c r="S11" s="370"/>
      <c r="T11" s="375" t="s">
        <v>3</v>
      </c>
      <c r="U11" s="194" t="s">
        <v>3</v>
      </c>
      <c r="V11" s="194" t="s">
        <v>119</v>
      </c>
      <c r="W11" s="370" t="s">
        <v>30</v>
      </c>
      <c r="X11" s="369" t="s">
        <v>8</v>
      </c>
      <c r="Y11" s="192" t="s">
        <v>7</v>
      </c>
      <c r="Z11" s="192" t="s">
        <v>42</v>
      </c>
      <c r="AA11" s="192" t="s">
        <v>45</v>
      </c>
      <c r="AB11" s="370" t="s">
        <v>48</v>
      </c>
    </row>
    <row r="12" spans="1:28" ht="14.1" customHeight="1" x14ac:dyDescent="0.25">
      <c r="B12" s="278"/>
      <c r="C12" s="279"/>
      <c r="D12" s="279"/>
      <c r="E12" s="279"/>
      <c r="F12" s="279"/>
      <c r="G12" s="280"/>
      <c r="H12" s="281"/>
      <c r="I12" s="198"/>
      <c r="J12" s="207"/>
      <c r="K12" s="203"/>
      <c r="L12" s="794"/>
      <c r="M12" s="214"/>
      <c r="N12" s="207"/>
      <c r="O12" s="218"/>
      <c r="P12" s="218"/>
      <c r="Q12" s="218"/>
      <c r="R12" s="218"/>
      <c r="S12" s="376"/>
      <c r="T12" s="195"/>
      <c r="U12" s="200"/>
      <c r="V12" s="200"/>
      <c r="W12" s="376"/>
      <c r="X12" s="371"/>
      <c r="Y12" s="201"/>
      <c r="Z12" s="202"/>
      <c r="AA12" s="202"/>
      <c r="AB12" s="905"/>
    </row>
    <row r="13" spans="1:28" ht="14.1" customHeight="1" x14ac:dyDescent="0.25">
      <c r="A13" s="990" t="s">
        <v>403</v>
      </c>
      <c r="B13" s="1239" t="str">
        <f>VLOOKUP(A13,'Sheet Mgr'!$B$2:$I$58,8,0)</f>
        <v>P.48</v>
      </c>
      <c r="C13" s="213" t="s">
        <v>859</v>
      </c>
      <c r="D13" s="1230" t="s">
        <v>191</v>
      </c>
      <c r="E13" s="1230" t="s">
        <v>167</v>
      </c>
      <c r="F13" s="196" t="s">
        <v>307</v>
      </c>
      <c r="G13" s="1231">
        <v>122120</v>
      </c>
      <c r="H13" s="1232" t="s">
        <v>226</v>
      </c>
      <c r="I13" s="1023"/>
      <c r="J13" s="1233">
        <f>107.9</f>
        <v>107.9</v>
      </c>
      <c r="K13" s="1234">
        <v>1</v>
      </c>
      <c r="L13" s="1235"/>
      <c r="M13" s="1236">
        <f>16+16</f>
        <v>32</v>
      </c>
      <c r="N13" s="1233">
        <f>33.4+6.4+1.7+2.5+1.9+10+9.4+1.7+7.8</f>
        <v>74.8</v>
      </c>
      <c r="O13" s="1237"/>
      <c r="P13" s="1237"/>
      <c r="Q13" s="1237"/>
      <c r="R13" s="1237"/>
      <c r="S13" s="376"/>
      <c r="T13" s="195"/>
      <c r="U13" s="200"/>
      <c r="V13" s="200"/>
      <c r="W13" s="376"/>
      <c r="X13" s="371">
        <f>Y13*(30/1000)</f>
        <v>3.5999999999999999E-3</v>
      </c>
      <c r="Y13" s="201">
        <f>ROUND((J13-SUM(M13:N13))/9,2)</f>
        <v>0.12</v>
      </c>
      <c r="Z13" s="202">
        <f>Y13*9/1000*30/2000</f>
        <v>1.6200000000000001E-5</v>
      </c>
      <c r="AA13" s="202">
        <f>ROUND((Y13*9)/43560,4)</f>
        <v>0</v>
      </c>
      <c r="AB13" s="905">
        <f>ROUND(((Y13*9)/1000)*2,2)</f>
        <v>0</v>
      </c>
    </row>
    <row r="14" spans="1:28" ht="14.1" customHeight="1" x14ac:dyDescent="0.25">
      <c r="B14" s="208"/>
      <c r="C14" s="209"/>
      <c r="D14" s="209"/>
      <c r="E14" s="209"/>
      <c r="F14" s="209"/>
      <c r="G14" s="964"/>
      <c r="H14" s="210"/>
      <c r="I14" s="1023"/>
      <c r="J14" s="1233"/>
      <c r="K14" s="1234"/>
      <c r="L14" s="1235"/>
      <c r="M14" s="1236"/>
      <c r="N14" s="1233"/>
      <c r="O14" s="1237"/>
      <c r="P14" s="1237"/>
      <c r="Q14" s="1237"/>
      <c r="R14" s="1237"/>
      <c r="S14" s="376"/>
      <c r="T14" s="195"/>
      <c r="U14" s="200"/>
      <c r="V14" s="200"/>
      <c r="W14" s="376"/>
      <c r="X14" s="371"/>
      <c r="Y14" s="201"/>
      <c r="Z14" s="202"/>
      <c r="AA14" s="202"/>
      <c r="AB14" s="905"/>
    </row>
    <row r="15" spans="1:28" ht="14.1" customHeight="1" x14ac:dyDescent="0.25">
      <c r="A15" s="990" t="s">
        <v>405</v>
      </c>
      <c r="B15" s="1239" t="str">
        <f>VLOOKUP(A15,'Sheet Mgr'!$B$2:$I$58,8,0)</f>
        <v>P.49</v>
      </c>
      <c r="C15" s="1246" t="s">
        <v>860</v>
      </c>
      <c r="D15" s="1230" t="s">
        <v>191</v>
      </c>
      <c r="E15" s="1230" t="s">
        <v>167</v>
      </c>
      <c r="F15" s="196" t="s">
        <v>308</v>
      </c>
      <c r="G15" s="1231">
        <v>122520</v>
      </c>
      <c r="H15" s="1232" t="s">
        <v>226</v>
      </c>
      <c r="I15" s="1023"/>
      <c r="J15" s="1233">
        <f>117.2</f>
        <v>117.2</v>
      </c>
      <c r="K15" s="1234"/>
      <c r="L15" s="1235"/>
      <c r="M15" s="1236">
        <v>16</v>
      </c>
      <c r="N15" s="1233">
        <f>20+27+3.5+3.8+10+1.9+0.5+2.5+0.5</f>
        <v>69.7</v>
      </c>
      <c r="O15" s="1237"/>
      <c r="P15" s="1237"/>
      <c r="Q15" s="1237"/>
      <c r="R15" s="1237"/>
      <c r="S15" s="376"/>
      <c r="T15" s="195"/>
      <c r="U15" s="200"/>
      <c r="V15" s="200"/>
      <c r="W15" s="376"/>
      <c r="X15" s="371">
        <f>Y15*(30/1000)</f>
        <v>0.105</v>
      </c>
      <c r="Y15" s="201">
        <f>ROUND((J15-SUM(M15:N15))/9,2)</f>
        <v>3.5</v>
      </c>
      <c r="Z15" s="202">
        <f>Y15*9/1000*30/2000</f>
        <v>4.7250000000000005E-4</v>
      </c>
      <c r="AA15" s="202">
        <f>ROUND((Y15*9)/43560,4)</f>
        <v>6.9999999999999999E-4</v>
      </c>
      <c r="AB15" s="905">
        <f>ROUND(((Y15*9)/1000)*2,2)</f>
        <v>0.06</v>
      </c>
    </row>
    <row r="16" spans="1:28" ht="14.1" customHeight="1" x14ac:dyDescent="0.25">
      <c r="B16" s="208"/>
      <c r="C16" s="209"/>
      <c r="D16" s="209"/>
      <c r="E16" s="209"/>
      <c r="F16" s="209"/>
      <c r="G16" s="964"/>
      <c r="H16" s="210"/>
      <c r="I16" s="1023"/>
      <c r="J16" s="1233"/>
      <c r="K16" s="1234"/>
      <c r="L16" s="1235"/>
      <c r="M16" s="1236"/>
      <c r="N16" s="1233"/>
      <c r="O16" s="1237"/>
      <c r="P16" s="1237"/>
      <c r="Q16" s="1237"/>
      <c r="R16" s="1237"/>
      <c r="S16" s="376"/>
      <c r="T16" s="195"/>
      <c r="U16" s="200"/>
      <c r="V16" s="200"/>
      <c r="W16" s="376"/>
      <c r="X16" s="371"/>
      <c r="Y16" s="201"/>
      <c r="Z16" s="202"/>
      <c r="AA16" s="202"/>
      <c r="AB16" s="905"/>
    </row>
    <row r="17" spans="1:28" ht="14.1" customHeight="1" x14ac:dyDescent="0.25">
      <c r="A17" s="990" t="s">
        <v>406</v>
      </c>
      <c r="B17" s="1239" t="str">
        <f>VLOOKUP(A17,'Sheet Mgr'!$B$2:$I$58,8,0)</f>
        <v>P.50</v>
      </c>
      <c r="C17" s="196" t="s">
        <v>861</v>
      </c>
      <c r="D17" s="1230" t="s">
        <v>191</v>
      </c>
      <c r="E17" s="1230" t="s">
        <v>167</v>
      </c>
      <c r="F17" s="196" t="s">
        <v>796</v>
      </c>
      <c r="G17" s="1231">
        <v>123065</v>
      </c>
      <c r="H17" s="1232" t="s">
        <v>227</v>
      </c>
      <c r="I17" s="1023"/>
      <c r="J17" s="1233">
        <f>132.2</f>
        <v>132.19999999999999</v>
      </c>
      <c r="K17" s="1234">
        <v>12</v>
      </c>
      <c r="L17" s="1235"/>
      <c r="M17" s="1236">
        <f>16*6</f>
        <v>96</v>
      </c>
      <c r="N17" s="1233">
        <f>16+2+1.3+8+1.9+1.3</f>
        <v>30.5</v>
      </c>
      <c r="O17" s="1237"/>
      <c r="P17" s="1237"/>
      <c r="Q17" s="1237"/>
      <c r="R17" s="1237">
        <v>12</v>
      </c>
      <c r="S17" s="376"/>
      <c r="T17" s="195"/>
      <c r="U17" s="200"/>
      <c r="V17" s="200"/>
      <c r="W17" s="376"/>
      <c r="X17" s="371">
        <f t="shared" ref="X17" si="0">Y17*(30/1000)</f>
        <v>1.8833333333333334E-2</v>
      </c>
      <c r="Y17" s="201">
        <f>5.65/9</f>
        <v>0.62777777777777777</v>
      </c>
      <c r="Z17" s="202">
        <f t="shared" ref="Z17" si="1">Y17*9/1000*30/2000</f>
        <v>8.475E-5</v>
      </c>
      <c r="AA17" s="202">
        <f t="shared" ref="AA17" si="2">ROUND((Y17*9)/43560,4)</f>
        <v>1E-4</v>
      </c>
      <c r="AB17" s="905">
        <f t="shared" ref="AB17" si="3">ROUND(((Y17*9)/1000)*2,2)</f>
        <v>0.01</v>
      </c>
    </row>
    <row r="18" spans="1:28" ht="14.1" customHeight="1" x14ac:dyDescent="0.25">
      <c r="B18" s="195"/>
      <c r="C18" s="199"/>
      <c r="D18" s="196"/>
      <c r="E18" s="196"/>
      <c r="F18" s="196"/>
      <c r="G18" s="277"/>
      <c r="H18" s="204"/>
      <c r="I18" s="195"/>
      <c r="J18" s="207"/>
      <c r="K18" s="203"/>
      <c r="L18" s="794"/>
      <c r="M18" s="214"/>
      <c r="N18" s="207"/>
      <c r="O18" s="218"/>
      <c r="P18" s="218"/>
      <c r="Q18" s="218"/>
      <c r="R18" s="218"/>
      <c r="S18" s="376"/>
      <c r="T18" s="195"/>
      <c r="U18" s="200"/>
      <c r="V18" s="200"/>
      <c r="W18" s="376"/>
      <c r="X18" s="371"/>
      <c r="Y18" s="201"/>
      <c r="Z18" s="202"/>
      <c r="AA18" s="202"/>
      <c r="AB18" s="905"/>
    </row>
    <row r="19" spans="1:28" ht="14.1" customHeight="1" x14ac:dyDescent="0.25">
      <c r="A19" s="990" t="s">
        <v>406</v>
      </c>
      <c r="B19" s="1239" t="str">
        <f>VLOOKUP(A19,'Sheet Mgr'!$B$2:$I$58,8,0)</f>
        <v>P.50</v>
      </c>
      <c r="C19" s="1230" t="s">
        <v>862</v>
      </c>
      <c r="D19" s="1230" t="s">
        <v>191</v>
      </c>
      <c r="E19" s="1230" t="s">
        <v>167</v>
      </c>
      <c r="F19" s="1230" t="s">
        <v>796</v>
      </c>
      <c r="G19" s="1231">
        <v>123090</v>
      </c>
      <c r="H19" s="1232" t="s">
        <v>227</v>
      </c>
      <c r="I19" s="208"/>
      <c r="J19" s="1233">
        <f>63.1+11.6+9.7+8+0.8+8.4+6.5+16*3</f>
        <v>156.10000000000002</v>
      </c>
      <c r="K19" s="1234">
        <v>12</v>
      </c>
      <c r="L19" s="1127"/>
      <c r="M19" s="1233">
        <f>16*3</f>
        <v>48</v>
      </c>
      <c r="N19" s="1233">
        <f>11.6+9.7+8+0.8+8.4+6.5+6.8</f>
        <v>51.8</v>
      </c>
      <c r="O19" s="220"/>
      <c r="P19" s="220"/>
      <c r="Q19" s="1199"/>
      <c r="R19" s="220"/>
      <c r="S19" s="378"/>
      <c r="T19" s="195"/>
      <c r="U19" s="200"/>
      <c r="V19" s="200"/>
      <c r="W19" s="376"/>
      <c r="X19" s="371"/>
      <c r="Y19" s="201"/>
      <c r="Z19" s="202"/>
      <c r="AA19" s="202"/>
      <c r="AB19" s="905"/>
    </row>
    <row r="20" spans="1:28" ht="14.1" customHeight="1" x14ac:dyDescent="0.25">
      <c r="A20" s="990"/>
      <c r="B20" s="1125"/>
      <c r="C20" s="209"/>
      <c r="D20" s="209"/>
      <c r="E20" s="209"/>
      <c r="F20" s="209"/>
      <c r="G20" s="964"/>
      <c r="H20" s="210"/>
      <c r="I20" s="208"/>
      <c r="J20" s="212"/>
      <c r="K20" s="1126"/>
      <c r="L20" s="1127"/>
      <c r="M20" s="217"/>
      <c r="N20" s="212"/>
      <c r="O20" s="220"/>
      <c r="P20" s="220"/>
      <c r="Q20" s="1199"/>
      <c r="R20" s="220"/>
      <c r="S20" s="378"/>
      <c r="T20" s="195"/>
      <c r="U20" s="200"/>
      <c r="V20" s="200"/>
      <c r="W20" s="376"/>
      <c r="X20" s="371"/>
      <c r="Y20" s="201"/>
      <c r="Z20" s="202"/>
      <c r="AA20" s="202"/>
      <c r="AB20" s="905"/>
    </row>
    <row r="21" spans="1:28" ht="14.1" customHeight="1" x14ac:dyDescent="0.25">
      <c r="A21" s="990" t="s">
        <v>406</v>
      </c>
      <c r="B21" s="1239" t="str">
        <f>VLOOKUP(A21,'Sheet Mgr'!$B$2:$I$58,8,0)</f>
        <v>P.50</v>
      </c>
      <c r="C21" s="1230" t="s">
        <v>863</v>
      </c>
      <c r="D21" s="1230" t="s">
        <v>191</v>
      </c>
      <c r="E21" s="1230" t="s">
        <v>167</v>
      </c>
      <c r="F21" s="1230" t="s">
        <v>962</v>
      </c>
      <c r="G21" s="1231">
        <v>123110</v>
      </c>
      <c r="H21" s="1232" t="s">
        <v>227</v>
      </c>
      <c r="I21" s="195"/>
      <c r="J21" s="1233">
        <f>73.3+2.2+6.2+8+2+14.7+19.6</f>
        <v>126</v>
      </c>
      <c r="K21" s="203"/>
      <c r="L21" s="794"/>
      <c r="M21" s="1236">
        <f>18+17.7+18.9+19.6+14.7</f>
        <v>88.9</v>
      </c>
      <c r="N21" s="1233">
        <f>2.2+17+2+8+6.2+2.2</f>
        <v>37.6</v>
      </c>
      <c r="O21" s="218"/>
      <c r="P21" s="218"/>
      <c r="Q21" s="218"/>
      <c r="R21" s="1237">
        <v>14</v>
      </c>
      <c r="S21" s="376"/>
      <c r="T21" s="195"/>
      <c r="U21" s="200"/>
      <c r="V21" s="200"/>
      <c r="W21" s="376"/>
      <c r="X21" s="371"/>
      <c r="Y21" s="201"/>
      <c r="Z21" s="202"/>
      <c r="AA21" s="202"/>
      <c r="AB21" s="905"/>
    </row>
    <row r="22" spans="1:28" ht="14.1" customHeight="1" x14ac:dyDescent="0.25">
      <c r="B22" s="195"/>
      <c r="C22" s="199"/>
      <c r="D22" s="196"/>
      <c r="E22" s="196"/>
      <c r="F22" s="196"/>
      <c r="G22" s="277"/>
      <c r="H22" s="204"/>
      <c r="I22" s="195"/>
      <c r="J22" s="207"/>
      <c r="K22" s="203"/>
      <c r="L22" s="794"/>
      <c r="M22" s="214"/>
      <c r="N22" s="207"/>
      <c r="O22" s="218"/>
      <c r="P22" s="218"/>
      <c r="Q22" s="218"/>
      <c r="R22" s="218"/>
      <c r="S22" s="376"/>
      <c r="T22" s="195"/>
      <c r="U22" s="200"/>
      <c r="V22" s="200"/>
      <c r="W22" s="376"/>
      <c r="X22" s="371"/>
      <c r="Y22" s="201"/>
      <c r="Z22" s="202"/>
      <c r="AA22" s="202"/>
      <c r="AB22" s="905"/>
    </row>
    <row r="23" spans="1:28" ht="14.1" customHeight="1" x14ac:dyDescent="0.25">
      <c r="A23" s="990" t="s">
        <v>407</v>
      </c>
      <c r="B23" s="1239" t="str">
        <f>VLOOKUP(A23,'Sheet Mgr'!$B$2:$I$58,8,0)</f>
        <v>P.51</v>
      </c>
      <c r="C23" s="196" t="s">
        <v>961</v>
      </c>
      <c r="D23" s="1230" t="s">
        <v>191</v>
      </c>
      <c r="E23" s="1230" t="s">
        <v>167</v>
      </c>
      <c r="F23" s="196" t="s">
        <v>310</v>
      </c>
      <c r="G23" s="1231">
        <v>123895</v>
      </c>
      <c r="H23" s="1232" t="s">
        <v>227</v>
      </c>
      <c r="I23" s="1023"/>
      <c r="J23" s="1233">
        <f>16*3+16.3+58.5+8*2+9.2+40.8</f>
        <v>188.8</v>
      </c>
      <c r="K23" s="1234"/>
      <c r="L23" s="1235"/>
      <c r="M23" s="1236">
        <f>16*3</f>
        <v>48</v>
      </c>
      <c r="N23" s="1233">
        <f>16.3+58.5+8*2+9.2+40.8</f>
        <v>140.80000000000001</v>
      </c>
      <c r="O23" s="218"/>
      <c r="P23" s="218"/>
      <c r="Q23" s="218"/>
      <c r="R23" s="218"/>
      <c r="S23" s="376"/>
      <c r="T23" s="195"/>
      <c r="U23" s="200"/>
      <c r="V23" s="200"/>
      <c r="W23" s="376"/>
      <c r="X23" s="371"/>
      <c r="Y23" s="201"/>
      <c r="Z23" s="202"/>
      <c r="AA23" s="202"/>
      <c r="AB23" s="905"/>
    </row>
    <row r="24" spans="1:28" ht="14.1" customHeight="1" x14ac:dyDescent="0.25">
      <c r="B24" s="195"/>
      <c r="C24" s="199"/>
      <c r="D24" s="196"/>
      <c r="E24" s="196"/>
      <c r="F24" s="196"/>
      <c r="G24" s="277"/>
      <c r="H24" s="204"/>
      <c r="I24" s="195"/>
      <c r="J24" s="207"/>
      <c r="K24" s="203"/>
      <c r="L24" s="794"/>
      <c r="M24" s="214"/>
      <c r="N24" s="207"/>
      <c r="O24" s="218"/>
      <c r="P24" s="218"/>
      <c r="Q24" s="218"/>
      <c r="R24" s="218"/>
      <c r="S24" s="376"/>
      <c r="T24" s="195"/>
      <c r="U24" s="200"/>
      <c r="V24" s="200"/>
      <c r="W24" s="376"/>
      <c r="X24" s="371"/>
      <c r="Y24" s="201"/>
      <c r="Z24" s="202"/>
      <c r="AA24" s="202"/>
      <c r="AB24" s="905"/>
    </row>
    <row r="25" spans="1:28" ht="14.1" customHeight="1" x14ac:dyDescent="0.25">
      <c r="A25" s="990" t="s">
        <v>407</v>
      </c>
      <c r="B25" s="1239" t="str">
        <f>VLOOKUP(A25,'Sheet Mgr'!$B$2:$I$58,8,0)</f>
        <v>P.51</v>
      </c>
      <c r="C25" s="196" t="s">
        <v>864</v>
      </c>
      <c r="D25" s="1230" t="s">
        <v>191</v>
      </c>
      <c r="E25" s="1230" t="s">
        <v>167</v>
      </c>
      <c r="F25" s="196" t="s">
        <v>311</v>
      </c>
      <c r="G25" s="1231">
        <v>123895</v>
      </c>
      <c r="H25" s="1232" t="s">
        <v>226</v>
      </c>
      <c r="I25" s="999"/>
      <c r="J25" s="1233">
        <f>53.7+8*2+8.3+37.1+25.9+25.3+2.5+9.9+26.3*2+2.6+10.5</f>
        <v>244.4</v>
      </c>
      <c r="K25" s="1233">
        <v>10</v>
      </c>
      <c r="L25" s="216"/>
      <c r="M25" s="1236">
        <f>26.3*2</f>
        <v>52.6</v>
      </c>
      <c r="N25" s="1233">
        <f>53.7+8*2+8.3+37.1+25.9+25.3+2.5+9.9</f>
        <v>178.70000000000002</v>
      </c>
      <c r="O25" s="219"/>
      <c r="P25" s="1237">
        <v>5</v>
      </c>
      <c r="Q25" s="219"/>
      <c r="R25" s="219"/>
      <c r="S25" s="377"/>
      <c r="T25" s="198"/>
      <c r="U25" s="213"/>
      <c r="V25" s="213"/>
      <c r="W25" s="377"/>
      <c r="X25" s="371"/>
      <c r="Y25" s="201"/>
      <c r="Z25" s="202"/>
      <c r="AA25" s="202"/>
      <c r="AB25" s="905"/>
    </row>
    <row r="26" spans="1:28" ht="14.1" customHeight="1" x14ac:dyDescent="0.25">
      <c r="B26" s="198"/>
      <c r="C26" s="196"/>
      <c r="D26" s="196"/>
      <c r="E26" s="196"/>
      <c r="F26" s="196"/>
      <c r="G26" s="277"/>
      <c r="H26" s="197"/>
      <c r="I26" s="208"/>
      <c r="J26" s="215"/>
      <c r="K26" s="215"/>
      <c r="L26" s="216"/>
      <c r="M26" s="216"/>
      <c r="N26" s="215"/>
      <c r="O26" s="219"/>
      <c r="P26" s="219"/>
      <c r="Q26" s="219"/>
      <c r="R26" s="219"/>
      <c r="S26" s="1001"/>
      <c r="T26" s="198"/>
      <c r="U26" s="211"/>
      <c r="V26" s="211"/>
      <c r="W26" s="378"/>
      <c r="X26" s="371"/>
      <c r="Y26" s="201"/>
      <c r="Z26" s="202"/>
      <c r="AA26" s="202"/>
      <c r="AB26" s="905"/>
    </row>
    <row r="27" spans="1:28" ht="14.1" customHeight="1" x14ac:dyDescent="0.25">
      <c r="A27" s="990" t="s">
        <v>407</v>
      </c>
      <c r="B27" s="1239" t="str">
        <f>VLOOKUP(A27,'Sheet Mgr'!$B$2:$I$58,8,0)</f>
        <v>P.51</v>
      </c>
      <c r="C27" s="196" t="s">
        <v>865</v>
      </c>
      <c r="D27" s="1230" t="s">
        <v>191</v>
      </c>
      <c r="E27" s="1230" t="s">
        <v>167</v>
      </c>
      <c r="F27" s="196" t="s">
        <v>310</v>
      </c>
      <c r="G27" s="1231">
        <v>123955</v>
      </c>
      <c r="H27" s="1232" t="s">
        <v>227</v>
      </c>
      <c r="I27" s="198"/>
      <c r="J27" s="1233">
        <f>3+0.7+8.4+38.9+8.8+74.7+8*2+29.8+36</f>
        <v>216.3</v>
      </c>
      <c r="K27" s="1233">
        <v>1.5</v>
      </c>
      <c r="L27" s="216"/>
      <c r="M27" s="1233">
        <f>29.8+36</f>
        <v>65.8</v>
      </c>
      <c r="N27" s="1233">
        <f>3+0.7+8.4+38.9+8.8+74.7+8*2</f>
        <v>150.5</v>
      </c>
      <c r="O27" s="219"/>
      <c r="P27" s="219"/>
      <c r="Q27" s="219"/>
      <c r="R27" s="219"/>
      <c r="S27" s="1001"/>
      <c r="T27" s="208"/>
      <c r="U27" s="211"/>
      <c r="V27" s="211"/>
      <c r="W27" s="378"/>
      <c r="X27" s="371"/>
      <c r="Y27" s="201"/>
      <c r="Z27" s="202"/>
      <c r="AA27" s="202"/>
      <c r="AB27" s="905"/>
    </row>
    <row r="28" spans="1:28" ht="14.1" customHeight="1" x14ac:dyDescent="0.25">
      <c r="A28" s="990"/>
      <c r="B28" s="931"/>
      <c r="C28" s="196"/>
      <c r="D28" s="196"/>
      <c r="E28" s="196"/>
      <c r="F28" s="196"/>
      <c r="G28" s="277"/>
      <c r="H28" s="197"/>
      <c r="I28" s="198"/>
      <c r="J28" s="215"/>
      <c r="K28" s="215"/>
      <c r="L28" s="216"/>
      <c r="M28" s="216"/>
      <c r="N28" s="215"/>
      <c r="O28" s="219"/>
      <c r="P28" s="219"/>
      <c r="Q28" s="219"/>
      <c r="R28" s="219"/>
      <c r="S28" s="1001"/>
      <c r="T28" s="208"/>
      <c r="U28" s="211"/>
      <c r="V28" s="211"/>
      <c r="W28" s="378"/>
      <c r="X28" s="371"/>
      <c r="Y28" s="201"/>
      <c r="Z28" s="202"/>
      <c r="AA28" s="202"/>
      <c r="AB28" s="905"/>
    </row>
    <row r="29" spans="1:28" ht="14.1" customHeight="1" x14ac:dyDescent="0.25">
      <c r="A29" s="990" t="s">
        <v>407</v>
      </c>
      <c r="B29" s="1239" t="str">
        <f>VLOOKUP(A29,'Sheet Mgr'!$B$2:$I$58,8,0)</f>
        <v>P.51</v>
      </c>
      <c r="C29" s="196" t="s">
        <v>866</v>
      </c>
      <c r="D29" s="1230" t="s">
        <v>191</v>
      </c>
      <c r="E29" s="1230" t="s">
        <v>167</v>
      </c>
      <c r="F29" s="196" t="s">
        <v>311</v>
      </c>
      <c r="G29" s="1231">
        <v>123955</v>
      </c>
      <c r="H29" s="1232" t="s">
        <v>226</v>
      </c>
      <c r="I29" s="1023"/>
      <c r="J29" s="1233">
        <f>35.1+7.8+38.5+8*2+16+4.4+1.1+24.7+16*2+2+8+16*2+2+8</f>
        <v>227.6</v>
      </c>
      <c r="K29" s="1233">
        <f>2.1667+8</f>
        <v>10.166700000000001</v>
      </c>
      <c r="L29" s="1236"/>
      <c r="M29" s="1233">
        <f>16*2+2+8</f>
        <v>42</v>
      </c>
      <c r="N29" s="1233">
        <f>35.1+7.8+38.5+8*2+16+4.4+1.1+24.7+16*2+2+8</f>
        <v>185.6</v>
      </c>
      <c r="O29" s="1237"/>
      <c r="P29" s="1237">
        <v>4</v>
      </c>
      <c r="Q29" s="219"/>
      <c r="R29" s="219"/>
      <c r="S29" s="1001"/>
      <c r="T29" s="208"/>
      <c r="U29" s="211"/>
      <c r="V29" s="211"/>
      <c r="W29" s="378"/>
      <c r="X29" s="371"/>
      <c r="Y29" s="201"/>
      <c r="Z29" s="202"/>
      <c r="AA29" s="202"/>
      <c r="AB29" s="905"/>
    </row>
    <row r="30" spans="1:28" ht="14.1" customHeight="1" x14ac:dyDescent="0.25">
      <c r="B30" s="198"/>
      <c r="C30" s="196"/>
      <c r="D30" s="196"/>
      <c r="E30" s="196"/>
      <c r="F30" s="196"/>
      <c r="G30" s="277"/>
      <c r="H30" s="197"/>
      <c r="I30" s="198"/>
      <c r="J30" s="215"/>
      <c r="K30" s="215"/>
      <c r="L30" s="216"/>
      <c r="M30" s="216"/>
      <c r="N30" s="215"/>
      <c r="O30" s="219"/>
      <c r="P30" s="219"/>
      <c r="Q30" s="219"/>
      <c r="R30" s="219"/>
      <c r="S30" s="1001"/>
      <c r="T30" s="208"/>
      <c r="U30" s="211"/>
      <c r="V30" s="211"/>
      <c r="W30" s="378"/>
      <c r="X30" s="371"/>
      <c r="Y30" s="201"/>
      <c r="Z30" s="202"/>
      <c r="AA30" s="202"/>
      <c r="AB30" s="905"/>
    </row>
    <row r="31" spans="1:28" x14ac:dyDescent="0.25">
      <c r="A31" s="990" t="s">
        <v>408</v>
      </c>
      <c r="B31" s="1239" t="str">
        <f>VLOOKUP(A31,'Sheet Mgr'!$B$2:$I$58,8,0)</f>
        <v>P.52</v>
      </c>
      <c r="C31" s="196" t="s">
        <v>867</v>
      </c>
      <c r="D31" s="1241" t="s">
        <v>191</v>
      </c>
      <c r="E31" s="1241" t="s">
        <v>167</v>
      </c>
      <c r="F31" s="1033" t="s">
        <v>168</v>
      </c>
      <c r="G31" s="1242" t="s">
        <v>869</v>
      </c>
      <c r="H31" s="1243" t="s">
        <v>227</v>
      </c>
      <c r="I31" s="198"/>
      <c r="J31" s="1244">
        <f>25+77.6+8*2+9.9+43.6</f>
        <v>172.1</v>
      </c>
      <c r="K31" s="215"/>
      <c r="L31" s="215"/>
      <c r="M31" s="1230"/>
      <c r="N31" s="1230">
        <f>25+77.6+8*2+9.9+43.6</f>
        <v>172.1</v>
      </c>
      <c r="O31" s="1036"/>
      <c r="P31" s="1038"/>
      <c r="Q31" s="1038"/>
      <c r="R31" s="1038"/>
      <c r="S31" s="1039"/>
      <c r="T31" s="208"/>
      <c r="U31" s="211"/>
      <c r="V31" s="211"/>
      <c r="W31" s="378"/>
      <c r="X31" s="371"/>
      <c r="Y31" s="201"/>
      <c r="Z31" s="202"/>
      <c r="AA31" s="202"/>
      <c r="AB31" s="905"/>
    </row>
    <row r="32" spans="1:28" x14ac:dyDescent="0.25">
      <c r="A32" s="990"/>
      <c r="B32" s="931"/>
      <c r="C32" s="196"/>
      <c r="D32" s="1033"/>
      <c r="E32" s="1033"/>
      <c r="F32" s="1033"/>
      <c r="G32" s="1034"/>
      <c r="H32" s="1035"/>
      <c r="I32" s="1032"/>
      <c r="J32" s="1036"/>
      <c r="K32" s="1036"/>
      <c r="L32" s="1037"/>
      <c r="M32" s="1037"/>
      <c r="N32" s="1036"/>
      <c r="O32" s="1038"/>
      <c r="P32" s="1038"/>
      <c r="Q32" s="1038"/>
      <c r="R32" s="1038"/>
      <c r="S32" s="1039"/>
      <c r="T32" s="208"/>
      <c r="U32" s="211"/>
      <c r="V32" s="211"/>
      <c r="W32" s="378"/>
      <c r="X32" s="371"/>
      <c r="Y32" s="201"/>
      <c r="Z32" s="202"/>
      <c r="AA32" s="202"/>
      <c r="AB32" s="905"/>
    </row>
    <row r="33" spans="1:28" x14ac:dyDescent="0.25">
      <c r="A33" s="990" t="s">
        <v>408</v>
      </c>
      <c r="B33" s="1239" t="str">
        <f>VLOOKUP(A33,'Sheet Mgr'!$B$2:$I$58,8,0)</f>
        <v>P.52</v>
      </c>
      <c r="C33" s="196" t="s">
        <v>868</v>
      </c>
      <c r="D33" s="1241" t="s">
        <v>191</v>
      </c>
      <c r="E33" s="1241" t="s">
        <v>167</v>
      </c>
      <c r="F33" s="1033" t="s">
        <v>168</v>
      </c>
      <c r="G33" s="1242">
        <v>124250</v>
      </c>
      <c r="H33" s="1243" t="s">
        <v>226</v>
      </c>
      <c r="I33" s="1032"/>
      <c r="J33" s="1240">
        <f>40.6+8.8+59.5+8*2+25</f>
        <v>149.9</v>
      </c>
      <c r="K33" s="1036"/>
      <c r="L33" s="1037"/>
      <c r="M33" s="1037"/>
      <c r="N33" s="1240">
        <f>40.6+8.8+59.5+8*2+25</f>
        <v>149.9</v>
      </c>
      <c r="O33" s="1038"/>
      <c r="P33" s="1038"/>
      <c r="Q33" s="1038"/>
      <c r="R33" s="1038"/>
      <c r="S33" s="1039"/>
      <c r="T33" s="208"/>
      <c r="U33" s="211"/>
      <c r="V33" s="211"/>
      <c r="W33" s="378"/>
      <c r="X33" s="371"/>
      <c r="Y33" s="201"/>
      <c r="Z33" s="202"/>
      <c r="AA33" s="202"/>
      <c r="AB33" s="905"/>
    </row>
    <row r="34" spans="1:28" x14ac:dyDescent="0.25">
      <c r="A34" s="990"/>
      <c r="B34" s="931"/>
      <c r="C34" s="196"/>
      <c r="D34" s="1033"/>
      <c r="E34" s="1033"/>
      <c r="F34" s="1033"/>
      <c r="G34" s="1034"/>
      <c r="H34" s="1035"/>
      <c r="I34" s="1032"/>
      <c r="J34" s="1036"/>
      <c r="K34" s="1036"/>
      <c r="L34" s="1037"/>
      <c r="M34" s="1037"/>
      <c r="N34" s="1036"/>
      <c r="O34" s="1038"/>
      <c r="P34" s="1038"/>
      <c r="Q34" s="1038"/>
      <c r="R34" s="1038"/>
      <c r="S34" s="1039"/>
      <c r="T34" s="208"/>
      <c r="U34" s="211"/>
      <c r="V34" s="211"/>
      <c r="W34" s="378"/>
      <c r="X34" s="371"/>
      <c r="Y34" s="201"/>
      <c r="Z34" s="202"/>
      <c r="AA34" s="202"/>
      <c r="AB34" s="905"/>
    </row>
    <row r="35" spans="1:28" x14ac:dyDescent="0.25">
      <c r="A35" s="990" t="s">
        <v>408</v>
      </c>
      <c r="B35" s="1239" t="str">
        <f>VLOOKUP(A35,'Sheet Mgr'!$B$2:$I$58,8,0)</f>
        <v>P.52</v>
      </c>
      <c r="C35" s="196" t="s">
        <v>870</v>
      </c>
      <c r="D35" s="1241" t="s">
        <v>191</v>
      </c>
      <c r="E35" s="1241" t="s">
        <v>167</v>
      </c>
      <c r="F35" s="1033" t="s">
        <v>168</v>
      </c>
      <c r="G35" s="1242">
        <v>124380</v>
      </c>
      <c r="H35" s="1243" t="s">
        <v>227</v>
      </c>
      <c r="I35" s="1032"/>
      <c r="J35" s="1240">
        <f>20*4+19.3+17.2+10+11.3+9.1+16+65.6+8*2+8.3+36.5</f>
        <v>289.3</v>
      </c>
      <c r="K35" s="1240">
        <v>2.5</v>
      </c>
      <c r="L35" s="1037"/>
      <c r="M35" s="1240">
        <f>20*4+19.3+17.2</f>
        <v>116.5</v>
      </c>
      <c r="N35" s="1240">
        <f>10+11.3+9.1+16+65.6+8*2+8.3+36.5</f>
        <v>172.8</v>
      </c>
      <c r="O35" s="1038"/>
      <c r="P35" s="1038"/>
      <c r="Q35" s="1038"/>
      <c r="R35" s="1038"/>
      <c r="S35" s="1039"/>
      <c r="T35" s="208"/>
      <c r="U35" s="211"/>
      <c r="V35" s="211"/>
      <c r="W35" s="378"/>
      <c r="X35" s="371"/>
      <c r="Y35" s="201"/>
      <c r="Z35" s="202"/>
      <c r="AA35" s="202"/>
      <c r="AB35" s="905"/>
    </row>
    <row r="36" spans="1:28" x14ac:dyDescent="0.25">
      <c r="A36" s="990"/>
      <c r="B36" s="931"/>
      <c r="C36" s="196"/>
      <c r="D36" s="1033"/>
      <c r="E36" s="1033"/>
      <c r="F36" s="1033"/>
      <c r="G36" s="1034"/>
      <c r="H36" s="1035"/>
      <c r="I36" s="1032"/>
      <c r="J36" s="1036"/>
      <c r="K36" s="1036"/>
      <c r="L36" s="1037"/>
      <c r="M36" s="1037"/>
      <c r="N36" s="1036"/>
      <c r="O36" s="1038"/>
      <c r="P36" s="1038"/>
      <c r="Q36" s="1038"/>
      <c r="R36" s="1038"/>
      <c r="S36" s="1039"/>
      <c r="T36" s="208"/>
      <c r="U36" s="211"/>
      <c r="V36" s="211"/>
      <c r="W36" s="378"/>
      <c r="X36" s="371"/>
      <c r="Y36" s="201"/>
      <c r="Z36" s="202"/>
      <c r="AA36" s="202"/>
      <c r="AB36" s="905"/>
    </row>
    <row r="37" spans="1:28" x14ac:dyDescent="0.25">
      <c r="A37" s="990" t="s">
        <v>408</v>
      </c>
      <c r="B37" s="1239" t="str">
        <f>VLOOKUP(A37,'Sheet Mgr'!$B$2:$I$58,8,0)</f>
        <v>P.52</v>
      </c>
      <c r="C37" s="196" t="s">
        <v>871</v>
      </c>
      <c r="D37" s="1241" t="s">
        <v>191</v>
      </c>
      <c r="E37" s="1241" t="s">
        <v>167</v>
      </c>
      <c r="F37" s="1033" t="s">
        <v>168</v>
      </c>
      <c r="G37" s="1242">
        <v>124380</v>
      </c>
      <c r="H37" s="1243" t="s">
        <v>226</v>
      </c>
      <c r="I37" s="1239"/>
      <c r="J37" s="1240">
        <f>38.2+8.6+8*2+71.6+10+11.3</f>
        <v>155.70000000000002</v>
      </c>
      <c r="K37" s="1240">
        <v>2</v>
      </c>
      <c r="L37" s="1245"/>
      <c r="M37" s="1245"/>
      <c r="N37" s="1240">
        <f>38.2+8.6+8*2+71.6+10+11.3</f>
        <v>155.70000000000002</v>
      </c>
      <c r="O37" s="1038"/>
      <c r="P37" s="1038"/>
      <c r="Q37" s="1038"/>
      <c r="R37" s="1038"/>
      <c r="S37" s="1039"/>
      <c r="T37" s="208"/>
      <c r="U37" s="211"/>
      <c r="V37" s="211"/>
      <c r="W37" s="378"/>
      <c r="X37" s="371"/>
      <c r="Y37" s="201"/>
      <c r="Z37" s="202"/>
      <c r="AA37" s="202"/>
      <c r="AB37" s="905"/>
    </row>
    <row r="38" spans="1:28" ht="14.1" customHeight="1" x14ac:dyDescent="0.25">
      <c r="B38" s="198"/>
      <c r="C38" s="196"/>
      <c r="D38" s="196"/>
      <c r="E38" s="196"/>
      <c r="F38" s="196"/>
      <c r="G38" s="277"/>
      <c r="H38" s="197"/>
      <c r="I38" s="208"/>
      <c r="J38" s="215"/>
      <c r="K38" s="215"/>
      <c r="L38" s="216"/>
      <c r="M38" s="216"/>
      <c r="N38" s="215"/>
      <c r="O38" s="219"/>
      <c r="P38" s="219"/>
      <c r="Q38" s="219"/>
      <c r="R38" s="219"/>
      <c r="S38" s="1001"/>
      <c r="T38" s="208"/>
      <c r="U38" s="211"/>
      <c r="V38" s="211"/>
      <c r="W38" s="378"/>
      <c r="X38" s="371"/>
      <c r="Y38" s="201"/>
      <c r="Z38" s="202"/>
      <c r="AA38" s="202"/>
      <c r="AB38" s="905"/>
    </row>
    <row r="39" spans="1:28" ht="14.1" customHeight="1" x14ac:dyDescent="0.25">
      <c r="A39" s="990" t="s">
        <v>409</v>
      </c>
      <c r="B39" s="1239" t="str">
        <f>VLOOKUP(A39,'Sheet Mgr'!$B$2:$I$58,8,0)</f>
        <v>P.53</v>
      </c>
      <c r="C39" s="196" t="s">
        <v>872</v>
      </c>
      <c r="D39" s="1230" t="s">
        <v>191</v>
      </c>
      <c r="E39" s="1230" t="s">
        <v>168</v>
      </c>
      <c r="F39" s="196" t="s">
        <v>327</v>
      </c>
      <c r="G39" s="1231" t="s">
        <v>858</v>
      </c>
      <c r="H39" s="1232" t="s">
        <v>227</v>
      </c>
      <c r="I39" s="1023"/>
      <c r="J39" s="1233">
        <f>21.4+7.1+8*2+4.6</f>
        <v>49.1</v>
      </c>
      <c r="K39" s="1233"/>
      <c r="L39" s="1236"/>
      <c r="M39" s="1236"/>
      <c r="N39" s="1233">
        <v>49.1</v>
      </c>
      <c r="O39" s="219"/>
      <c r="P39" s="219"/>
      <c r="Q39" s="219"/>
      <c r="R39" s="219"/>
      <c r="S39" s="1001"/>
      <c r="T39" s="208"/>
      <c r="U39" s="211"/>
      <c r="V39" s="211"/>
      <c r="W39" s="378"/>
      <c r="X39" s="371"/>
      <c r="Y39" s="201"/>
      <c r="Z39" s="202"/>
      <c r="AA39" s="202"/>
      <c r="AB39" s="905"/>
    </row>
    <row r="40" spans="1:28" ht="14.1" customHeight="1" x14ac:dyDescent="0.25">
      <c r="B40" s="198"/>
      <c r="C40" s="196"/>
      <c r="D40" s="196"/>
      <c r="E40" s="196"/>
      <c r="F40" s="196"/>
      <c r="G40" s="277"/>
      <c r="H40" s="197"/>
      <c r="I40" s="208"/>
      <c r="J40" s="215"/>
      <c r="K40" s="215"/>
      <c r="L40" s="216"/>
      <c r="M40" s="216"/>
      <c r="N40" s="215"/>
      <c r="O40" s="219"/>
      <c r="P40" s="219"/>
      <c r="Q40" s="219"/>
      <c r="R40" s="219"/>
      <c r="S40" s="1001"/>
      <c r="T40" s="208"/>
      <c r="U40" s="211"/>
      <c r="V40" s="211"/>
      <c r="W40" s="378"/>
      <c r="X40" s="371"/>
      <c r="Y40" s="201"/>
      <c r="Z40" s="202"/>
      <c r="AA40" s="202"/>
      <c r="AB40" s="905"/>
    </row>
    <row r="41" spans="1:28" ht="14.1" customHeight="1" x14ac:dyDescent="0.25">
      <c r="A41" s="990" t="s">
        <v>409</v>
      </c>
      <c r="B41" s="1239" t="str">
        <f>VLOOKUP(A41,'Sheet Mgr'!$B$2:$I$58,8,0)</f>
        <v>P.53</v>
      </c>
      <c r="C41" s="196" t="s">
        <v>873</v>
      </c>
      <c r="D41" s="1230" t="s">
        <v>191</v>
      </c>
      <c r="E41" s="1230" t="s">
        <v>168</v>
      </c>
      <c r="F41" s="196" t="s">
        <v>327</v>
      </c>
      <c r="G41" s="1231" t="s">
        <v>877</v>
      </c>
      <c r="H41" s="1232" t="s">
        <v>227</v>
      </c>
      <c r="I41" s="1023"/>
      <c r="J41" s="1233"/>
      <c r="K41" s="1233"/>
      <c r="L41" s="1236"/>
      <c r="M41" s="1236"/>
      <c r="N41" s="1233">
        <v>42.5</v>
      </c>
      <c r="O41" s="219"/>
      <c r="P41" s="219"/>
      <c r="Q41" s="219"/>
      <c r="R41" s="219"/>
      <c r="S41" s="1001"/>
      <c r="T41" s="208"/>
      <c r="U41" s="211"/>
      <c r="V41" s="211"/>
      <c r="W41" s="378"/>
      <c r="X41" s="371"/>
      <c r="Y41" s="201"/>
      <c r="Z41" s="202"/>
      <c r="AA41" s="202"/>
      <c r="AB41" s="905"/>
    </row>
    <row r="42" spans="1:28" ht="14.1" customHeight="1" x14ac:dyDescent="0.25">
      <c r="B42" s="198"/>
      <c r="C42" s="196"/>
      <c r="D42" s="196"/>
      <c r="E42" s="196"/>
      <c r="F42" s="196"/>
      <c r="G42" s="277"/>
      <c r="H42" s="197"/>
      <c r="I42" s="208"/>
      <c r="J42" s="215"/>
      <c r="K42" s="215"/>
      <c r="L42" s="216"/>
      <c r="M42" s="216"/>
      <c r="N42" s="215"/>
      <c r="O42" s="219"/>
      <c r="P42" s="219"/>
      <c r="Q42" s="219"/>
      <c r="R42" s="219"/>
      <c r="S42" s="1001"/>
      <c r="T42" s="208"/>
      <c r="U42" s="211"/>
      <c r="V42" s="211"/>
      <c r="W42" s="378"/>
      <c r="X42" s="371"/>
      <c r="Y42" s="201"/>
      <c r="Z42" s="202"/>
      <c r="AA42" s="202"/>
      <c r="AB42" s="905"/>
    </row>
    <row r="43" spans="1:28" ht="14.1" customHeight="1" x14ac:dyDescent="0.25">
      <c r="A43" s="990" t="s">
        <v>410</v>
      </c>
      <c r="B43" s="1239" t="str">
        <f>VLOOKUP(A43,'Sheet Mgr'!$B$2:$I$58,8,0)</f>
        <v>P.54</v>
      </c>
      <c r="C43" s="196" t="s">
        <v>925</v>
      </c>
      <c r="D43" s="1230" t="s">
        <v>191</v>
      </c>
      <c r="E43" s="1230" t="s">
        <v>168</v>
      </c>
      <c r="F43" s="196" t="s">
        <v>308</v>
      </c>
      <c r="G43" s="1231">
        <v>54075</v>
      </c>
      <c r="H43" s="1232" t="s">
        <v>226</v>
      </c>
      <c r="I43" s="198"/>
      <c r="J43" s="1233">
        <f>20*3+16*3+20+8.3+10+1.6+1.5+0.5+0.4+2.5+0.6+3.2+0.7</f>
        <v>157.29999999999998</v>
      </c>
      <c r="K43" s="215"/>
      <c r="L43" s="216"/>
      <c r="M43" s="1233">
        <f>20*3+16*3</f>
        <v>108</v>
      </c>
      <c r="N43" s="1233">
        <f>20+8.3+10+1.6+1.5+0.5+0.4+2.5+0.6+3.2+0.7</f>
        <v>49.300000000000004</v>
      </c>
      <c r="O43" s="219"/>
      <c r="P43" s="219"/>
      <c r="Q43" s="219"/>
      <c r="R43" s="220"/>
      <c r="S43" s="378"/>
      <c r="T43" s="208"/>
      <c r="U43" s="211"/>
      <c r="V43" s="211"/>
      <c r="W43" s="378"/>
      <c r="X43" s="371"/>
      <c r="Y43" s="201"/>
      <c r="Z43" s="202"/>
      <c r="AA43" s="202"/>
      <c r="AB43" s="905"/>
    </row>
    <row r="44" spans="1:28" ht="14.1" customHeight="1" x14ac:dyDescent="0.25">
      <c r="A44" s="990"/>
      <c r="B44" s="931"/>
      <c r="C44" s="209"/>
      <c r="D44" s="196"/>
      <c r="E44" s="196"/>
      <c r="F44" s="196"/>
      <c r="G44" s="277"/>
      <c r="H44" s="197"/>
      <c r="I44" s="198"/>
      <c r="J44" s="215"/>
      <c r="K44" s="215"/>
      <c r="L44" s="216"/>
      <c r="M44" s="216"/>
      <c r="N44" s="215"/>
      <c r="O44" s="219"/>
      <c r="P44" s="219"/>
      <c r="Q44" s="219"/>
      <c r="R44" s="220"/>
      <c r="S44" s="378"/>
      <c r="T44" s="208"/>
      <c r="U44" s="211"/>
      <c r="V44" s="211"/>
      <c r="W44" s="378"/>
      <c r="X44" s="371"/>
      <c r="Y44" s="201"/>
      <c r="Z44" s="202"/>
      <c r="AA44" s="202"/>
      <c r="AB44" s="905"/>
    </row>
    <row r="45" spans="1:28" ht="14.1" customHeight="1" x14ac:dyDescent="0.25">
      <c r="A45" s="990" t="s">
        <v>410</v>
      </c>
      <c r="B45" s="1239" t="str">
        <f>VLOOKUP(A45,'Sheet Mgr'!$B$2:$I$58,8,0)</f>
        <v>P.54</v>
      </c>
      <c r="C45" s="196" t="s">
        <v>960</v>
      </c>
      <c r="D45" s="1230" t="s">
        <v>191</v>
      </c>
      <c r="E45" s="1230" t="s">
        <v>168</v>
      </c>
      <c r="F45" s="196" t="s">
        <v>308</v>
      </c>
      <c r="G45" s="1231">
        <v>54110</v>
      </c>
      <c r="H45" s="1232" t="s">
        <v>226</v>
      </c>
      <c r="I45" s="1023"/>
      <c r="J45" s="1233">
        <f>16*6+16+17.6+8+2+3*2+0.5*2+0.6*2+2.6</f>
        <v>150.39999999999998</v>
      </c>
      <c r="K45" s="1233"/>
      <c r="L45" s="1236"/>
      <c r="M45" s="1233">
        <f>16*6</f>
        <v>96</v>
      </c>
      <c r="N45" s="1233">
        <f>16+17.6+8+2+3*2+0.5*2+0.6*2+2.6</f>
        <v>54.400000000000006</v>
      </c>
      <c r="O45" s="219"/>
      <c r="P45" s="219"/>
      <c r="Q45" s="219"/>
      <c r="R45" s="220"/>
      <c r="S45" s="378"/>
      <c r="T45" s="208"/>
      <c r="U45" s="211"/>
      <c r="V45" s="211"/>
      <c r="W45" s="378"/>
      <c r="X45" s="371"/>
      <c r="Y45" s="201"/>
      <c r="Z45" s="202"/>
      <c r="AA45" s="202"/>
      <c r="AB45" s="905"/>
    </row>
    <row r="46" spans="1:28" ht="14.1" customHeight="1" x14ac:dyDescent="0.25">
      <c r="B46" s="198"/>
      <c r="C46" s="196"/>
      <c r="D46" s="196"/>
      <c r="E46" s="196"/>
      <c r="F46" s="196"/>
      <c r="G46" s="277"/>
      <c r="H46" s="197"/>
      <c r="I46" s="198"/>
      <c r="J46" s="215"/>
      <c r="K46" s="215"/>
      <c r="L46" s="216"/>
      <c r="M46" s="216"/>
      <c r="N46" s="215"/>
      <c r="O46" s="219"/>
      <c r="P46" s="219"/>
      <c r="Q46" s="219"/>
      <c r="R46" s="219"/>
      <c r="S46" s="377"/>
      <c r="T46" s="198"/>
      <c r="U46" s="213"/>
      <c r="V46" s="213"/>
      <c r="W46" s="378"/>
      <c r="X46" s="371"/>
      <c r="Y46" s="201"/>
      <c r="Z46" s="202"/>
      <c r="AA46" s="202"/>
      <c r="AB46" s="905"/>
    </row>
    <row r="47" spans="1:28" ht="14.1" customHeight="1" x14ac:dyDescent="0.25">
      <c r="A47" s="990" t="s">
        <v>411</v>
      </c>
      <c r="B47" s="1239" t="str">
        <f>VLOOKUP(A47,'Sheet Mgr'!$B$2:$I$58,8,0)</f>
        <v>P.55</v>
      </c>
      <c r="C47" s="196" t="s">
        <v>963</v>
      </c>
      <c r="D47" s="1230" t="s">
        <v>191</v>
      </c>
      <c r="E47" s="1230" t="s">
        <v>168</v>
      </c>
      <c r="F47" s="196" t="s">
        <v>797</v>
      </c>
      <c r="G47" s="1231">
        <v>54380</v>
      </c>
      <c r="H47" s="1232" t="s">
        <v>226</v>
      </c>
      <c r="I47" s="1023"/>
      <c r="J47" s="1233">
        <v>16</v>
      </c>
      <c r="K47" s="1233"/>
      <c r="L47" s="1236"/>
      <c r="M47" s="1236"/>
      <c r="N47" s="1233">
        <v>16</v>
      </c>
      <c r="O47" s="219"/>
      <c r="P47" s="219"/>
      <c r="Q47" s="219"/>
      <c r="R47" s="219"/>
      <c r="S47" s="1001"/>
      <c r="T47" s="198"/>
      <c r="U47" s="213"/>
      <c r="V47" s="213"/>
      <c r="W47" s="378"/>
      <c r="X47" s="371"/>
      <c r="Y47" s="201"/>
      <c r="Z47" s="202"/>
      <c r="AA47" s="202"/>
      <c r="AB47" s="905"/>
    </row>
    <row r="48" spans="1:28" ht="14.1" customHeight="1" x14ac:dyDescent="0.25">
      <c r="B48" s="208"/>
      <c r="C48" s="209"/>
      <c r="D48" s="209"/>
      <c r="E48" s="209"/>
      <c r="F48" s="209"/>
      <c r="G48" s="964"/>
      <c r="H48" s="210"/>
      <c r="I48" s="208"/>
      <c r="J48" s="212"/>
      <c r="K48" s="212"/>
      <c r="L48" s="217"/>
      <c r="M48" s="217"/>
      <c r="N48" s="212"/>
      <c r="O48" s="220"/>
      <c r="P48" s="220"/>
      <c r="Q48" s="220"/>
      <c r="R48" s="220"/>
      <c r="S48" s="378"/>
      <c r="T48" s="208"/>
      <c r="U48" s="211"/>
      <c r="V48" s="211"/>
      <c r="W48" s="378"/>
      <c r="X48" s="371"/>
      <c r="Y48" s="201"/>
      <c r="Z48" s="202"/>
      <c r="AA48" s="202"/>
      <c r="AB48" s="905"/>
    </row>
    <row r="49" spans="1:28" ht="14.1" customHeight="1" x14ac:dyDescent="0.25">
      <c r="A49" s="990" t="s">
        <v>406</v>
      </c>
      <c r="B49" s="1239" t="str">
        <f>VLOOKUP(A49,'Sheet Mgr'!$B$2:$I$58,8,0)</f>
        <v>P.50</v>
      </c>
      <c r="C49" s="196" t="s">
        <v>902</v>
      </c>
      <c r="D49" s="1230" t="s">
        <v>191</v>
      </c>
      <c r="E49" s="1230" t="s">
        <v>167</v>
      </c>
      <c r="F49" s="196" t="s">
        <v>856</v>
      </c>
      <c r="G49" s="1231">
        <v>123105</v>
      </c>
      <c r="H49" s="1232" t="s">
        <v>226</v>
      </c>
      <c r="I49" s="208"/>
      <c r="J49" s="1233">
        <v>33</v>
      </c>
      <c r="K49" s="1126"/>
      <c r="L49" s="1127"/>
      <c r="M49" s="217"/>
      <c r="N49" s="212"/>
      <c r="O49" s="220"/>
      <c r="P49" s="220"/>
      <c r="Q49" s="1238"/>
      <c r="R49" s="1237">
        <v>4.5</v>
      </c>
      <c r="S49" s="378"/>
      <c r="T49" s="208"/>
      <c r="U49" s="211"/>
      <c r="V49" s="211"/>
      <c r="W49" s="378"/>
      <c r="X49" s="371"/>
      <c r="Y49" s="201"/>
      <c r="Z49" s="202"/>
      <c r="AA49" s="202"/>
      <c r="AB49" s="905"/>
    </row>
    <row r="50" spans="1:28" ht="14.1" customHeight="1" x14ac:dyDescent="0.25">
      <c r="B50" s="198"/>
      <c r="C50" s="196"/>
      <c r="D50" s="196"/>
      <c r="E50" s="196"/>
      <c r="F50" s="196"/>
      <c r="G50" s="277"/>
      <c r="H50" s="197"/>
      <c r="I50" s="198"/>
      <c r="J50" s="215"/>
      <c r="K50" s="215"/>
      <c r="L50" s="216"/>
      <c r="M50" s="216"/>
      <c r="N50" s="215"/>
      <c r="O50" s="219"/>
      <c r="P50" s="219"/>
      <c r="Q50" s="219"/>
      <c r="R50" s="219"/>
      <c r="S50" s="1001"/>
      <c r="T50" s="198"/>
      <c r="U50" s="213"/>
      <c r="V50" s="213"/>
      <c r="W50" s="377"/>
      <c r="X50" s="371"/>
      <c r="Y50" s="201"/>
      <c r="Z50" s="202"/>
      <c r="AA50" s="202"/>
      <c r="AB50" s="905"/>
    </row>
    <row r="51" spans="1:28" ht="14.1" customHeight="1" x14ac:dyDescent="0.25">
      <c r="B51" s="198"/>
      <c r="C51" s="196"/>
      <c r="D51" s="196"/>
      <c r="E51" s="196"/>
      <c r="F51" s="196"/>
      <c r="G51" s="274"/>
      <c r="H51" s="197"/>
      <c r="I51" s="198"/>
      <c r="J51" s="215"/>
      <c r="K51" s="215"/>
      <c r="L51" s="216"/>
      <c r="M51" s="216"/>
      <c r="N51" s="215"/>
      <c r="O51" s="219"/>
      <c r="P51" s="219"/>
      <c r="Q51" s="219"/>
      <c r="R51" s="219"/>
      <c r="S51" s="1001"/>
      <c r="T51" s="208"/>
      <c r="U51" s="211"/>
      <c r="V51" s="211"/>
      <c r="W51" s="378"/>
      <c r="X51" s="371"/>
      <c r="Y51" s="201"/>
      <c r="Z51" s="202"/>
      <c r="AA51" s="202"/>
      <c r="AB51" s="905"/>
    </row>
    <row r="52" spans="1:28" ht="14.1" customHeight="1" x14ac:dyDescent="0.25">
      <c r="B52" s="198"/>
      <c r="C52" s="196"/>
      <c r="D52" s="196"/>
      <c r="E52" s="196"/>
      <c r="F52" s="196"/>
      <c r="G52" s="274"/>
      <c r="H52" s="197"/>
      <c r="I52" s="198"/>
      <c r="J52" s="215"/>
      <c r="K52" s="215"/>
      <c r="L52" s="216"/>
      <c r="M52" s="216"/>
      <c r="N52" s="215"/>
      <c r="O52" s="219"/>
      <c r="P52" s="219"/>
      <c r="Q52" s="219"/>
      <c r="R52" s="219"/>
      <c r="S52" s="1001"/>
      <c r="T52" s="208"/>
      <c r="U52" s="211"/>
      <c r="V52" s="211"/>
      <c r="W52" s="378"/>
      <c r="X52" s="372"/>
      <c r="Y52" s="205"/>
      <c r="Z52" s="206"/>
      <c r="AA52" s="206"/>
      <c r="AB52" s="906"/>
    </row>
    <row r="53" spans="1:28" ht="14.1" customHeight="1" x14ac:dyDescent="0.25">
      <c r="B53" s="198"/>
      <c r="C53" s="196"/>
      <c r="D53" s="196"/>
      <c r="E53" s="196"/>
      <c r="F53" s="196"/>
      <c r="G53" s="274"/>
      <c r="H53" s="197"/>
      <c r="I53" s="198"/>
      <c r="J53" s="215"/>
      <c r="K53" s="215"/>
      <c r="L53" s="216"/>
      <c r="M53" s="216"/>
      <c r="N53" s="215"/>
      <c r="O53" s="219"/>
      <c r="P53" s="219"/>
      <c r="Q53" s="219"/>
      <c r="R53" s="219"/>
      <c r="S53" s="1001"/>
      <c r="T53" s="208"/>
      <c r="U53" s="211"/>
      <c r="V53" s="211"/>
      <c r="W53" s="378"/>
      <c r="X53" s="372"/>
      <c r="Y53" s="205"/>
      <c r="Z53" s="206"/>
      <c r="AA53" s="206"/>
      <c r="AB53" s="906"/>
    </row>
    <row r="54" spans="1:28" ht="14.1" customHeight="1" x14ac:dyDescent="0.25">
      <c r="B54" s="198"/>
      <c r="C54" s="196"/>
      <c r="D54" s="196"/>
      <c r="E54" s="196"/>
      <c r="F54" s="196"/>
      <c r="G54" s="274"/>
      <c r="H54" s="197"/>
      <c r="I54" s="198"/>
      <c r="J54" s="215"/>
      <c r="K54" s="215"/>
      <c r="L54" s="216"/>
      <c r="M54" s="216"/>
      <c r="N54" s="215"/>
      <c r="O54" s="219"/>
      <c r="P54" s="219"/>
      <c r="Q54" s="219"/>
      <c r="R54" s="219"/>
      <c r="S54" s="1001"/>
      <c r="T54" s="208"/>
      <c r="U54" s="211"/>
      <c r="V54" s="211"/>
      <c r="W54" s="378"/>
      <c r="X54" s="372"/>
      <c r="Y54" s="205"/>
      <c r="Z54" s="206"/>
      <c r="AA54" s="206"/>
      <c r="AB54" s="906"/>
    </row>
    <row r="55" spans="1:28" ht="14.1" customHeight="1" x14ac:dyDescent="0.25">
      <c r="B55" s="198"/>
      <c r="C55" s="196"/>
      <c r="D55" s="196"/>
      <c r="E55" s="196"/>
      <c r="F55" s="196"/>
      <c r="G55" s="274"/>
      <c r="H55" s="197"/>
      <c r="I55" s="208"/>
      <c r="J55" s="215"/>
      <c r="K55" s="215"/>
      <c r="L55" s="216"/>
      <c r="M55" s="216"/>
      <c r="N55" s="215"/>
      <c r="O55" s="219"/>
      <c r="P55" s="219"/>
      <c r="Q55" s="219"/>
      <c r="R55" s="219"/>
      <c r="S55" s="378"/>
      <c r="T55" s="208"/>
      <c r="U55" s="211"/>
      <c r="V55" s="211"/>
      <c r="W55" s="378"/>
      <c r="X55" s="371"/>
      <c r="Y55" s="201"/>
      <c r="Z55" s="202"/>
      <c r="AA55" s="202"/>
      <c r="AB55" s="905"/>
    </row>
    <row r="56" spans="1:28" ht="14.1" customHeight="1" x14ac:dyDescent="0.25">
      <c r="B56" s="198"/>
      <c r="C56" s="196"/>
      <c r="D56" s="196"/>
      <c r="E56" s="196"/>
      <c r="F56" s="196"/>
      <c r="G56" s="274"/>
      <c r="H56" s="197"/>
      <c r="I56" s="198"/>
      <c r="J56" s="215"/>
      <c r="K56" s="212"/>
      <c r="L56" s="217"/>
      <c r="M56" s="216"/>
      <c r="N56" s="215"/>
      <c r="O56" s="219"/>
      <c r="P56" s="219"/>
      <c r="Q56" s="219"/>
      <c r="R56" s="219"/>
      <c r="S56" s="378"/>
      <c r="T56" s="208"/>
      <c r="U56" s="211"/>
      <c r="V56" s="211"/>
      <c r="W56" s="378"/>
      <c r="X56" s="371"/>
      <c r="Y56" s="201"/>
      <c r="Z56" s="202"/>
      <c r="AA56" s="202"/>
      <c r="AB56" s="905"/>
    </row>
    <row r="57" spans="1:28" ht="14.1" customHeight="1" x14ac:dyDescent="0.25">
      <c r="B57" s="208"/>
      <c r="C57" s="209"/>
      <c r="D57" s="209"/>
      <c r="E57" s="209"/>
      <c r="F57" s="209"/>
      <c r="G57" s="275"/>
      <c r="H57" s="210"/>
      <c r="I57" s="208"/>
      <c r="J57" s="212"/>
      <c r="K57" s="212"/>
      <c r="L57" s="217"/>
      <c r="M57" s="217"/>
      <c r="N57" s="212"/>
      <c r="O57" s="220"/>
      <c r="P57" s="220"/>
      <c r="Q57" s="220"/>
      <c r="R57" s="219"/>
      <c r="S57" s="378"/>
      <c r="T57" s="208"/>
      <c r="U57" s="211"/>
      <c r="V57" s="211"/>
      <c r="W57" s="378"/>
      <c r="X57" s="372"/>
      <c r="Y57" s="205"/>
      <c r="Z57" s="206"/>
      <c r="AA57" s="206"/>
      <c r="AB57" s="906"/>
    </row>
    <row r="58" spans="1:28" ht="14.1" customHeight="1" x14ac:dyDescent="0.25">
      <c r="B58" s="198"/>
      <c r="C58" s="196"/>
      <c r="D58" s="196"/>
      <c r="E58" s="196"/>
      <c r="F58" s="196"/>
      <c r="G58" s="274"/>
      <c r="H58" s="197"/>
      <c r="I58" s="208"/>
      <c r="J58" s="215"/>
      <c r="K58" s="215"/>
      <c r="L58" s="216"/>
      <c r="M58" s="216"/>
      <c r="N58" s="215"/>
      <c r="O58" s="219"/>
      <c r="P58" s="219"/>
      <c r="Q58" s="219"/>
      <c r="R58" s="219"/>
      <c r="S58" s="378"/>
      <c r="T58" s="208"/>
      <c r="U58" s="211"/>
      <c r="V58" s="211"/>
      <c r="W58" s="378"/>
      <c r="X58" s="371"/>
      <c r="Y58" s="201"/>
      <c r="Z58" s="202"/>
      <c r="AA58" s="202"/>
      <c r="AB58" s="905"/>
    </row>
    <row r="59" spans="1:28" ht="14.1" customHeight="1" x14ac:dyDescent="0.25">
      <c r="B59" s="198"/>
      <c r="C59" s="196"/>
      <c r="D59" s="196"/>
      <c r="E59" s="196"/>
      <c r="F59" s="196"/>
      <c r="G59" s="274"/>
      <c r="H59" s="197"/>
      <c r="I59" s="208"/>
      <c r="J59" s="215"/>
      <c r="K59" s="215"/>
      <c r="L59" s="216"/>
      <c r="M59" s="216"/>
      <c r="N59" s="215"/>
      <c r="O59" s="219"/>
      <c r="P59" s="219"/>
      <c r="Q59" s="219"/>
      <c r="R59" s="219"/>
      <c r="S59" s="378"/>
      <c r="T59" s="208"/>
      <c r="U59" s="211"/>
      <c r="V59" s="211"/>
      <c r="W59" s="378"/>
      <c r="X59" s="371"/>
      <c r="Y59" s="201"/>
      <c r="Z59" s="202"/>
      <c r="AA59" s="202"/>
      <c r="AB59" s="905"/>
    </row>
    <row r="60" spans="1:28" ht="14.1" customHeight="1" x14ac:dyDescent="0.25">
      <c r="B60" s="208"/>
      <c r="C60" s="209"/>
      <c r="D60" s="209"/>
      <c r="E60" s="209"/>
      <c r="F60" s="209"/>
      <c r="G60" s="275"/>
      <c r="H60" s="210"/>
      <c r="I60" s="208"/>
      <c r="J60" s="212"/>
      <c r="K60" s="212"/>
      <c r="L60" s="217"/>
      <c r="M60" s="217"/>
      <c r="N60" s="212"/>
      <c r="O60" s="220"/>
      <c r="P60" s="220"/>
      <c r="Q60" s="220"/>
      <c r="R60" s="219"/>
      <c r="S60" s="378"/>
      <c r="T60" s="208"/>
      <c r="U60" s="211"/>
      <c r="V60" s="211"/>
      <c r="W60" s="378"/>
      <c r="X60" s="372"/>
      <c r="Y60" s="205"/>
      <c r="Z60" s="206"/>
      <c r="AA60" s="206"/>
      <c r="AB60" s="906"/>
    </row>
    <row r="61" spans="1:28" ht="14.1" customHeight="1" x14ac:dyDescent="0.25">
      <c r="B61" s="198"/>
      <c r="C61" s="196"/>
      <c r="D61" s="196"/>
      <c r="E61" s="196"/>
      <c r="F61" s="196"/>
      <c r="G61" s="276"/>
      <c r="H61" s="197"/>
      <c r="I61" s="198"/>
      <c r="J61" s="215"/>
      <c r="K61" s="215"/>
      <c r="L61" s="216"/>
      <c r="M61" s="216"/>
      <c r="N61" s="215"/>
      <c r="O61" s="219"/>
      <c r="P61" s="219"/>
      <c r="Q61" s="219"/>
      <c r="R61" s="219"/>
      <c r="S61" s="377"/>
      <c r="T61" s="198"/>
      <c r="U61" s="213"/>
      <c r="V61" s="213"/>
      <c r="W61" s="378"/>
      <c r="X61" s="372"/>
      <c r="Y61" s="205"/>
      <c r="Z61" s="206"/>
      <c r="AA61" s="206"/>
      <c r="AB61" s="906"/>
    </row>
    <row r="62" spans="1:28" ht="14.1" customHeight="1" x14ac:dyDescent="0.25">
      <c r="B62" s="198"/>
      <c r="C62" s="196"/>
      <c r="D62" s="196"/>
      <c r="E62" s="196"/>
      <c r="F62" s="196"/>
      <c r="G62" s="274"/>
      <c r="H62" s="197"/>
      <c r="I62" s="198"/>
      <c r="J62" s="215"/>
      <c r="K62" s="215"/>
      <c r="L62" s="216"/>
      <c r="M62" s="216"/>
      <c r="N62" s="215"/>
      <c r="O62" s="219"/>
      <c r="P62" s="219"/>
      <c r="Q62" s="219"/>
      <c r="R62" s="219"/>
      <c r="S62" s="377"/>
      <c r="T62" s="198"/>
      <c r="U62" s="213"/>
      <c r="V62" s="213"/>
      <c r="W62" s="378"/>
      <c r="X62" s="372"/>
      <c r="Y62" s="205"/>
      <c r="Z62" s="206"/>
      <c r="AA62" s="206"/>
      <c r="AB62" s="906"/>
    </row>
    <row r="63" spans="1:28" ht="14.1" customHeight="1" x14ac:dyDescent="0.25">
      <c r="B63" s="208"/>
      <c r="C63" s="209"/>
      <c r="D63" s="209"/>
      <c r="E63" s="209"/>
      <c r="F63" s="209"/>
      <c r="G63" s="275"/>
      <c r="H63" s="210"/>
      <c r="I63" s="208"/>
      <c r="J63" s="212"/>
      <c r="K63" s="212"/>
      <c r="L63" s="217"/>
      <c r="M63" s="217"/>
      <c r="N63" s="212"/>
      <c r="O63" s="220"/>
      <c r="P63" s="220"/>
      <c r="Q63" s="220"/>
      <c r="R63" s="219"/>
      <c r="S63" s="378"/>
      <c r="T63" s="208"/>
      <c r="U63" s="211"/>
      <c r="V63" s="211"/>
      <c r="W63" s="378"/>
      <c r="X63" s="372"/>
      <c r="Y63" s="205"/>
      <c r="Z63" s="206"/>
      <c r="AA63" s="206"/>
      <c r="AB63" s="906"/>
    </row>
    <row r="64" spans="1:28" ht="14.1" customHeight="1" x14ac:dyDescent="0.25">
      <c r="B64" s="198"/>
      <c r="C64" s="196"/>
      <c r="D64" s="196"/>
      <c r="E64" s="196"/>
      <c r="F64" s="196"/>
      <c r="G64" s="274"/>
      <c r="H64" s="197"/>
      <c r="I64" s="208"/>
      <c r="J64" s="215"/>
      <c r="K64" s="215"/>
      <c r="L64" s="216"/>
      <c r="M64" s="216"/>
      <c r="N64" s="215"/>
      <c r="O64" s="219"/>
      <c r="P64" s="219"/>
      <c r="Q64" s="219"/>
      <c r="R64" s="219"/>
      <c r="S64" s="377"/>
      <c r="T64" s="198"/>
      <c r="U64" s="213"/>
      <c r="V64" s="213"/>
      <c r="W64" s="378"/>
      <c r="X64" s="371"/>
      <c r="Y64" s="201"/>
      <c r="Z64" s="202"/>
      <c r="AA64" s="202"/>
      <c r="AB64" s="905"/>
    </row>
    <row r="65" spans="2:28" ht="14.1" customHeight="1" x14ac:dyDescent="0.25">
      <c r="B65" s="198"/>
      <c r="C65" s="196"/>
      <c r="D65" s="196"/>
      <c r="E65" s="196"/>
      <c r="F65" s="196"/>
      <c r="G65" s="274"/>
      <c r="H65" s="197"/>
      <c r="I65" s="208"/>
      <c r="J65" s="215"/>
      <c r="K65" s="215"/>
      <c r="L65" s="216"/>
      <c r="M65" s="216"/>
      <c r="N65" s="215"/>
      <c r="O65" s="219"/>
      <c r="P65" s="219"/>
      <c r="Q65" s="219"/>
      <c r="R65" s="219"/>
      <c r="S65" s="377"/>
      <c r="T65" s="198"/>
      <c r="U65" s="213"/>
      <c r="V65" s="213"/>
      <c r="W65" s="378"/>
      <c r="X65" s="371"/>
      <c r="Y65" s="201"/>
      <c r="Z65" s="202"/>
      <c r="AA65" s="202"/>
      <c r="AB65" s="905"/>
    </row>
    <row r="66" spans="2:28" ht="14.1" customHeight="1" x14ac:dyDescent="0.25">
      <c r="B66" s="198"/>
      <c r="C66" s="196"/>
      <c r="D66" s="196"/>
      <c r="E66" s="196"/>
      <c r="F66" s="196"/>
      <c r="G66" s="277"/>
      <c r="H66" s="197"/>
      <c r="I66" s="208"/>
      <c r="J66" s="215"/>
      <c r="K66" s="215"/>
      <c r="L66" s="216"/>
      <c r="M66" s="216"/>
      <c r="N66" s="215"/>
      <c r="O66" s="219"/>
      <c r="P66" s="219"/>
      <c r="Q66" s="219"/>
      <c r="R66" s="219"/>
      <c r="S66" s="377"/>
      <c r="T66" s="198"/>
      <c r="U66" s="213"/>
      <c r="V66" s="213"/>
      <c r="W66" s="378"/>
      <c r="X66" s="372"/>
      <c r="Y66" s="205"/>
      <c r="Z66" s="209"/>
      <c r="AA66" s="206"/>
      <c r="AB66" s="906"/>
    </row>
    <row r="67" spans="2:28" ht="14.1" customHeight="1" thickBot="1" x14ac:dyDescent="0.3">
      <c r="B67" s="282"/>
      <c r="C67" s="283"/>
      <c r="D67" s="283"/>
      <c r="E67" s="283"/>
      <c r="F67" s="283"/>
      <c r="G67" s="284"/>
      <c r="H67" s="285"/>
      <c r="I67" s="1000"/>
      <c r="J67" s="221"/>
      <c r="K67" s="221"/>
      <c r="L67" s="222"/>
      <c r="M67" s="222"/>
      <c r="N67" s="221"/>
      <c r="O67" s="223"/>
      <c r="P67" s="223"/>
      <c r="Q67" s="223"/>
      <c r="R67" s="223"/>
      <c r="S67" s="1002"/>
      <c r="T67" s="379"/>
      <c r="U67" s="224"/>
      <c r="V67" s="224"/>
      <c r="W67" s="380"/>
      <c r="X67" s="373"/>
      <c r="Y67" s="225"/>
      <c r="Z67" s="226"/>
      <c r="AA67" s="227"/>
      <c r="AB67" s="907"/>
    </row>
    <row r="68" spans="2:28" ht="17.25" customHeight="1" thickBot="1" x14ac:dyDescent="0.3">
      <c r="B68" s="1524" t="s">
        <v>120</v>
      </c>
      <c r="C68" s="1525"/>
      <c r="D68" s="1525"/>
      <c r="E68" s="1525"/>
      <c r="F68" s="1525"/>
      <c r="G68" s="1525"/>
      <c r="H68" s="1526"/>
      <c r="I68" s="908"/>
      <c r="J68" s="909">
        <f>ROUND(SUM(J12:J66),0)</f>
        <v>2689</v>
      </c>
      <c r="K68" s="909">
        <f>ROUND(SUM(K12:K66),0)</f>
        <v>51</v>
      </c>
      <c r="L68" s="909"/>
      <c r="M68" s="909">
        <f>ROUND(SUM(M12:M66),0)</f>
        <v>810</v>
      </c>
      <c r="N68" s="909">
        <f>ROUND(SUM(N12:N66),0)</f>
        <v>1782</v>
      </c>
      <c r="O68" s="909"/>
      <c r="P68" s="909">
        <f>ROUND(SUM(P12:P66),0)</f>
        <v>9</v>
      </c>
      <c r="Q68" s="909">
        <f>ROUND(SUM(Q12:Q66),0)</f>
        <v>0</v>
      </c>
      <c r="R68" s="909">
        <f>ROUND(SUM(R12:R66),0)</f>
        <v>31</v>
      </c>
      <c r="S68" s="1003"/>
      <c r="T68" s="910">
        <f>SUM(T12:T66)</f>
        <v>0</v>
      </c>
      <c r="U68" s="909">
        <f>SUM(U12:U66)</f>
        <v>0</v>
      </c>
      <c r="V68" s="911">
        <f>SUM(V12:V66)</f>
        <v>0</v>
      </c>
      <c r="W68" s="912">
        <f>ROUND(SUM(W12:W66),0)</f>
        <v>0</v>
      </c>
      <c r="X68" s="910">
        <f>ROUND(SUM(X12:X66),0)</f>
        <v>0</v>
      </c>
      <c r="Y68" s="909">
        <f>ROUND(SUM(Y12:Y66),0)</f>
        <v>4</v>
      </c>
      <c r="Z68" s="913">
        <f>ROUND(SUM(Z12:Z66),2)</f>
        <v>0</v>
      </c>
      <c r="AA68" s="913">
        <f>ROUND(SUM(AA12:AA66),2)</f>
        <v>0</v>
      </c>
      <c r="AB68" s="914">
        <f>ROUND(SUM(AB12:AB66),1)</f>
        <v>0.1</v>
      </c>
    </row>
  </sheetData>
  <mergeCells count="28">
    <mergeCell ref="B68:H68"/>
    <mergeCell ref="T3:T10"/>
    <mergeCell ref="U3:U10"/>
    <mergeCell ref="V3:V10"/>
    <mergeCell ref="W3:W10"/>
    <mergeCell ref="J3:J10"/>
    <mergeCell ref="K3:K10"/>
    <mergeCell ref="M3:M10"/>
    <mergeCell ref="N3:N10"/>
    <mergeCell ref="R3:R10"/>
    <mergeCell ref="S3:S10"/>
    <mergeCell ref="I3:I10"/>
    <mergeCell ref="B1:H1"/>
    <mergeCell ref="B2:B11"/>
    <mergeCell ref="C2:C11"/>
    <mergeCell ref="D2:D11"/>
    <mergeCell ref="E2:E11"/>
    <mergeCell ref="F2:F11"/>
    <mergeCell ref="G2:G11"/>
    <mergeCell ref="H2:H11"/>
    <mergeCell ref="I1:S1"/>
    <mergeCell ref="Z3:Z10"/>
    <mergeCell ref="AA3:AA10"/>
    <mergeCell ref="AB3:AB10"/>
    <mergeCell ref="X3:X10"/>
    <mergeCell ref="Y3:Y10"/>
    <mergeCell ref="P3:P10"/>
    <mergeCell ref="Q3:Q10"/>
  </mergeCells>
  <phoneticPr fontId="22" type="noConversion"/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002EA-4A7F-4A89-84F0-4A29C1A120EC}">
  <sheetPr>
    <tabColor rgb="FF00B050"/>
  </sheetPr>
  <dimension ref="A1:AN76"/>
  <sheetViews>
    <sheetView zoomScale="115" zoomScaleNormal="115" workbookViewId="0">
      <pane ySplit="10" topLeftCell="A11" activePane="bottomLeft" state="frozen"/>
      <selection pane="bottomLeft" activeCell="B36" sqref="B36"/>
    </sheetView>
  </sheetViews>
  <sheetFormatPr defaultRowHeight="14.25" x14ac:dyDescent="0.2"/>
  <cols>
    <col min="1" max="1" width="9.140625" style="57"/>
    <col min="2" max="2" width="11.140625" style="1007" bestFit="1" customWidth="1"/>
    <col min="3" max="6" width="5.7109375" style="57" customWidth="1"/>
    <col min="7" max="7" width="12.28515625" style="58" bestFit="1" customWidth="1"/>
    <col min="8" max="8" width="12.28515625" style="64" bestFit="1" customWidth="1"/>
    <col min="9" max="9" width="11.42578125" style="64" customWidth="1"/>
    <col min="10" max="10" width="11.42578125" style="63" customWidth="1"/>
    <col min="11" max="12" width="13.5703125" style="63" customWidth="1"/>
    <col min="13" max="15" width="7.85546875" style="63" hidden="1" customWidth="1"/>
    <col min="16" max="18" width="7.7109375" style="63" customWidth="1"/>
    <col min="19" max="24" width="7.7109375" style="65" customWidth="1"/>
    <col min="25" max="29" width="4.7109375" style="65" customWidth="1"/>
    <col min="30" max="30" width="7.7109375" style="65" customWidth="1"/>
    <col min="31" max="31" width="7.7109375" style="65" hidden="1" customWidth="1"/>
    <col min="32" max="35" width="7.7109375" style="65" customWidth="1"/>
    <col min="36" max="40" width="4.7109375" style="65" customWidth="1"/>
    <col min="41" max="248" width="9.140625" style="57"/>
    <col min="249" max="249" width="4" style="57" customWidth="1"/>
    <col min="250" max="251" width="4.140625" style="57" customWidth="1"/>
    <col min="252" max="252" width="10.7109375" style="57" bestFit="1" customWidth="1"/>
    <col min="253" max="253" width="10" style="57" customWidth="1"/>
    <col min="254" max="255" width="5.7109375" style="57" customWidth="1"/>
    <col min="256" max="257" width="5.28515625" style="57" customWidth="1"/>
    <col min="258" max="261" width="5.7109375" style="57" customWidth="1"/>
    <col min="262" max="273" width="6.7109375" style="57" customWidth="1"/>
    <col min="274" max="275" width="5.5703125" style="57" customWidth="1"/>
    <col min="276" max="280" width="6.7109375" style="57" customWidth="1"/>
    <col min="281" max="283" width="8.28515625" style="57" customWidth="1"/>
    <col min="284" max="285" width="4.28515625" style="57" customWidth="1"/>
    <col min="286" max="286" width="8.5703125" style="57" customWidth="1"/>
    <col min="287" max="287" width="10" style="57" customWidth="1"/>
    <col min="288" max="288" width="9.28515625" style="57" customWidth="1"/>
    <col min="289" max="504" width="9.140625" style="57"/>
    <col min="505" max="505" width="4" style="57" customWidth="1"/>
    <col min="506" max="507" width="4.140625" style="57" customWidth="1"/>
    <col min="508" max="508" width="10.7109375" style="57" bestFit="1" customWidth="1"/>
    <col min="509" max="509" width="10" style="57" customWidth="1"/>
    <col min="510" max="511" width="5.7109375" style="57" customWidth="1"/>
    <col min="512" max="513" width="5.28515625" style="57" customWidth="1"/>
    <col min="514" max="517" width="5.7109375" style="57" customWidth="1"/>
    <col min="518" max="529" width="6.7109375" style="57" customWidth="1"/>
    <col min="530" max="531" width="5.5703125" style="57" customWidth="1"/>
    <col min="532" max="536" width="6.7109375" style="57" customWidth="1"/>
    <col min="537" max="539" width="8.28515625" style="57" customWidth="1"/>
    <col min="540" max="541" width="4.28515625" style="57" customWidth="1"/>
    <col min="542" max="542" width="8.5703125" style="57" customWidth="1"/>
    <col min="543" max="543" width="10" style="57" customWidth="1"/>
    <col min="544" max="544" width="9.28515625" style="57" customWidth="1"/>
    <col min="545" max="760" width="9.140625" style="57"/>
    <col min="761" max="761" width="4" style="57" customWidth="1"/>
    <col min="762" max="763" width="4.140625" style="57" customWidth="1"/>
    <col min="764" max="764" width="10.7109375" style="57" bestFit="1" customWidth="1"/>
    <col min="765" max="765" width="10" style="57" customWidth="1"/>
    <col min="766" max="767" width="5.7109375" style="57" customWidth="1"/>
    <col min="768" max="769" width="5.28515625" style="57" customWidth="1"/>
    <col min="770" max="773" width="5.7109375" style="57" customWidth="1"/>
    <col min="774" max="785" width="6.7109375" style="57" customWidth="1"/>
    <col min="786" max="787" width="5.5703125" style="57" customWidth="1"/>
    <col min="788" max="792" width="6.7109375" style="57" customWidth="1"/>
    <col min="793" max="795" width="8.28515625" style="57" customWidth="1"/>
    <col min="796" max="797" width="4.28515625" style="57" customWidth="1"/>
    <col min="798" max="798" width="8.5703125" style="57" customWidth="1"/>
    <col min="799" max="799" width="10" style="57" customWidth="1"/>
    <col min="800" max="800" width="9.28515625" style="57" customWidth="1"/>
    <col min="801" max="1016" width="9.140625" style="57"/>
    <col min="1017" max="1017" width="4" style="57" customWidth="1"/>
    <col min="1018" max="1019" width="4.140625" style="57" customWidth="1"/>
    <col min="1020" max="1020" width="10.7109375" style="57" bestFit="1" customWidth="1"/>
    <col min="1021" max="1021" width="10" style="57" customWidth="1"/>
    <col min="1022" max="1023" width="5.7109375" style="57" customWidth="1"/>
    <col min="1024" max="1025" width="5.28515625" style="57" customWidth="1"/>
    <col min="1026" max="1029" width="5.7109375" style="57" customWidth="1"/>
    <col min="1030" max="1041" width="6.7109375" style="57" customWidth="1"/>
    <col min="1042" max="1043" width="5.5703125" style="57" customWidth="1"/>
    <col min="1044" max="1048" width="6.7109375" style="57" customWidth="1"/>
    <col min="1049" max="1051" width="8.28515625" style="57" customWidth="1"/>
    <col min="1052" max="1053" width="4.28515625" style="57" customWidth="1"/>
    <col min="1054" max="1054" width="8.5703125" style="57" customWidth="1"/>
    <col min="1055" max="1055" width="10" style="57" customWidth="1"/>
    <col min="1056" max="1056" width="9.28515625" style="57" customWidth="1"/>
    <col min="1057" max="1272" width="9.140625" style="57"/>
    <col min="1273" max="1273" width="4" style="57" customWidth="1"/>
    <col min="1274" max="1275" width="4.140625" style="57" customWidth="1"/>
    <col min="1276" max="1276" width="10.7109375" style="57" bestFit="1" customWidth="1"/>
    <col min="1277" max="1277" width="10" style="57" customWidth="1"/>
    <col min="1278" max="1279" width="5.7109375" style="57" customWidth="1"/>
    <col min="1280" max="1281" width="5.28515625" style="57" customWidth="1"/>
    <col min="1282" max="1285" width="5.7109375" style="57" customWidth="1"/>
    <col min="1286" max="1297" width="6.7109375" style="57" customWidth="1"/>
    <col min="1298" max="1299" width="5.5703125" style="57" customWidth="1"/>
    <col min="1300" max="1304" width="6.7109375" style="57" customWidth="1"/>
    <col min="1305" max="1307" width="8.28515625" style="57" customWidth="1"/>
    <col min="1308" max="1309" width="4.28515625" style="57" customWidth="1"/>
    <col min="1310" max="1310" width="8.5703125" style="57" customWidth="1"/>
    <col min="1311" max="1311" width="10" style="57" customWidth="1"/>
    <col min="1312" max="1312" width="9.28515625" style="57" customWidth="1"/>
    <col min="1313" max="1528" width="9.140625" style="57"/>
    <col min="1529" max="1529" width="4" style="57" customWidth="1"/>
    <col min="1530" max="1531" width="4.140625" style="57" customWidth="1"/>
    <col min="1532" max="1532" width="10.7109375" style="57" bestFit="1" customWidth="1"/>
    <col min="1533" max="1533" width="10" style="57" customWidth="1"/>
    <col min="1534" max="1535" width="5.7109375" style="57" customWidth="1"/>
    <col min="1536" max="1537" width="5.28515625" style="57" customWidth="1"/>
    <col min="1538" max="1541" width="5.7109375" style="57" customWidth="1"/>
    <col min="1542" max="1553" width="6.7109375" style="57" customWidth="1"/>
    <col min="1554" max="1555" width="5.5703125" style="57" customWidth="1"/>
    <col min="1556" max="1560" width="6.7109375" style="57" customWidth="1"/>
    <col min="1561" max="1563" width="8.28515625" style="57" customWidth="1"/>
    <col min="1564" max="1565" width="4.28515625" style="57" customWidth="1"/>
    <col min="1566" max="1566" width="8.5703125" style="57" customWidth="1"/>
    <col min="1567" max="1567" width="10" style="57" customWidth="1"/>
    <col min="1568" max="1568" width="9.28515625" style="57" customWidth="1"/>
    <col min="1569" max="1784" width="9.140625" style="57"/>
    <col min="1785" max="1785" width="4" style="57" customWidth="1"/>
    <col min="1786" max="1787" width="4.140625" style="57" customWidth="1"/>
    <col min="1788" max="1788" width="10.7109375" style="57" bestFit="1" customWidth="1"/>
    <col min="1789" max="1789" width="10" style="57" customWidth="1"/>
    <col min="1790" max="1791" width="5.7109375" style="57" customWidth="1"/>
    <col min="1792" max="1793" width="5.28515625" style="57" customWidth="1"/>
    <col min="1794" max="1797" width="5.7109375" style="57" customWidth="1"/>
    <col min="1798" max="1809" width="6.7109375" style="57" customWidth="1"/>
    <col min="1810" max="1811" width="5.5703125" style="57" customWidth="1"/>
    <col min="1812" max="1816" width="6.7109375" style="57" customWidth="1"/>
    <col min="1817" max="1819" width="8.28515625" style="57" customWidth="1"/>
    <col min="1820" max="1821" width="4.28515625" style="57" customWidth="1"/>
    <col min="1822" max="1822" width="8.5703125" style="57" customWidth="1"/>
    <col min="1823" max="1823" width="10" style="57" customWidth="1"/>
    <col min="1824" max="1824" width="9.28515625" style="57" customWidth="1"/>
    <col min="1825" max="2040" width="9.140625" style="57"/>
    <col min="2041" max="2041" width="4" style="57" customWidth="1"/>
    <col min="2042" max="2043" width="4.140625" style="57" customWidth="1"/>
    <col min="2044" max="2044" width="10.7109375" style="57" bestFit="1" customWidth="1"/>
    <col min="2045" max="2045" width="10" style="57" customWidth="1"/>
    <col min="2046" max="2047" width="5.7109375" style="57" customWidth="1"/>
    <col min="2048" max="2049" width="5.28515625" style="57" customWidth="1"/>
    <col min="2050" max="2053" width="5.7109375" style="57" customWidth="1"/>
    <col min="2054" max="2065" width="6.7109375" style="57" customWidth="1"/>
    <col min="2066" max="2067" width="5.5703125" style="57" customWidth="1"/>
    <col min="2068" max="2072" width="6.7109375" style="57" customWidth="1"/>
    <col min="2073" max="2075" width="8.28515625" style="57" customWidth="1"/>
    <col min="2076" max="2077" width="4.28515625" style="57" customWidth="1"/>
    <col min="2078" max="2078" width="8.5703125" style="57" customWidth="1"/>
    <col min="2079" max="2079" width="10" style="57" customWidth="1"/>
    <col min="2080" max="2080" width="9.28515625" style="57" customWidth="1"/>
    <col min="2081" max="2296" width="9.140625" style="57"/>
    <col min="2297" max="2297" width="4" style="57" customWidth="1"/>
    <col min="2298" max="2299" width="4.140625" style="57" customWidth="1"/>
    <col min="2300" max="2300" width="10.7109375" style="57" bestFit="1" customWidth="1"/>
    <col min="2301" max="2301" width="10" style="57" customWidth="1"/>
    <col min="2302" max="2303" width="5.7109375" style="57" customWidth="1"/>
    <col min="2304" max="2305" width="5.28515625" style="57" customWidth="1"/>
    <col min="2306" max="2309" width="5.7109375" style="57" customWidth="1"/>
    <col min="2310" max="2321" width="6.7109375" style="57" customWidth="1"/>
    <col min="2322" max="2323" width="5.5703125" style="57" customWidth="1"/>
    <col min="2324" max="2328" width="6.7109375" style="57" customWidth="1"/>
    <col min="2329" max="2331" width="8.28515625" style="57" customWidth="1"/>
    <col min="2332" max="2333" width="4.28515625" style="57" customWidth="1"/>
    <col min="2334" max="2334" width="8.5703125" style="57" customWidth="1"/>
    <col min="2335" max="2335" width="10" style="57" customWidth="1"/>
    <col min="2336" max="2336" width="9.28515625" style="57" customWidth="1"/>
    <col min="2337" max="2552" width="9.140625" style="57"/>
    <col min="2553" max="2553" width="4" style="57" customWidth="1"/>
    <col min="2554" max="2555" width="4.140625" style="57" customWidth="1"/>
    <col min="2556" max="2556" width="10.7109375" style="57" bestFit="1" customWidth="1"/>
    <col min="2557" max="2557" width="10" style="57" customWidth="1"/>
    <col min="2558" max="2559" width="5.7109375" style="57" customWidth="1"/>
    <col min="2560" max="2561" width="5.28515625" style="57" customWidth="1"/>
    <col min="2562" max="2565" width="5.7109375" style="57" customWidth="1"/>
    <col min="2566" max="2577" width="6.7109375" style="57" customWidth="1"/>
    <col min="2578" max="2579" width="5.5703125" style="57" customWidth="1"/>
    <col min="2580" max="2584" width="6.7109375" style="57" customWidth="1"/>
    <col min="2585" max="2587" width="8.28515625" style="57" customWidth="1"/>
    <col min="2588" max="2589" width="4.28515625" style="57" customWidth="1"/>
    <col min="2590" max="2590" width="8.5703125" style="57" customWidth="1"/>
    <col min="2591" max="2591" width="10" style="57" customWidth="1"/>
    <col min="2592" max="2592" width="9.28515625" style="57" customWidth="1"/>
    <col min="2593" max="2808" width="9.140625" style="57"/>
    <col min="2809" max="2809" width="4" style="57" customWidth="1"/>
    <col min="2810" max="2811" width="4.140625" style="57" customWidth="1"/>
    <col min="2812" max="2812" width="10.7109375" style="57" bestFit="1" customWidth="1"/>
    <col min="2813" max="2813" width="10" style="57" customWidth="1"/>
    <col min="2814" max="2815" width="5.7109375" style="57" customWidth="1"/>
    <col min="2816" max="2817" width="5.28515625" style="57" customWidth="1"/>
    <col min="2818" max="2821" width="5.7109375" style="57" customWidth="1"/>
    <col min="2822" max="2833" width="6.7109375" style="57" customWidth="1"/>
    <col min="2834" max="2835" width="5.5703125" style="57" customWidth="1"/>
    <col min="2836" max="2840" width="6.7109375" style="57" customWidth="1"/>
    <col min="2841" max="2843" width="8.28515625" style="57" customWidth="1"/>
    <col min="2844" max="2845" width="4.28515625" style="57" customWidth="1"/>
    <col min="2846" max="2846" width="8.5703125" style="57" customWidth="1"/>
    <col min="2847" max="2847" width="10" style="57" customWidth="1"/>
    <col min="2848" max="2848" width="9.28515625" style="57" customWidth="1"/>
    <col min="2849" max="3064" width="9.140625" style="57"/>
    <col min="3065" max="3065" width="4" style="57" customWidth="1"/>
    <col min="3066" max="3067" width="4.140625" style="57" customWidth="1"/>
    <col min="3068" max="3068" width="10.7109375" style="57" bestFit="1" customWidth="1"/>
    <col min="3069" max="3069" width="10" style="57" customWidth="1"/>
    <col min="3070" max="3071" width="5.7109375" style="57" customWidth="1"/>
    <col min="3072" max="3073" width="5.28515625" style="57" customWidth="1"/>
    <col min="3074" max="3077" width="5.7109375" style="57" customWidth="1"/>
    <col min="3078" max="3089" width="6.7109375" style="57" customWidth="1"/>
    <col min="3090" max="3091" width="5.5703125" style="57" customWidth="1"/>
    <col min="3092" max="3096" width="6.7109375" style="57" customWidth="1"/>
    <col min="3097" max="3099" width="8.28515625" style="57" customWidth="1"/>
    <col min="3100" max="3101" width="4.28515625" style="57" customWidth="1"/>
    <col min="3102" max="3102" width="8.5703125" style="57" customWidth="1"/>
    <col min="3103" max="3103" width="10" style="57" customWidth="1"/>
    <col min="3104" max="3104" width="9.28515625" style="57" customWidth="1"/>
    <col min="3105" max="3320" width="9.140625" style="57"/>
    <col min="3321" max="3321" width="4" style="57" customWidth="1"/>
    <col min="3322" max="3323" width="4.140625" style="57" customWidth="1"/>
    <col min="3324" max="3324" width="10.7109375" style="57" bestFit="1" customWidth="1"/>
    <col min="3325" max="3325" width="10" style="57" customWidth="1"/>
    <col min="3326" max="3327" width="5.7109375" style="57" customWidth="1"/>
    <col min="3328" max="3329" width="5.28515625" style="57" customWidth="1"/>
    <col min="3330" max="3333" width="5.7109375" style="57" customWidth="1"/>
    <col min="3334" max="3345" width="6.7109375" style="57" customWidth="1"/>
    <col min="3346" max="3347" width="5.5703125" style="57" customWidth="1"/>
    <col min="3348" max="3352" width="6.7109375" style="57" customWidth="1"/>
    <col min="3353" max="3355" width="8.28515625" style="57" customWidth="1"/>
    <col min="3356" max="3357" width="4.28515625" style="57" customWidth="1"/>
    <col min="3358" max="3358" width="8.5703125" style="57" customWidth="1"/>
    <col min="3359" max="3359" width="10" style="57" customWidth="1"/>
    <col min="3360" max="3360" width="9.28515625" style="57" customWidth="1"/>
    <col min="3361" max="3576" width="9.140625" style="57"/>
    <col min="3577" max="3577" width="4" style="57" customWidth="1"/>
    <col min="3578" max="3579" width="4.140625" style="57" customWidth="1"/>
    <col min="3580" max="3580" width="10.7109375" style="57" bestFit="1" customWidth="1"/>
    <col min="3581" max="3581" width="10" style="57" customWidth="1"/>
    <col min="3582" max="3583" width="5.7109375" style="57" customWidth="1"/>
    <col min="3584" max="3585" width="5.28515625" style="57" customWidth="1"/>
    <col min="3586" max="3589" width="5.7109375" style="57" customWidth="1"/>
    <col min="3590" max="3601" width="6.7109375" style="57" customWidth="1"/>
    <col min="3602" max="3603" width="5.5703125" style="57" customWidth="1"/>
    <col min="3604" max="3608" width="6.7109375" style="57" customWidth="1"/>
    <col min="3609" max="3611" width="8.28515625" style="57" customWidth="1"/>
    <col min="3612" max="3613" width="4.28515625" style="57" customWidth="1"/>
    <col min="3614" max="3614" width="8.5703125" style="57" customWidth="1"/>
    <col min="3615" max="3615" width="10" style="57" customWidth="1"/>
    <col min="3616" max="3616" width="9.28515625" style="57" customWidth="1"/>
    <col min="3617" max="3832" width="9.140625" style="57"/>
    <col min="3833" max="3833" width="4" style="57" customWidth="1"/>
    <col min="3834" max="3835" width="4.140625" style="57" customWidth="1"/>
    <col min="3836" max="3836" width="10.7109375" style="57" bestFit="1" customWidth="1"/>
    <col min="3837" max="3837" width="10" style="57" customWidth="1"/>
    <col min="3838" max="3839" width="5.7109375" style="57" customWidth="1"/>
    <col min="3840" max="3841" width="5.28515625" style="57" customWidth="1"/>
    <col min="3842" max="3845" width="5.7109375" style="57" customWidth="1"/>
    <col min="3846" max="3857" width="6.7109375" style="57" customWidth="1"/>
    <col min="3858" max="3859" width="5.5703125" style="57" customWidth="1"/>
    <col min="3860" max="3864" width="6.7109375" style="57" customWidth="1"/>
    <col min="3865" max="3867" width="8.28515625" style="57" customWidth="1"/>
    <col min="3868" max="3869" width="4.28515625" style="57" customWidth="1"/>
    <col min="3870" max="3870" width="8.5703125" style="57" customWidth="1"/>
    <col min="3871" max="3871" width="10" style="57" customWidth="1"/>
    <col min="3872" max="3872" width="9.28515625" style="57" customWidth="1"/>
    <col min="3873" max="4088" width="9.140625" style="57"/>
    <col min="4089" max="4089" width="4" style="57" customWidth="1"/>
    <col min="4090" max="4091" width="4.140625" style="57" customWidth="1"/>
    <col min="4092" max="4092" width="10.7109375" style="57" bestFit="1" customWidth="1"/>
    <col min="4093" max="4093" width="10" style="57" customWidth="1"/>
    <col min="4094" max="4095" width="5.7109375" style="57" customWidth="1"/>
    <col min="4096" max="4097" width="5.28515625" style="57" customWidth="1"/>
    <col min="4098" max="4101" width="5.7109375" style="57" customWidth="1"/>
    <col min="4102" max="4113" width="6.7109375" style="57" customWidth="1"/>
    <col min="4114" max="4115" width="5.5703125" style="57" customWidth="1"/>
    <col min="4116" max="4120" width="6.7109375" style="57" customWidth="1"/>
    <col min="4121" max="4123" width="8.28515625" style="57" customWidth="1"/>
    <col min="4124" max="4125" width="4.28515625" style="57" customWidth="1"/>
    <col min="4126" max="4126" width="8.5703125" style="57" customWidth="1"/>
    <col min="4127" max="4127" width="10" style="57" customWidth="1"/>
    <col min="4128" max="4128" width="9.28515625" style="57" customWidth="1"/>
    <col min="4129" max="4344" width="9.140625" style="57"/>
    <col min="4345" max="4345" width="4" style="57" customWidth="1"/>
    <col min="4346" max="4347" width="4.140625" style="57" customWidth="1"/>
    <col min="4348" max="4348" width="10.7109375" style="57" bestFit="1" customWidth="1"/>
    <col min="4349" max="4349" width="10" style="57" customWidth="1"/>
    <col min="4350" max="4351" width="5.7109375" style="57" customWidth="1"/>
    <col min="4352" max="4353" width="5.28515625" style="57" customWidth="1"/>
    <col min="4354" max="4357" width="5.7109375" style="57" customWidth="1"/>
    <col min="4358" max="4369" width="6.7109375" style="57" customWidth="1"/>
    <col min="4370" max="4371" width="5.5703125" style="57" customWidth="1"/>
    <col min="4372" max="4376" width="6.7109375" style="57" customWidth="1"/>
    <col min="4377" max="4379" width="8.28515625" style="57" customWidth="1"/>
    <col min="4380" max="4381" width="4.28515625" style="57" customWidth="1"/>
    <col min="4382" max="4382" width="8.5703125" style="57" customWidth="1"/>
    <col min="4383" max="4383" width="10" style="57" customWidth="1"/>
    <col min="4384" max="4384" width="9.28515625" style="57" customWidth="1"/>
    <col min="4385" max="4600" width="9.140625" style="57"/>
    <col min="4601" max="4601" width="4" style="57" customWidth="1"/>
    <col min="4602" max="4603" width="4.140625" style="57" customWidth="1"/>
    <col min="4604" max="4604" width="10.7109375" style="57" bestFit="1" customWidth="1"/>
    <col min="4605" max="4605" width="10" style="57" customWidth="1"/>
    <col min="4606" max="4607" width="5.7109375" style="57" customWidth="1"/>
    <col min="4608" max="4609" width="5.28515625" style="57" customWidth="1"/>
    <col min="4610" max="4613" width="5.7109375" style="57" customWidth="1"/>
    <col min="4614" max="4625" width="6.7109375" style="57" customWidth="1"/>
    <col min="4626" max="4627" width="5.5703125" style="57" customWidth="1"/>
    <col min="4628" max="4632" width="6.7109375" style="57" customWidth="1"/>
    <col min="4633" max="4635" width="8.28515625" style="57" customWidth="1"/>
    <col min="4636" max="4637" width="4.28515625" style="57" customWidth="1"/>
    <col min="4638" max="4638" width="8.5703125" style="57" customWidth="1"/>
    <col min="4639" max="4639" width="10" style="57" customWidth="1"/>
    <col min="4640" max="4640" width="9.28515625" style="57" customWidth="1"/>
    <col min="4641" max="4856" width="9.140625" style="57"/>
    <col min="4857" max="4857" width="4" style="57" customWidth="1"/>
    <col min="4858" max="4859" width="4.140625" style="57" customWidth="1"/>
    <col min="4860" max="4860" width="10.7109375" style="57" bestFit="1" customWidth="1"/>
    <col min="4861" max="4861" width="10" style="57" customWidth="1"/>
    <col min="4862" max="4863" width="5.7109375" style="57" customWidth="1"/>
    <col min="4864" max="4865" width="5.28515625" style="57" customWidth="1"/>
    <col min="4866" max="4869" width="5.7109375" style="57" customWidth="1"/>
    <col min="4870" max="4881" width="6.7109375" style="57" customWidth="1"/>
    <col min="4882" max="4883" width="5.5703125" style="57" customWidth="1"/>
    <col min="4884" max="4888" width="6.7109375" style="57" customWidth="1"/>
    <col min="4889" max="4891" width="8.28515625" style="57" customWidth="1"/>
    <col min="4892" max="4893" width="4.28515625" style="57" customWidth="1"/>
    <col min="4894" max="4894" width="8.5703125" style="57" customWidth="1"/>
    <col min="4895" max="4895" width="10" style="57" customWidth="1"/>
    <col min="4896" max="4896" width="9.28515625" style="57" customWidth="1"/>
    <col min="4897" max="5112" width="9.140625" style="57"/>
    <col min="5113" max="5113" width="4" style="57" customWidth="1"/>
    <col min="5114" max="5115" width="4.140625" style="57" customWidth="1"/>
    <col min="5116" max="5116" width="10.7109375" style="57" bestFit="1" customWidth="1"/>
    <col min="5117" max="5117" width="10" style="57" customWidth="1"/>
    <col min="5118" max="5119" width="5.7109375" style="57" customWidth="1"/>
    <col min="5120" max="5121" width="5.28515625" style="57" customWidth="1"/>
    <col min="5122" max="5125" width="5.7109375" style="57" customWidth="1"/>
    <col min="5126" max="5137" width="6.7109375" style="57" customWidth="1"/>
    <col min="5138" max="5139" width="5.5703125" style="57" customWidth="1"/>
    <col min="5140" max="5144" width="6.7109375" style="57" customWidth="1"/>
    <col min="5145" max="5147" width="8.28515625" style="57" customWidth="1"/>
    <col min="5148" max="5149" width="4.28515625" style="57" customWidth="1"/>
    <col min="5150" max="5150" width="8.5703125" style="57" customWidth="1"/>
    <col min="5151" max="5151" width="10" style="57" customWidth="1"/>
    <col min="5152" max="5152" width="9.28515625" style="57" customWidth="1"/>
    <col min="5153" max="5368" width="9.140625" style="57"/>
    <col min="5369" max="5369" width="4" style="57" customWidth="1"/>
    <col min="5370" max="5371" width="4.140625" style="57" customWidth="1"/>
    <col min="5372" max="5372" width="10.7109375" style="57" bestFit="1" customWidth="1"/>
    <col min="5373" max="5373" width="10" style="57" customWidth="1"/>
    <col min="5374" max="5375" width="5.7109375" style="57" customWidth="1"/>
    <col min="5376" max="5377" width="5.28515625" style="57" customWidth="1"/>
    <col min="5378" max="5381" width="5.7109375" style="57" customWidth="1"/>
    <col min="5382" max="5393" width="6.7109375" style="57" customWidth="1"/>
    <col min="5394" max="5395" width="5.5703125" style="57" customWidth="1"/>
    <col min="5396" max="5400" width="6.7109375" style="57" customWidth="1"/>
    <col min="5401" max="5403" width="8.28515625" style="57" customWidth="1"/>
    <col min="5404" max="5405" width="4.28515625" style="57" customWidth="1"/>
    <col min="5406" max="5406" width="8.5703125" style="57" customWidth="1"/>
    <col min="5407" max="5407" width="10" style="57" customWidth="1"/>
    <col min="5408" max="5408" width="9.28515625" style="57" customWidth="1"/>
    <col min="5409" max="5624" width="9.140625" style="57"/>
    <col min="5625" max="5625" width="4" style="57" customWidth="1"/>
    <col min="5626" max="5627" width="4.140625" style="57" customWidth="1"/>
    <col min="5628" max="5628" width="10.7109375" style="57" bestFit="1" customWidth="1"/>
    <col min="5629" max="5629" width="10" style="57" customWidth="1"/>
    <col min="5630" max="5631" width="5.7109375" style="57" customWidth="1"/>
    <col min="5632" max="5633" width="5.28515625" style="57" customWidth="1"/>
    <col min="5634" max="5637" width="5.7109375" style="57" customWidth="1"/>
    <col min="5638" max="5649" width="6.7109375" style="57" customWidth="1"/>
    <col min="5650" max="5651" width="5.5703125" style="57" customWidth="1"/>
    <col min="5652" max="5656" width="6.7109375" style="57" customWidth="1"/>
    <col min="5657" max="5659" width="8.28515625" style="57" customWidth="1"/>
    <col min="5660" max="5661" width="4.28515625" style="57" customWidth="1"/>
    <col min="5662" max="5662" width="8.5703125" style="57" customWidth="1"/>
    <col min="5663" max="5663" width="10" style="57" customWidth="1"/>
    <col min="5664" max="5664" width="9.28515625" style="57" customWidth="1"/>
    <col min="5665" max="5880" width="9.140625" style="57"/>
    <col min="5881" max="5881" width="4" style="57" customWidth="1"/>
    <col min="5882" max="5883" width="4.140625" style="57" customWidth="1"/>
    <col min="5884" max="5884" width="10.7109375" style="57" bestFit="1" customWidth="1"/>
    <col min="5885" max="5885" width="10" style="57" customWidth="1"/>
    <col min="5886" max="5887" width="5.7109375" style="57" customWidth="1"/>
    <col min="5888" max="5889" width="5.28515625" style="57" customWidth="1"/>
    <col min="5890" max="5893" width="5.7109375" style="57" customWidth="1"/>
    <col min="5894" max="5905" width="6.7109375" style="57" customWidth="1"/>
    <col min="5906" max="5907" width="5.5703125" style="57" customWidth="1"/>
    <col min="5908" max="5912" width="6.7109375" style="57" customWidth="1"/>
    <col min="5913" max="5915" width="8.28515625" style="57" customWidth="1"/>
    <col min="5916" max="5917" width="4.28515625" style="57" customWidth="1"/>
    <col min="5918" max="5918" width="8.5703125" style="57" customWidth="1"/>
    <col min="5919" max="5919" width="10" style="57" customWidth="1"/>
    <col min="5920" max="5920" width="9.28515625" style="57" customWidth="1"/>
    <col min="5921" max="6136" width="9.140625" style="57"/>
    <col min="6137" max="6137" width="4" style="57" customWidth="1"/>
    <col min="6138" max="6139" width="4.140625" style="57" customWidth="1"/>
    <col min="6140" max="6140" width="10.7109375" style="57" bestFit="1" customWidth="1"/>
    <col min="6141" max="6141" width="10" style="57" customWidth="1"/>
    <col min="6142" max="6143" width="5.7109375" style="57" customWidth="1"/>
    <col min="6144" max="6145" width="5.28515625" style="57" customWidth="1"/>
    <col min="6146" max="6149" width="5.7109375" style="57" customWidth="1"/>
    <col min="6150" max="6161" width="6.7109375" style="57" customWidth="1"/>
    <col min="6162" max="6163" width="5.5703125" style="57" customWidth="1"/>
    <col min="6164" max="6168" width="6.7109375" style="57" customWidth="1"/>
    <col min="6169" max="6171" width="8.28515625" style="57" customWidth="1"/>
    <col min="6172" max="6173" width="4.28515625" style="57" customWidth="1"/>
    <col min="6174" max="6174" width="8.5703125" style="57" customWidth="1"/>
    <col min="6175" max="6175" width="10" style="57" customWidth="1"/>
    <col min="6176" max="6176" width="9.28515625" style="57" customWidth="1"/>
    <col min="6177" max="6392" width="9.140625" style="57"/>
    <col min="6393" max="6393" width="4" style="57" customWidth="1"/>
    <col min="6394" max="6395" width="4.140625" style="57" customWidth="1"/>
    <col min="6396" max="6396" width="10.7109375" style="57" bestFit="1" customWidth="1"/>
    <col min="6397" max="6397" width="10" style="57" customWidth="1"/>
    <col min="6398" max="6399" width="5.7109375" style="57" customWidth="1"/>
    <col min="6400" max="6401" width="5.28515625" style="57" customWidth="1"/>
    <col min="6402" max="6405" width="5.7109375" style="57" customWidth="1"/>
    <col min="6406" max="6417" width="6.7109375" style="57" customWidth="1"/>
    <col min="6418" max="6419" width="5.5703125" style="57" customWidth="1"/>
    <col min="6420" max="6424" width="6.7109375" style="57" customWidth="1"/>
    <col min="6425" max="6427" width="8.28515625" style="57" customWidth="1"/>
    <col min="6428" max="6429" width="4.28515625" style="57" customWidth="1"/>
    <col min="6430" max="6430" width="8.5703125" style="57" customWidth="1"/>
    <col min="6431" max="6431" width="10" style="57" customWidth="1"/>
    <col min="6432" max="6432" width="9.28515625" style="57" customWidth="1"/>
    <col min="6433" max="6648" width="9.140625" style="57"/>
    <col min="6649" max="6649" width="4" style="57" customWidth="1"/>
    <col min="6650" max="6651" width="4.140625" style="57" customWidth="1"/>
    <col min="6652" max="6652" width="10.7109375" style="57" bestFit="1" customWidth="1"/>
    <col min="6653" max="6653" width="10" style="57" customWidth="1"/>
    <col min="6654" max="6655" width="5.7109375" style="57" customWidth="1"/>
    <col min="6656" max="6657" width="5.28515625" style="57" customWidth="1"/>
    <col min="6658" max="6661" width="5.7109375" style="57" customWidth="1"/>
    <col min="6662" max="6673" width="6.7109375" style="57" customWidth="1"/>
    <col min="6674" max="6675" width="5.5703125" style="57" customWidth="1"/>
    <col min="6676" max="6680" width="6.7109375" style="57" customWidth="1"/>
    <col min="6681" max="6683" width="8.28515625" style="57" customWidth="1"/>
    <col min="6684" max="6685" width="4.28515625" style="57" customWidth="1"/>
    <col min="6686" max="6686" width="8.5703125" style="57" customWidth="1"/>
    <col min="6687" max="6687" width="10" style="57" customWidth="1"/>
    <col min="6688" max="6688" width="9.28515625" style="57" customWidth="1"/>
    <col min="6689" max="6904" width="9.140625" style="57"/>
    <col min="6905" max="6905" width="4" style="57" customWidth="1"/>
    <col min="6906" max="6907" width="4.140625" style="57" customWidth="1"/>
    <col min="6908" max="6908" width="10.7109375" style="57" bestFit="1" customWidth="1"/>
    <col min="6909" max="6909" width="10" style="57" customWidth="1"/>
    <col min="6910" max="6911" width="5.7109375" style="57" customWidth="1"/>
    <col min="6912" max="6913" width="5.28515625" style="57" customWidth="1"/>
    <col min="6914" max="6917" width="5.7109375" style="57" customWidth="1"/>
    <col min="6918" max="6929" width="6.7109375" style="57" customWidth="1"/>
    <col min="6930" max="6931" width="5.5703125" style="57" customWidth="1"/>
    <col min="6932" max="6936" width="6.7109375" style="57" customWidth="1"/>
    <col min="6937" max="6939" width="8.28515625" style="57" customWidth="1"/>
    <col min="6940" max="6941" width="4.28515625" style="57" customWidth="1"/>
    <col min="6942" max="6942" width="8.5703125" style="57" customWidth="1"/>
    <col min="6943" max="6943" width="10" style="57" customWidth="1"/>
    <col min="6944" max="6944" width="9.28515625" style="57" customWidth="1"/>
    <col min="6945" max="7160" width="9.140625" style="57"/>
    <col min="7161" max="7161" width="4" style="57" customWidth="1"/>
    <col min="7162" max="7163" width="4.140625" style="57" customWidth="1"/>
    <col min="7164" max="7164" width="10.7109375" style="57" bestFit="1" customWidth="1"/>
    <col min="7165" max="7165" width="10" style="57" customWidth="1"/>
    <col min="7166" max="7167" width="5.7109375" style="57" customWidth="1"/>
    <col min="7168" max="7169" width="5.28515625" style="57" customWidth="1"/>
    <col min="7170" max="7173" width="5.7109375" style="57" customWidth="1"/>
    <col min="7174" max="7185" width="6.7109375" style="57" customWidth="1"/>
    <col min="7186" max="7187" width="5.5703125" style="57" customWidth="1"/>
    <col min="7188" max="7192" width="6.7109375" style="57" customWidth="1"/>
    <col min="7193" max="7195" width="8.28515625" style="57" customWidth="1"/>
    <col min="7196" max="7197" width="4.28515625" style="57" customWidth="1"/>
    <col min="7198" max="7198" width="8.5703125" style="57" customWidth="1"/>
    <col min="7199" max="7199" width="10" style="57" customWidth="1"/>
    <col min="7200" max="7200" width="9.28515625" style="57" customWidth="1"/>
    <col min="7201" max="7416" width="9.140625" style="57"/>
    <col min="7417" max="7417" width="4" style="57" customWidth="1"/>
    <col min="7418" max="7419" width="4.140625" style="57" customWidth="1"/>
    <col min="7420" max="7420" width="10.7109375" style="57" bestFit="1" customWidth="1"/>
    <col min="7421" max="7421" width="10" style="57" customWidth="1"/>
    <col min="7422" max="7423" width="5.7109375" style="57" customWidth="1"/>
    <col min="7424" max="7425" width="5.28515625" style="57" customWidth="1"/>
    <col min="7426" max="7429" width="5.7109375" style="57" customWidth="1"/>
    <col min="7430" max="7441" width="6.7109375" style="57" customWidth="1"/>
    <col min="7442" max="7443" width="5.5703125" style="57" customWidth="1"/>
    <col min="7444" max="7448" width="6.7109375" style="57" customWidth="1"/>
    <col min="7449" max="7451" width="8.28515625" style="57" customWidth="1"/>
    <col min="7452" max="7453" width="4.28515625" style="57" customWidth="1"/>
    <col min="7454" max="7454" width="8.5703125" style="57" customWidth="1"/>
    <col min="7455" max="7455" width="10" style="57" customWidth="1"/>
    <col min="7456" max="7456" width="9.28515625" style="57" customWidth="1"/>
    <col min="7457" max="7672" width="9.140625" style="57"/>
    <col min="7673" max="7673" width="4" style="57" customWidth="1"/>
    <col min="7674" max="7675" width="4.140625" style="57" customWidth="1"/>
    <col min="7676" max="7676" width="10.7109375" style="57" bestFit="1" customWidth="1"/>
    <col min="7677" max="7677" width="10" style="57" customWidth="1"/>
    <col min="7678" max="7679" width="5.7109375" style="57" customWidth="1"/>
    <col min="7680" max="7681" width="5.28515625" style="57" customWidth="1"/>
    <col min="7682" max="7685" width="5.7109375" style="57" customWidth="1"/>
    <col min="7686" max="7697" width="6.7109375" style="57" customWidth="1"/>
    <col min="7698" max="7699" width="5.5703125" style="57" customWidth="1"/>
    <col min="7700" max="7704" width="6.7109375" style="57" customWidth="1"/>
    <col min="7705" max="7707" width="8.28515625" style="57" customWidth="1"/>
    <col min="7708" max="7709" width="4.28515625" style="57" customWidth="1"/>
    <col min="7710" max="7710" width="8.5703125" style="57" customWidth="1"/>
    <col min="7711" max="7711" width="10" style="57" customWidth="1"/>
    <col min="7712" max="7712" width="9.28515625" style="57" customWidth="1"/>
    <col min="7713" max="7928" width="9.140625" style="57"/>
    <col min="7929" max="7929" width="4" style="57" customWidth="1"/>
    <col min="7930" max="7931" width="4.140625" style="57" customWidth="1"/>
    <col min="7932" max="7932" width="10.7109375" style="57" bestFit="1" customWidth="1"/>
    <col min="7933" max="7933" width="10" style="57" customWidth="1"/>
    <col min="7934" max="7935" width="5.7109375" style="57" customWidth="1"/>
    <col min="7936" max="7937" width="5.28515625" style="57" customWidth="1"/>
    <col min="7938" max="7941" width="5.7109375" style="57" customWidth="1"/>
    <col min="7942" max="7953" width="6.7109375" style="57" customWidth="1"/>
    <col min="7954" max="7955" width="5.5703125" style="57" customWidth="1"/>
    <col min="7956" max="7960" width="6.7109375" style="57" customWidth="1"/>
    <col min="7961" max="7963" width="8.28515625" style="57" customWidth="1"/>
    <col min="7964" max="7965" width="4.28515625" style="57" customWidth="1"/>
    <col min="7966" max="7966" width="8.5703125" style="57" customWidth="1"/>
    <col min="7967" max="7967" width="10" style="57" customWidth="1"/>
    <col min="7968" max="7968" width="9.28515625" style="57" customWidth="1"/>
    <col min="7969" max="8184" width="9.140625" style="57"/>
    <col min="8185" max="8185" width="4" style="57" customWidth="1"/>
    <col min="8186" max="8187" width="4.140625" style="57" customWidth="1"/>
    <col min="8188" max="8188" width="10.7109375" style="57" bestFit="1" customWidth="1"/>
    <col min="8189" max="8189" width="10" style="57" customWidth="1"/>
    <col min="8190" max="8191" width="5.7109375" style="57" customWidth="1"/>
    <col min="8192" max="8193" width="5.28515625" style="57" customWidth="1"/>
    <col min="8194" max="8197" width="5.7109375" style="57" customWidth="1"/>
    <col min="8198" max="8209" width="6.7109375" style="57" customWidth="1"/>
    <col min="8210" max="8211" width="5.5703125" style="57" customWidth="1"/>
    <col min="8212" max="8216" width="6.7109375" style="57" customWidth="1"/>
    <col min="8217" max="8219" width="8.28515625" style="57" customWidth="1"/>
    <col min="8220" max="8221" width="4.28515625" style="57" customWidth="1"/>
    <col min="8222" max="8222" width="8.5703125" style="57" customWidth="1"/>
    <col min="8223" max="8223" width="10" style="57" customWidth="1"/>
    <col min="8224" max="8224" width="9.28515625" style="57" customWidth="1"/>
    <col min="8225" max="8440" width="9.140625" style="57"/>
    <col min="8441" max="8441" width="4" style="57" customWidth="1"/>
    <col min="8442" max="8443" width="4.140625" style="57" customWidth="1"/>
    <col min="8444" max="8444" width="10.7109375" style="57" bestFit="1" customWidth="1"/>
    <col min="8445" max="8445" width="10" style="57" customWidth="1"/>
    <col min="8446" max="8447" width="5.7109375" style="57" customWidth="1"/>
    <col min="8448" max="8449" width="5.28515625" style="57" customWidth="1"/>
    <col min="8450" max="8453" width="5.7109375" style="57" customWidth="1"/>
    <col min="8454" max="8465" width="6.7109375" style="57" customWidth="1"/>
    <col min="8466" max="8467" width="5.5703125" style="57" customWidth="1"/>
    <col min="8468" max="8472" width="6.7109375" style="57" customWidth="1"/>
    <col min="8473" max="8475" width="8.28515625" style="57" customWidth="1"/>
    <col min="8476" max="8477" width="4.28515625" style="57" customWidth="1"/>
    <col min="8478" max="8478" width="8.5703125" style="57" customWidth="1"/>
    <col min="8479" max="8479" width="10" style="57" customWidth="1"/>
    <col min="8480" max="8480" width="9.28515625" style="57" customWidth="1"/>
    <col min="8481" max="8696" width="9.140625" style="57"/>
    <col min="8697" max="8697" width="4" style="57" customWidth="1"/>
    <col min="8698" max="8699" width="4.140625" style="57" customWidth="1"/>
    <col min="8700" max="8700" width="10.7109375" style="57" bestFit="1" customWidth="1"/>
    <col min="8701" max="8701" width="10" style="57" customWidth="1"/>
    <col min="8702" max="8703" width="5.7109375" style="57" customWidth="1"/>
    <col min="8704" max="8705" width="5.28515625" style="57" customWidth="1"/>
    <col min="8706" max="8709" width="5.7109375" style="57" customWidth="1"/>
    <col min="8710" max="8721" width="6.7109375" style="57" customWidth="1"/>
    <col min="8722" max="8723" width="5.5703125" style="57" customWidth="1"/>
    <col min="8724" max="8728" width="6.7109375" style="57" customWidth="1"/>
    <col min="8729" max="8731" width="8.28515625" style="57" customWidth="1"/>
    <col min="8732" max="8733" width="4.28515625" style="57" customWidth="1"/>
    <col min="8734" max="8734" width="8.5703125" style="57" customWidth="1"/>
    <col min="8735" max="8735" width="10" style="57" customWidth="1"/>
    <col min="8736" max="8736" width="9.28515625" style="57" customWidth="1"/>
    <col min="8737" max="8952" width="9.140625" style="57"/>
    <col min="8953" max="8953" width="4" style="57" customWidth="1"/>
    <col min="8954" max="8955" width="4.140625" style="57" customWidth="1"/>
    <col min="8956" max="8956" width="10.7109375" style="57" bestFit="1" customWidth="1"/>
    <col min="8957" max="8957" width="10" style="57" customWidth="1"/>
    <col min="8958" max="8959" width="5.7109375" style="57" customWidth="1"/>
    <col min="8960" max="8961" width="5.28515625" style="57" customWidth="1"/>
    <col min="8962" max="8965" width="5.7109375" style="57" customWidth="1"/>
    <col min="8966" max="8977" width="6.7109375" style="57" customWidth="1"/>
    <col min="8978" max="8979" width="5.5703125" style="57" customWidth="1"/>
    <col min="8980" max="8984" width="6.7109375" style="57" customWidth="1"/>
    <col min="8985" max="8987" width="8.28515625" style="57" customWidth="1"/>
    <col min="8988" max="8989" width="4.28515625" style="57" customWidth="1"/>
    <col min="8990" max="8990" width="8.5703125" style="57" customWidth="1"/>
    <col min="8991" max="8991" width="10" style="57" customWidth="1"/>
    <col min="8992" max="8992" width="9.28515625" style="57" customWidth="1"/>
    <col min="8993" max="9208" width="9.140625" style="57"/>
    <col min="9209" max="9209" width="4" style="57" customWidth="1"/>
    <col min="9210" max="9211" width="4.140625" style="57" customWidth="1"/>
    <col min="9212" max="9212" width="10.7109375" style="57" bestFit="1" customWidth="1"/>
    <col min="9213" max="9213" width="10" style="57" customWidth="1"/>
    <col min="9214" max="9215" width="5.7109375" style="57" customWidth="1"/>
    <col min="9216" max="9217" width="5.28515625" style="57" customWidth="1"/>
    <col min="9218" max="9221" width="5.7109375" style="57" customWidth="1"/>
    <col min="9222" max="9233" width="6.7109375" style="57" customWidth="1"/>
    <col min="9234" max="9235" width="5.5703125" style="57" customWidth="1"/>
    <col min="9236" max="9240" width="6.7109375" style="57" customWidth="1"/>
    <col min="9241" max="9243" width="8.28515625" style="57" customWidth="1"/>
    <col min="9244" max="9245" width="4.28515625" style="57" customWidth="1"/>
    <col min="9246" max="9246" width="8.5703125" style="57" customWidth="1"/>
    <col min="9247" max="9247" width="10" style="57" customWidth="1"/>
    <col min="9248" max="9248" width="9.28515625" style="57" customWidth="1"/>
    <col min="9249" max="9464" width="9.140625" style="57"/>
    <col min="9465" max="9465" width="4" style="57" customWidth="1"/>
    <col min="9466" max="9467" width="4.140625" style="57" customWidth="1"/>
    <col min="9468" max="9468" width="10.7109375" style="57" bestFit="1" customWidth="1"/>
    <col min="9469" max="9469" width="10" style="57" customWidth="1"/>
    <col min="9470" max="9471" width="5.7109375" style="57" customWidth="1"/>
    <col min="9472" max="9473" width="5.28515625" style="57" customWidth="1"/>
    <col min="9474" max="9477" width="5.7109375" style="57" customWidth="1"/>
    <col min="9478" max="9489" width="6.7109375" style="57" customWidth="1"/>
    <col min="9490" max="9491" width="5.5703125" style="57" customWidth="1"/>
    <col min="9492" max="9496" width="6.7109375" style="57" customWidth="1"/>
    <col min="9497" max="9499" width="8.28515625" style="57" customWidth="1"/>
    <col min="9500" max="9501" width="4.28515625" style="57" customWidth="1"/>
    <col min="9502" max="9502" width="8.5703125" style="57" customWidth="1"/>
    <col min="9503" max="9503" width="10" style="57" customWidth="1"/>
    <col min="9504" max="9504" width="9.28515625" style="57" customWidth="1"/>
    <col min="9505" max="9720" width="9.140625" style="57"/>
    <col min="9721" max="9721" width="4" style="57" customWidth="1"/>
    <col min="9722" max="9723" width="4.140625" style="57" customWidth="1"/>
    <col min="9724" max="9724" width="10.7109375" style="57" bestFit="1" customWidth="1"/>
    <col min="9725" max="9725" width="10" style="57" customWidth="1"/>
    <col min="9726" max="9727" width="5.7109375" style="57" customWidth="1"/>
    <col min="9728" max="9729" width="5.28515625" style="57" customWidth="1"/>
    <col min="9730" max="9733" width="5.7109375" style="57" customWidth="1"/>
    <col min="9734" max="9745" width="6.7109375" style="57" customWidth="1"/>
    <col min="9746" max="9747" width="5.5703125" style="57" customWidth="1"/>
    <col min="9748" max="9752" width="6.7109375" style="57" customWidth="1"/>
    <col min="9753" max="9755" width="8.28515625" style="57" customWidth="1"/>
    <col min="9756" max="9757" width="4.28515625" style="57" customWidth="1"/>
    <col min="9758" max="9758" width="8.5703125" style="57" customWidth="1"/>
    <col min="9759" max="9759" width="10" style="57" customWidth="1"/>
    <col min="9760" max="9760" width="9.28515625" style="57" customWidth="1"/>
    <col min="9761" max="9976" width="9.140625" style="57"/>
    <col min="9977" max="9977" width="4" style="57" customWidth="1"/>
    <col min="9978" max="9979" width="4.140625" style="57" customWidth="1"/>
    <col min="9980" max="9980" width="10.7109375" style="57" bestFit="1" customWidth="1"/>
    <col min="9981" max="9981" width="10" style="57" customWidth="1"/>
    <col min="9982" max="9983" width="5.7109375" style="57" customWidth="1"/>
    <col min="9984" max="9985" width="5.28515625" style="57" customWidth="1"/>
    <col min="9986" max="9989" width="5.7109375" style="57" customWidth="1"/>
    <col min="9990" max="10001" width="6.7109375" style="57" customWidth="1"/>
    <col min="10002" max="10003" width="5.5703125" style="57" customWidth="1"/>
    <col min="10004" max="10008" width="6.7109375" style="57" customWidth="1"/>
    <col min="10009" max="10011" width="8.28515625" style="57" customWidth="1"/>
    <col min="10012" max="10013" width="4.28515625" style="57" customWidth="1"/>
    <col min="10014" max="10014" width="8.5703125" style="57" customWidth="1"/>
    <col min="10015" max="10015" width="10" style="57" customWidth="1"/>
    <col min="10016" max="10016" width="9.28515625" style="57" customWidth="1"/>
    <col min="10017" max="10232" width="9.140625" style="57"/>
    <col min="10233" max="10233" width="4" style="57" customWidth="1"/>
    <col min="10234" max="10235" width="4.140625" style="57" customWidth="1"/>
    <col min="10236" max="10236" width="10.7109375" style="57" bestFit="1" customWidth="1"/>
    <col min="10237" max="10237" width="10" style="57" customWidth="1"/>
    <col min="10238" max="10239" width="5.7109375" style="57" customWidth="1"/>
    <col min="10240" max="10241" width="5.28515625" style="57" customWidth="1"/>
    <col min="10242" max="10245" width="5.7109375" style="57" customWidth="1"/>
    <col min="10246" max="10257" width="6.7109375" style="57" customWidth="1"/>
    <col min="10258" max="10259" width="5.5703125" style="57" customWidth="1"/>
    <col min="10260" max="10264" width="6.7109375" style="57" customWidth="1"/>
    <col min="10265" max="10267" width="8.28515625" style="57" customWidth="1"/>
    <col min="10268" max="10269" width="4.28515625" style="57" customWidth="1"/>
    <col min="10270" max="10270" width="8.5703125" style="57" customWidth="1"/>
    <col min="10271" max="10271" width="10" style="57" customWidth="1"/>
    <col min="10272" max="10272" width="9.28515625" style="57" customWidth="1"/>
    <col min="10273" max="10488" width="9.140625" style="57"/>
    <col min="10489" max="10489" width="4" style="57" customWidth="1"/>
    <col min="10490" max="10491" width="4.140625" style="57" customWidth="1"/>
    <col min="10492" max="10492" width="10.7109375" style="57" bestFit="1" customWidth="1"/>
    <col min="10493" max="10493" width="10" style="57" customWidth="1"/>
    <col min="10494" max="10495" width="5.7109375" style="57" customWidth="1"/>
    <col min="10496" max="10497" width="5.28515625" style="57" customWidth="1"/>
    <col min="10498" max="10501" width="5.7109375" style="57" customWidth="1"/>
    <col min="10502" max="10513" width="6.7109375" style="57" customWidth="1"/>
    <col min="10514" max="10515" width="5.5703125" style="57" customWidth="1"/>
    <col min="10516" max="10520" width="6.7109375" style="57" customWidth="1"/>
    <col min="10521" max="10523" width="8.28515625" style="57" customWidth="1"/>
    <col min="10524" max="10525" width="4.28515625" style="57" customWidth="1"/>
    <col min="10526" max="10526" width="8.5703125" style="57" customWidth="1"/>
    <col min="10527" max="10527" width="10" style="57" customWidth="1"/>
    <col min="10528" max="10528" width="9.28515625" style="57" customWidth="1"/>
    <col min="10529" max="10744" width="9.140625" style="57"/>
    <col min="10745" max="10745" width="4" style="57" customWidth="1"/>
    <col min="10746" max="10747" width="4.140625" style="57" customWidth="1"/>
    <col min="10748" max="10748" width="10.7109375" style="57" bestFit="1" customWidth="1"/>
    <col min="10749" max="10749" width="10" style="57" customWidth="1"/>
    <col min="10750" max="10751" width="5.7109375" style="57" customWidth="1"/>
    <col min="10752" max="10753" width="5.28515625" style="57" customWidth="1"/>
    <col min="10754" max="10757" width="5.7109375" style="57" customWidth="1"/>
    <col min="10758" max="10769" width="6.7109375" style="57" customWidth="1"/>
    <col min="10770" max="10771" width="5.5703125" style="57" customWidth="1"/>
    <col min="10772" max="10776" width="6.7109375" style="57" customWidth="1"/>
    <col min="10777" max="10779" width="8.28515625" style="57" customWidth="1"/>
    <col min="10780" max="10781" width="4.28515625" style="57" customWidth="1"/>
    <col min="10782" max="10782" width="8.5703125" style="57" customWidth="1"/>
    <col min="10783" max="10783" width="10" style="57" customWidth="1"/>
    <col min="10784" max="10784" width="9.28515625" style="57" customWidth="1"/>
    <col min="10785" max="11000" width="9.140625" style="57"/>
    <col min="11001" max="11001" width="4" style="57" customWidth="1"/>
    <col min="11002" max="11003" width="4.140625" style="57" customWidth="1"/>
    <col min="11004" max="11004" width="10.7109375" style="57" bestFit="1" customWidth="1"/>
    <col min="11005" max="11005" width="10" style="57" customWidth="1"/>
    <col min="11006" max="11007" width="5.7109375" style="57" customWidth="1"/>
    <col min="11008" max="11009" width="5.28515625" style="57" customWidth="1"/>
    <col min="11010" max="11013" width="5.7109375" style="57" customWidth="1"/>
    <col min="11014" max="11025" width="6.7109375" style="57" customWidth="1"/>
    <col min="11026" max="11027" width="5.5703125" style="57" customWidth="1"/>
    <col min="11028" max="11032" width="6.7109375" style="57" customWidth="1"/>
    <col min="11033" max="11035" width="8.28515625" style="57" customWidth="1"/>
    <col min="11036" max="11037" width="4.28515625" style="57" customWidth="1"/>
    <col min="11038" max="11038" width="8.5703125" style="57" customWidth="1"/>
    <col min="11039" max="11039" width="10" style="57" customWidth="1"/>
    <col min="11040" max="11040" width="9.28515625" style="57" customWidth="1"/>
    <col min="11041" max="11256" width="9.140625" style="57"/>
    <col min="11257" max="11257" width="4" style="57" customWidth="1"/>
    <col min="11258" max="11259" width="4.140625" style="57" customWidth="1"/>
    <col min="11260" max="11260" width="10.7109375" style="57" bestFit="1" customWidth="1"/>
    <col min="11261" max="11261" width="10" style="57" customWidth="1"/>
    <col min="11262" max="11263" width="5.7109375" style="57" customWidth="1"/>
    <col min="11264" max="11265" width="5.28515625" style="57" customWidth="1"/>
    <col min="11266" max="11269" width="5.7109375" style="57" customWidth="1"/>
    <col min="11270" max="11281" width="6.7109375" style="57" customWidth="1"/>
    <col min="11282" max="11283" width="5.5703125" style="57" customWidth="1"/>
    <col min="11284" max="11288" width="6.7109375" style="57" customWidth="1"/>
    <col min="11289" max="11291" width="8.28515625" style="57" customWidth="1"/>
    <col min="11292" max="11293" width="4.28515625" style="57" customWidth="1"/>
    <col min="11294" max="11294" width="8.5703125" style="57" customWidth="1"/>
    <col min="11295" max="11295" width="10" style="57" customWidth="1"/>
    <col min="11296" max="11296" width="9.28515625" style="57" customWidth="1"/>
    <col min="11297" max="11512" width="9.140625" style="57"/>
    <col min="11513" max="11513" width="4" style="57" customWidth="1"/>
    <col min="11514" max="11515" width="4.140625" style="57" customWidth="1"/>
    <col min="11516" max="11516" width="10.7109375" style="57" bestFit="1" customWidth="1"/>
    <col min="11517" max="11517" width="10" style="57" customWidth="1"/>
    <col min="11518" max="11519" width="5.7109375" style="57" customWidth="1"/>
    <col min="11520" max="11521" width="5.28515625" style="57" customWidth="1"/>
    <col min="11522" max="11525" width="5.7109375" style="57" customWidth="1"/>
    <col min="11526" max="11537" width="6.7109375" style="57" customWidth="1"/>
    <col min="11538" max="11539" width="5.5703125" style="57" customWidth="1"/>
    <col min="11540" max="11544" width="6.7109375" style="57" customWidth="1"/>
    <col min="11545" max="11547" width="8.28515625" style="57" customWidth="1"/>
    <col min="11548" max="11549" width="4.28515625" style="57" customWidth="1"/>
    <col min="11550" max="11550" width="8.5703125" style="57" customWidth="1"/>
    <col min="11551" max="11551" width="10" style="57" customWidth="1"/>
    <col min="11552" max="11552" width="9.28515625" style="57" customWidth="1"/>
    <col min="11553" max="11768" width="9.140625" style="57"/>
    <col min="11769" max="11769" width="4" style="57" customWidth="1"/>
    <col min="11770" max="11771" width="4.140625" style="57" customWidth="1"/>
    <col min="11772" max="11772" width="10.7109375" style="57" bestFit="1" customWidth="1"/>
    <col min="11773" max="11773" width="10" style="57" customWidth="1"/>
    <col min="11774" max="11775" width="5.7109375" style="57" customWidth="1"/>
    <col min="11776" max="11777" width="5.28515625" style="57" customWidth="1"/>
    <col min="11778" max="11781" width="5.7109375" style="57" customWidth="1"/>
    <col min="11782" max="11793" width="6.7109375" style="57" customWidth="1"/>
    <col min="11794" max="11795" width="5.5703125" style="57" customWidth="1"/>
    <col min="11796" max="11800" width="6.7109375" style="57" customWidth="1"/>
    <col min="11801" max="11803" width="8.28515625" style="57" customWidth="1"/>
    <col min="11804" max="11805" width="4.28515625" style="57" customWidth="1"/>
    <col min="11806" max="11806" width="8.5703125" style="57" customWidth="1"/>
    <col min="11807" max="11807" width="10" style="57" customWidth="1"/>
    <col min="11808" max="11808" width="9.28515625" style="57" customWidth="1"/>
    <col min="11809" max="12024" width="9.140625" style="57"/>
    <col min="12025" max="12025" width="4" style="57" customWidth="1"/>
    <col min="12026" max="12027" width="4.140625" style="57" customWidth="1"/>
    <col min="12028" max="12028" width="10.7109375" style="57" bestFit="1" customWidth="1"/>
    <col min="12029" max="12029" width="10" style="57" customWidth="1"/>
    <col min="12030" max="12031" width="5.7109375" style="57" customWidth="1"/>
    <col min="12032" max="12033" width="5.28515625" style="57" customWidth="1"/>
    <col min="12034" max="12037" width="5.7109375" style="57" customWidth="1"/>
    <col min="12038" max="12049" width="6.7109375" style="57" customWidth="1"/>
    <col min="12050" max="12051" width="5.5703125" style="57" customWidth="1"/>
    <col min="12052" max="12056" width="6.7109375" style="57" customWidth="1"/>
    <col min="12057" max="12059" width="8.28515625" style="57" customWidth="1"/>
    <col min="12060" max="12061" width="4.28515625" style="57" customWidth="1"/>
    <col min="12062" max="12062" width="8.5703125" style="57" customWidth="1"/>
    <col min="12063" max="12063" width="10" style="57" customWidth="1"/>
    <col min="12064" max="12064" width="9.28515625" style="57" customWidth="1"/>
    <col min="12065" max="12280" width="9.140625" style="57"/>
    <col min="12281" max="12281" width="4" style="57" customWidth="1"/>
    <col min="12282" max="12283" width="4.140625" style="57" customWidth="1"/>
    <col min="12284" max="12284" width="10.7109375" style="57" bestFit="1" customWidth="1"/>
    <col min="12285" max="12285" width="10" style="57" customWidth="1"/>
    <col min="12286" max="12287" width="5.7109375" style="57" customWidth="1"/>
    <col min="12288" max="12289" width="5.28515625" style="57" customWidth="1"/>
    <col min="12290" max="12293" width="5.7109375" style="57" customWidth="1"/>
    <col min="12294" max="12305" width="6.7109375" style="57" customWidth="1"/>
    <col min="12306" max="12307" width="5.5703125" style="57" customWidth="1"/>
    <col min="12308" max="12312" width="6.7109375" style="57" customWidth="1"/>
    <col min="12313" max="12315" width="8.28515625" style="57" customWidth="1"/>
    <col min="12316" max="12317" width="4.28515625" style="57" customWidth="1"/>
    <col min="12318" max="12318" width="8.5703125" style="57" customWidth="1"/>
    <col min="12319" max="12319" width="10" style="57" customWidth="1"/>
    <col min="12320" max="12320" width="9.28515625" style="57" customWidth="1"/>
    <col min="12321" max="12536" width="9.140625" style="57"/>
    <col min="12537" max="12537" width="4" style="57" customWidth="1"/>
    <col min="12538" max="12539" width="4.140625" style="57" customWidth="1"/>
    <col min="12540" max="12540" width="10.7109375" style="57" bestFit="1" customWidth="1"/>
    <col min="12541" max="12541" width="10" style="57" customWidth="1"/>
    <col min="12542" max="12543" width="5.7109375" style="57" customWidth="1"/>
    <col min="12544" max="12545" width="5.28515625" style="57" customWidth="1"/>
    <col min="12546" max="12549" width="5.7109375" style="57" customWidth="1"/>
    <col min="12550" max="12561" width="6.7109375" style="57" customWidth="1"/>
    <col min="12562" max="12563" width="5.5703125" style="57" customWidth="1"/>
    <col min="12564" max="12568" width="6.7109375" style="57" customWidth="1"/>
    <col min="12569" max="12571" width="8.28515625" style="57" customWidth="1"/>
    <col min="12572" max="12573" width="4.28515625" style="57" customWidth="1"/>
    <col min="12574" max="12574" width="8.5703125" style="57" customWidth="1"/>
    <col min="12575" max="12575" width="10" style="57" customWidth="1"/>
    <col min="12576" max="12576" width="9.28515625" style="57" customWidth="1"/>
    <col min="12577" max="12792" width="9.140625" style="57"/>
    <col min="12793" max="12793" width="4" style="57" customWidth="1"/>
    <col min="12794" max="12795" width="4.140625" style="57" customWidth="1"/>
    <col min="12796" max="12796" width="10.7109375" style="57" bestFit="1" customWidth="1"/>
    <col min="12797" max="12797" width="10" style="57" customWidth="1"/>
    <col min="12798" max="12799" width="5.7109375" style="57" customWidth="1"/>
    <col min="12800" max="12801" width="5.28515625" style="57" customWidth="1"/>
    <col min="12802" max="12805" width="5.7109375" style="57" customWidth="1"/>
    <col min="12806" max="12817" width="6.7109375" style="57" customWidth="1"/>
    <col min="12818" max="12819" width="5.5703125" style="57" customWidth="1"/>
    <col min="12820" max="12824" width="6.7109375" style="57" customWidth="1"/>
    <col min="12825" max="12827" width="8.28515625" style="57" customWidth="1"/>
    <col min="12828" max="12829" width="4.28515625" style="57" customWidth="1"/>
    <col min="12830" max="12830" width="8.5703125" style="57" customWidth="1"/>
    <col min="12831" max="12831" width="10" style="57" customWidth="1"/>
    <col min="12832" max="12832" width="9.28515625" style="57" customWidth="1"/>
    <col min="12833" max="13048" width="9.140625" style="57"/>
    <col min="13049" max="13049" width="4" style="57" customWidth="1"/>
    <col min="13050" max="13051" width="4.140625" style="57" customWidth="1"/>
    <col min="13052" max="13052" width="10.7109375" style="57" bestFit="1" customWidth="1"/>
    <col min="13053" max="13053" width="10" style="57" customWidth="1"/>
    <col min="13054" max="13055" width="5.7109375" style="57" customWidth="1"/>
    <col min="13056" max="13057" width="5.28515625" style="57" customWidth="1"/>
    <col min="13058" max="13061" width="5.7109375" style="57" customWidth="1"/>
    <col min="13062" max="13073" width="6.7109375" style="57" customWidth="1"/>
    <col min="13074" max="13075" width="5.5703125" style="57" customWidth="1"/>
    <col min="13076" max="13080" width="6.7109375" style="57" customWidth="1"/>
    <col min="13081" max="13083" width="8.28515625" style="57" customWidth="1"/>
    <col min="13084" max="13085" width="4.28515625" style="57" customWidth="1"/>
    <col min="13086" max="13086" width="8.5703125" style="57" customWidth="1"/>
    <col min="13087" max="13087" width="10" style="57" customWidth="1"/>
    <col min="13088" max="13088" width="9.28515625" style="57" customWidth="1"/>
    <col min="13089" max="13304" width="9.140625" style="57"/>
    <col min="13305" max="13305" width="4" style="57" customWidth="1"/>
    <col min="13306" max="13307" width="4.140625" style="57" customWidth="1"/>
    <col min="13308" max="13308" width="10.7109375" style="57" bestFit="1" customWidth="1"/>
    <col min="13309" max="13309" width="10" style="57" customWidth="1"/>
    <col min="13310" max="13311" width="5.7109375" style="57" customWidth="1"/>
    <col min="13312" max="13313" width="5.28515625" style="57" customWidth="1"/>
    <col min="13314" max="13317" width="5.7109375" style="57" customWidth="1"/>
    <col min="13318" max="13329" width="6.7109375" style="57" customWidth="1"/>
    <col min="13330" max="13331" width="5.5703125" style="57" customWidth="1"/>
    <col min="13332" max="13336" width="6.7109375" style="57" customWidth="1"/>
    <col min="13337" max="13339" width="8.28515625" style="57" customWidth="1"/>
    <col min="13340" max="13341" width="4.28515625" style="57" customWidth="1"/>
    <col min="13342" max="13342" width="8.5703125" style="57" customWidth="1"/>
    <col min="13343" max="13343" width="10" style="57" customWidth="1"/>
    <col min="13344" max="13344" width="9.28515625" style="57" customWidth="1"/>
    <col min="13345" max="13560" width="9.140625" style="57"/>
    <col min="13561" max="13561" width="4" style="57" customWidth="1"/>
    <col min="13562" max="13563" width="4.140625" style="57" customWidth="1"/>
    <col min="13564" max="13564" width="10.7109375" style="57" bestFit="1" customWidth="1"/>
    <col min="13565" max="13565" width="10" style="57" customWidth="1"/>
    <col min="13566" max="13567" width="5.7109375" style="57" customWidth="1"/>
    <col min="13568" max="13569" width="5.28515625" style="57" customWidth="1"/>
    <col min="13570" max="13573" width="5.7109375" style="57" customWidth="1"/>
    <col min="13574" max="13585" width="6.7109375" style="57" customWidth="1"/>
    <col min="13586" max="13587" width="5.5703125" style="57" customWidth="1"/>
    <col min="13588" max="13592" width="6.7109375" style="57" customWidth="1"/>
    <col min="13593" max="13595" width="8.28515625" style="57" customWidth="1"/>
    <col min="13596" max="13597" width="4.28515625" style="57" customWidth="1"/>
    <col min="13598" max="13598" width="8.5703125" style="57" customWidth="1"/>
    <col min="13599" max="13599" width="10" style="57" customWidth="1"/>
    <col min="13600" max="13600" width="9.28515625" style="57" customWidth="1"/>
    <col min="13601" max="13816" width="9.140625" style="57"/>
    <col min="13817" max="13817" width="4" style="57" customWidth="1"/>
    <col min="13818" max="13819" width="4.140625" style="57" customWidth="1"/>
    <col min="13820" max="13820" width="10.7109375" style="57" bestFit="1" customWidth="1"/>
    <col min="13821" max="13821" width="10" style="57" customWidth="1"/>
    <col min="13822" max="13823" width="5.7109375" style="57" customWidth="1"/>
    <col min="13824" max="13825" width="5.28515625" style="57" customWidth="1"/>
    <col min="13826" max="13829" width="5.7109375" style="57" customWidth="1"/>
    <col min="13830" max="13841" width="6.7109375" style="57" customWidth="1"/>
    <col min="13842" max="13843" width="5.5703125" style="57" customWidth="1"/>
    <col min="13844" max="13848" width="6.7109375" style="57" customWidth="1"/>
    <col min="13849" max="13851" width="8.28515625" style="57" customWidth="1"/>
    <col min="13852" max="13853" width="4.28515625" style="57" customWidth="1"/>
    <col min="13854" max="13854" width="8.5703125" style="57" customWidth="1"/>
    <col min="13855" max="13855" width="10" style="57" customWidth="1"/>
    <col min="13856" max="13856" width="9.28515625" style="57" customWidth="1"/>
    <col min="13857" max="14072" width="9.140625" style="57"/>
    <col min="14073" max="14073" width="4" style="57" customWidth="1"/>
    <col min="14074" max="14075" width="4.140625" style="57" customWidth="1"/>
    <col min="14076" max="14076" width="10.7109375" style="57" bestFit="1" customWidth="1"/>
    <col min="14077" max="14077" width="10" style="57" customWidth="1"/>
    <col min="14078" max="14079" width="5.7109375" style="57" customWidth="1"/>
    <col min="14080" max="14081" width="5.28515625" style="57" customWidth="1"/>
    <col min="14082" max="14085" width="5.7109375" style="57" customWidth="1"/>
    <col min="14086" max="14097" width="6.7109375" style="57" customWidth="1"/>
    <col min="14098" max="14099" width="5.5703125" style="57" customWidth="1"/>
    <col min="14100" max="14104" width="6.7109375" style="57" customWidth="1"/>
    <col min="14105" max="14107" width="8.28515625" style="57" customWidth="1"/>
    <col min="14108" max="14109" width="4.28515625" style="57" customWidth="1"/>
    <col min="14110" max="14110" width="8.5703125" style="57" customWidth="1"/>
    <col min="14111" max="14111" width="10" style="57" customWidth="1"/>
    <col min="14112" max="14112" width="9.28515625" style="57" customWidth="1"/>
    <col min="14113" max="14328" width="9.140625" style="57"/>
    <col min="14329" max="14329" width="4" style="57" customWidth="1"/>
    <col min="14330" max="14331" width="4.140625" style="57" customWidth="1"/>
    <col min="14332" max="14332" width="10.7109375" style="57" bestFit="1" customWidth="1"/>
    <col min="14333" max="14333" width="10" style="57" customWidth="1"/>
    <col min="14334" max="14335" width="5.7109375" style="57" customWidth="1"/>
    <col min="14336" max="14337" width="5.28515625" style="57" customWidth="1"/>
    <col min="14338" max="14341" width="5.7109375" style="57" customWidth="1"/>
    <col min="14342" max="14353" width="6.7109375" style="57" customWidth="1"/>
    <col min="14354" max="14355" width="5.5703125" style="57" customWidth="1"/>
    <col min="14356" max="14360" width="6.7109375" style="57" customWidth="1"/>
    <col min="14361" max="14363" width="8.28515625" style="57" customWidth="1"/>
    <col min="14364" max="14365" width="4.28515625" style="57" customWidth="1"/>
    <col min="14366" max="14366" width="8.5703125" style="57" customWidth="1"/>
    <col min="14367" max="14367" width="10" style="57" customWidth="1"/>
    <col min="14368" max="14368" width="9.28515625" style="57" customWidth="1"/>
    <col min="14369" max="14584" width="9.140625" style="57"/>
    <col min="14585" max="14585" width="4" style="57" customWidth="1"/>
    <col min="14586" max="14587" width="4.140625" style="57" customWidth="1"/>
    <col min="14588" max="14588" width="10.7109375" style="57" bestFit="1" customWidth="1"/>
    <col min="14589" max="14589" width="10" style="57" customWidth="1"/>
    <col min="14590" max="14591" width="5.7109375" style="57" customWidth="1"/>
    <col min="14592" max="14593" width="5.28515625" style="57" customWidth="1"/>
    <col min="14594" max="14597" width="5.7109375" style="57" customWidth="1"/>
    <col min="14598" max="14609" width="6.7109375" style="57" customWidth="1"/>
    <col min="14610" max="14611" width="5.5703125" style="57" customWidth="1"/>
    <col min="14612" max="14616" width="6.7109375" style="57" customWidth="1"/>
    <col min="14617" max="14619" width="8.28515625" style="57" customWidth="1"/>
    <col min="14620" max="14621" width="4.28515625" style="57" customWidth="1"/>
    <col min="14622" max="14622" width="8.5703125" style="57" customWidth="1"/>
    <col min="14623" max="14623" width="10" style="57" customWidth="1"/>
    <col min="14624" max="14624" width="9.28515625" style="57" customWidth="1"/>
    <col min="14625" max="14840" width="9.140625" style="57"/>
    <col min="14841" max="14841" width="4" style="57" customWidth="1"/>
    <col min="14842" max="14843" width="4.140625" style="57" customWidth="1"/>
    <col min="14844" max="14844" width="10.7109375" style="57" bestFit="1" customWidth="1"/>
    <col min="14845" max="14845" width="10" style="57" customWidth="1"/>
    <col min="14846" max="14847" width="5.7109375" style="57" customWidth="1"/>
    <col min="14848" max="14849" width="5.28515625" style="57" customWidth="1"/>
    <col min="14850" max="14853" width="5.7109375" style="57" customWidth="1"/>
    <col min="14854" max="14865" width="6.7109375" style="57" customWidth="1"/>
    <col min="14866" max="14867" width="5.5703125" style="57" customWidth="1"/>
    <col min="14868" max="14872" width="6.7109375" style="57" customWidth="1"/>
    <col min="14873" max="14875" width="8.28515625" style="57" customWidth="1"/>
    <col min="14876" max="14877" width="4.28515625" style="57" customWidth="1"/>
    <col min="14878" max="14878" width="8.5703125" style="57" customWidth="1"/>
    <col min="14879" max="14879" width="10" style="57" customWidth="1"/>
    <col min="14880" max="14880" width="9.28515625" style="57" customWidth="1"/>
    <col min="14881" max="15096" width="9.140625" style="57"/>
    <col min="15097" max="15097" width="4" style="57" customWidth="1"/>
    <col min="15098" max="15099" width="4.140625" style="57" customWidth="1"/>
    <col min="15100" max="15100" width="10.7109375" style="57" bestFit="1" customWidth="1"/>
    <col min="15101" max="15101" width="10" style="57" customWidth="1"/>
    <col min="15102" max="15103" width="5.7109375" style="57" customWidth="1"/>
    <col min="15104" max="15105" width="5.28515625" style="57" customWidth="1"/>
    <col min="15106" max="15109" width="5.7109375" style="57" customWidth="1"/>
    <col min="15110" max="15121" width="6.7109375" style="57" customWidth="1"/>
    <col min="15122" max="15123" width="5.5703125" style="57" customWidth="1"/>
    <col min="15124" max="15128" width="6.7109375" style="57" customWidth="1"/>
    <col min="15129" max="15131" width="8.28515625" style="57" customWidth="1"/>
    <col min="15132" max="15133" width="4.28515625" style="57" customWidth="1"/>
    <col min="15134" max="15134" width="8.5703125" style="57" customWidth="1"/>
    <col min="15135" max="15135" width="10" style="57" customWidth="1"/>
    <col min="15136" max="15136" width="9.28515625" style="57" customWidth="1"/>
    <col min="15137" max="15352" width="9.140625" style="57"/>
    <col min="15353" max="15353" width="4" style="57" customWidth="1"/>
    <col min="15354" max="15355" width="4.140625" style="57" customWidth="1"/>
    <col min="15356" max="15356" width="10.7109375" style="57" bestFit="1" customWidth="1"/>
    <col min="15357" max="15357" width="10" style="57" customWidth="1"/>
    <col min="15358" max="15359" width="5.7109375" style="57" customWidth="1"/>
    <col min="15360" max="15361" width="5.28515625" style="57" customWidth="1"/>
    <col min="15362" max="15365" width="5.7109375" style="57" customWidth="1"/>
    <col min="15366" max="15377" width="6.7109375" style="57" customWidth="1"/>
    <col min="15378" max="15379" width="5.5703125" style="57" customWidth="1"/>
    <col min="15380" max="15384" width="6.7109375" style="57" customWidth="1"/>
    <col min="15385" max="15387" width="8.28515625" style="57" customWidth="1"/>
    <col min="15388" max="15389" width="4.28515625" style="57" customWidth="1"/>
    <col min="15390" max="15390" width="8.5703125" style="57" customWidth="1"/>
    <col min="15391" max="15391" width="10" style="57" customWidth="1"/>
    <col min="15392" max="15392" width="9.28515625" style="57" customWidth="1"/>
    <col min="15393" max="15608" width="9.140625" style="57"/>
    <col min="15609" max="15609" width="4" style="57" customWidth="1"/>
    <col min="15610" max="15611" width="4.140625" style="57" customWidth="1"/>
    <col min="15612" max="15612" width="10.7109375" style="57" bestFit="1" customWidth="1"/>
    <col min="15613" max="15613" width="10" style="57" customWidth="1"/>
    <col min="15614" max="15615" width="5.7109375" style="57" customWidth="1"/>
    <col min="15616" max="15617" width="5.28515625" style="57" customWidth="1"/>
    <col min="15618" max="15621" width="5.7109375" style="57" customWidth="1"/>
    <col min="15622" max="15633" width="6.7109375" style="57" customWidth="1"/>
    <col min="15634" max="15635" width="5.5703125" style="57" customWidth="1"/>
    <col min="15636" max="15640" width="6.7109375" style="57" customWidth="1"/>
    <col min="15641" max="15643" width="8.28515625" style="57" customWidth="1"/>
    <col min="15644" max="15645" width="4.28515625" style="57" customWidth="1"/>
    <col min="15646" max="15646" width="8.5703125" style="57" customWidth="1"/>
    <col min="15647" max="15647" width="10" style="57" customWidth="1"/>
    <col min="15648" max="15648" width="9.28515625" style="57" customWidth="1"/>
    <col min="15649" max="15864" width="9.140625" style="57"/>
    <col min="15865" max="15865" width="4" style="57" customWidth="1"/>
    <col min="15866" max="15867" width="4.140625" style="57" customWidth="1"/>
    <col min="15868" max="15868" width="10.7109375" style="57" bestFit="1" customWidth="1"/>
    <col min="15869" max="15869" width="10" style="57" customWidth="1"/>
    <col min="15870" max="15871" width="5.7109375" style="57" customWidth="1"/>
    <col min="15872" max="15873" width="5.28515625" style="57" customWidth="1"/>
    <col min="15874" max="15877" width="5.7109375" style="57" customWidth="1"/>
    <col min="15878" max="15889" width="6.7109375" style="57" customWidth="1"/>
    <col min="15890" max="15891" width="5.5703125" style="57" customWidth="1"/>
    <col min="15892" max="15896" width="6.7109375" style="57" customWidth="1"/>
    <col min="15897" max="15899" width="8.28515625" style="57" customWidth="1"/>
    <col min="15900" max="15901" width="4.28515625" style="57" customWidth="1"/>
    <col min="15902" max="15902" width="8.5703125" style="57" customWidth="1"/>
    <col min="15903" max="15903" width="10" style="57" customWidth="1"/>
    <col min="15904" max="15904" width="9.28515625" style="57" customWidth="1"/>
    <col min="15905" max="16120" width="9.140625" style="57"/>
    <col min="16121" max="16121" width="4" style="57" customWidth="1"/>
    <col min="16122" max="16123" width="4.140625" style="57" customWidth="1"/>
    <col min="16124" max="16124" width="10.7109375" style="57" bestFit="1" customWidth="1"/>
    <col min="16125" max="16125" width="10" style="57" customWidth="1"/>
    <col min="16126" max="16127" width="5.7109375" style="57" customWidth="1"/>
    <col min="16128" max="16129" width="5.28515625" style="57" customWidth="1"/>
    <col min="16130" max="16133" width="5.7109375" style="57" customWidth="1"/>
    <col min="16134" max="16145" width="6.7109375" style="57" customWidth="1"/>
    <col min="16146" max="16147" width="5.5703125" style="57" customWidth="1"/>
    <col min="16148" max="16152" width="6.7109375" style="57" customWidth="1"/>
    <col min="16153" max="16155" width="8.28515625" style="57" customWidth="1"/>
    <col min="16156" max="16157" width="4.28515625" style="57" customWidth="1"/>
    <col min="16158" max="16158" width="8.5703125" style="57" customWidth="1"/>
    <col min="16159" max="16159" width="10" style="57" customWidth="1"/>
    <col min="16160" max="16160" width="9.28515625" style="57" customWidth="1"/>
    <col min="16161" max="16384" width="9.140625" style="57"/>
  </cols>
  <sheetData>
    <row r="1" spans="1:40" s="9" customFormat="1" ht="21.75" customHeight="1" thickBot="1" x14ac:dyDescent="0.3">
      <c r="B1" s="1006"/>
      <c r="C1" s="1577" t="s">
        <v>0</v>
      </c>
      <c r="D1" s="1578"/>
      <c r="E1" s="1578"/>
      <c r="F1" s="1578"/>
      <c r="G1" s="1578"/>
      <c r="H1" s="1578"/>
      <c r="I1" s="1578"/>
      <c r="J1" s="1579"/>
      <c r="K1" s="1574" t="s">
        <v>114</v>
      </c>
      <c r="L1" s="1575"/>
      <c r="M1" s="1575"/>
      <c r="N1" s="1575"/>
      <c r="O1" s="1575"/>
      <c r="P1" s="1574" t="s">
        <v>116</v>
      </c>
      <c r="Q1" s="1575"/>
      <c r="R1" s="1575"/>
      <c r="S1" s="1575"/>
      <c r="T1" s="1575"/>
      <c r="U1" s="1575"/>
      <c r="V1" s="1575"/>
      <c r="W1" s="1575"/>
      <c r="X1" s="1575"/>
      <c r="Y1" s="1575"/>
      <c r="Z1" s="1575"/>
      <c r="AA1" s="1575"/>
      <c r="AB1" s="1575"/>
      <c r="AC1" s="1575"/>
      <c r="AD1" s="1575"/>
      <c r="AE1" s="1576"/>
      <c r="AF1" s="1574" t="s">
        <v>290</v>
      </c>
      <c r="AG1" s="1575"/>
      <c r="AH1" s="1575"/>
      <c r="AI1" s="1575"/>
      <c r="AJ1" s="1575"/>
      <c r="AK1" s="1575"/>
      <c r="AL1" s="1575"/>
      <c r="AM1" s="1575"/>
      <c r="AN1" s="1576"/>
    </row>
    <row r="2" spans="1:40" ht="12.75" customHeight="1" x14ac:dyDescent="0.2">
      <c r="B2" s="1538" t="s">
        <v>835</v>
      </c>
      <c r="C2" s="1584" t="s">
        <v>0</v>
      </c>
      <c r="D2" s="1571" t="s">
        <v>94</v>
      </c>
      <c r="E2" s="1571" t="s">
        <v>51</v>
      </c>
      <c r="F2" s="1571" t="s">
        <v>195</v>
      </c>
      <c r="G2" s="1571" t="s">
        <v>103</v>
      </c>
      <c r="H2" s="1592" t="s">
        <v>100</v>
      </c>
      <c r="I2" s="1595" t="s">
        <v>96</v>
      </c>
      <c r="J2" s="1592" t="s">
        <v>96</v>
      </c>
      <c r="K2" s="1610" t="s">
        <v>980</v>
      </c>
      <c r="L2" s="1597" t="s">
        <v>981</v>
      </c>
      <c r="M2" s="1607" t="s">
        <v>770</v>
      </c>
      <c r="N2" s="1597" t="s">
        <v>771</v>
      </c>
      <c r="O2" s="1597" t="s">
        <v>772</v>
      </c>
      <c r="P2" s="1603" t="s">
        <v>964</v>
      </c>
      <c r="Q2" s="1605" t="s">
        <v>987</v>
      </c>
      <c r="R2" s="1605" t="s">
        <v>966</v>
      </c>
      <c r="S2" s="1580" t="s">
        <v>968</v>
      </c>
      <c r="T2" s="1580" t="s">
        <v>971</v>
      </c>
      <c r="U2" s="1580" t="s">
        <v>973</v>
      </c>
      <c r="V2" s="1580" t="s">
        <v>975</v>
      </c>
      <c r="W2" s="1540" t="s">
        <v>977</v>
      </c>
      <c r="X2" s="1580" t="s">
        <v>979</v>
      </c>
      <c r="Y2" s="1545" t="s">
        <v>982</v>
      </c>
      <c r="Z2" s="1546"/>
      <c r="AA2" s="1546"/>
      <c r="AB2" s="1546"/>
      <c r="AC2" s="1586"/>
      <c r="AD2" s="1540" t="s">
        <v>985</v>
      </c>
      <c r="AE2" s="1582" t="s">
        <v>294</v>
      </c>
      <c r="AF2" s="1589" t="s">
        <v>834</v>
      </c>
      <c r="AG2" s="1540" t="s">
        <v>18</v>
      </c>
      <c r="AH2" s="1540" t="s">
        <v>291</v>
      </c>
      <c r="AI2" s="1540" t="s">
        <v>292</v>
      </c>
      <c r="AJ2" s="1545" t="s">
        <v>293</v>
      </c>
      <c r="AK2" s="1546"/>
      <c r="AL2" s="1546"/>
      <c r="AM2" s="1546"/>
      <c r="AN2" s="1547"/>
    </row>
    <row r="3" spans="1:40" ht="12.75" customHeight="1" x14ac:dyDescent="0.2">
      <c r="B3" s="1538"/>
      <c r="C3" s="1585"/>
      <c r="D3" s="1572"/>
      <c r="E3" s="1572"/>
      <c r="F3" s="1572"/>
      <c r="G3" s="1572"/>
      <c r="H3" s="1593"/>
      <c r="I3" s="1596"/>
      <c r="J3" s="1593"/>
      <c r="K3" s="1611"/>
      <c r="L3" s="1598"/>
      <c r="M3" s="1608"/>
      <c r="N3" s="1598"/>
      <c r="O3" s="1598"/>
      <c r="P3" s="1604"/>
      <c r="Q3" s="1606"/>
      <c r="R3" s="1606"/>
      <c r="S3" s="1581"/>
      <c r="T3" s="1581"/>
      <c r="U3" s="1581"/>
      <c r="V3" s="1581"/>
      <c r="W3" s="1541"/>
      <c r="X3" s="1581"/>
      <c r="Y3" s="1548"/>
      <c r="Z3" s="1549"/>
      <c r="AA3" s="1549"/>
      <c r="AB3" s="1549"/>
      <c r="AC3" s="1587"/>
      <c r="AD3" s="1541"/>
      <c r="AE3" s="1583"/>
      <c r="AF3" s="1590"/>
      <c r="AG3" s="1541"/>
      <c r="AH3" s="1541"/>
      <c r="AI3" s="1541"/>
      <c r="AJ3" s="1548"/>
      <c r="AK3" s="1549"/>
      <c r="AL3" s="1549"/>
      <c r="AM3" s="1549"/>
      <c r="AN3" s="1550"/>
    </row>
    <row r="4" spans="1:40" ht="14.25" customHeight="1" x14ac:dyDescent="0.2">
      <c r="B4" s="1538"/>
      <c r="C4" s="1585"/>
      <c r="D4" s="1572"/>
      <c r="E4" s="1572"/>
      <c r="F4" s="1572"/>
      <c r="G4" s="1572"/>
      <c r="H4" s="1593"/>
      <c r="I4" s="1596"/>
      <c r="J4" s="1593"/>
      <c r="K4" s="1611"/>
      <c r="L4" s="1598"/>
      <c r="M4" s="1608"/>
      <c r="N4" s="1598"/>
      <c r="O4" s="1598"/>
      <c r="P4" s="1604"/>
      <c r="Q4" s="1606"/>
      <c r="R4" s="1606"/>
      <c r="S4" s="1581"/>
      <c r="T4" s="1581"/>
      <c r="U4" s="1581"/>
      <c r="V4" s="1581"/>
      <c r="W4" s="1541"/>
      <c r="X4" s="1581"/>
      <c r="Y4" s="1548"/>
      <c r="Z4" s="1549"/>
      <c r="AA4" s="1549"/>
      <c r="AB4" s="1549"/>
      <c r="AC4" s="1587"/>
      <c r="AD4" s="1541"/>
      <c r="AE4" s="1583"/>
      <c r="AF4" s="1590"/>
      <c r="AG4" s="1541"/>
      <c r="AH4" s="1541"/>
      <c r="AI4" s="1541"/>
      <c r="AJ4" s="1548"/>
      <c r="AK4" s="1549"/>
      <c r="AL4" s="1549"/>
      <c r="AM4" s="1549"/>
      <c r="AN4" s="1550"/>
    </row>
    <row r="5" spans="1:40" ht="14.25" customHeight="1" x14ac:dyDescent="0.2">
      <c r="B5" s="1538"/>
      <c r="C5" s="1585"/>
      <c r="D5" s="1572"/>
      <c r="E5" s="1572"/>
      <c r="F5" s="1572"/>
      <c r="G5" s="1572"/>
      <c r="H5" s="1593"/>
      <c r="I5" s="1596"/>
      <c r="J5" s="1593"/>
      <c r="K5" s="1611"/>
      <c r="L5" s="1598"/>
      <c r="M5" s="1608"/>
      <c r="N5" s="1598"/>
      <c r="O5" s="1598"/>
      <c r="P5" s="1604"/>
      <c r="Q5" s="1606"/>
      <c r="R5" s="1606"/>
      <c r="S5" s="1581"/>
      <c r="T5" s="1581"/>
      <c r="U5" s="1581"/>
      <c r="V5" s="1581"/>
      <c r="W5" s="1541"/>
      <c r="X5" s="1581"/>
      <c r="Y5" s="1548"/>
      <c r="Z5" s="1549"/>
      <c r="AA5" s="1549"/>
      <c r="AB5" s="1549"/>
      <c r="AC5" s="1587"/>
      <c r="AD5" s="1541"/>
      <c r="AE5" s="1583"/>
      <c r="AF5" s="1590"/>
      <c r="AG5" s="1541"/>
      <c r="AH5" s="1541"/>
      <c r="AI5" s="1541"/>
      <c r="AJ5" s="1548"/>
      <c r="AK5" s="1549"/>
      <c r="AL5" s="1549"/>
      <c r="AM5" s="1549"/>
      <c r="AN5" s="1550"/>
    </row>
    <row r="6" spans="1:40" ht="15" customHeight="1" x14ac:dyDescent="0.2">
      <c r="B6" s="1538"/>
      <c r="C6" s="1585"/>
      <c r="D6" s="1572"/>
      <c r="E6" s="1572"/>
      <c r="F6" s="1572"/>
      <c r="G6" s="1572"/>
      <c r="H6" s="1593"/>
      <c r="I6" s="1596"/>
      <c r="J6" s="1593"/>
      <c r="K6" s="1611"/>
      <c r="L6" s="1598"/>
      <c r="M6" s="1608"/>
      <c r="N6" s="1598"/>
      <c r="O6" s="1598"/>
      <c r="P6" s="1604"/>
      <c r="Q6" s="1606"/>
      <c r="R6" s="1606"/>
      <c r="S6" s="1581"/>
      <c r="T6" s="1581"/>
      <c r="U6" s="1581"/>
      <c r="V6" s="1581"/>
      <c r="W6" s="1541"/>
      <c r="X6" s="1581"/>
      <c r="Y6" s="1548"/>
      <c r="Z6" s="1549"/>
      <c r="AA6" s="1549"/>
      <c r="AB6" s="1549"/>
      <c r="AC6" s="1587"/>
      <c r="AD6" s="1541"/>
      <c r="AE6" s="1583"/>
      <c r="AF6" s="1590"/>
      <c r="AG6" s="1541"/>
      <c r="AH6" s="1541"/>
      <c r="AI6" s="1541"/>
      <c r="AJ6" s="1548"/>
      <c r="AK6" s="1549"/>
      <c r="AL6" s="1549"/>
      <c r="AM6" s="1549"/>
      <c r="AN6" s="1550"/>
    </row>
    <row r="7" spans="1:40" ht="12.75" customHeight="1" x14ac:dyDescent="0.2">
      <c r="B7" s="1538"/>
      <c r="C7" s="1585"/>
      <c r="D7" s="1572"/>
      <c r="E7" s="1572"/>
      <c r="F7" s="1572"/>
      <c r="G7" s="1572"/>
      <c r="H7" s="1593"/>
      <c r="I7" s="1596"/>
      <c r="J7" s="1593"/>
      <c r="K7" s="1611"/>
      <c r="L7" s="1598"/>
      <c r="M7" s="1608"/>
      <c r="N7" s="1598"/>
      <c r="O7" s="1598"/>
      <c r="P7" s="1604"/>
      <c r="Q7" s="1606"/>
      <c r="R7" s="1606"/>
      <c r="S7" s="1581"/>
      <c r="T7" s="1581"/>
      <c r="U7" s="1581"/>
      <c r="V7" s="1581"/>
      <c r="W7" s="1541"/>
      <c r="X7" s="1581"/>
      <c r="Y7" s="1548"/>
      <c r="Z7" s="1549"/>
      <c r="AA7" s="1549"/>
      <c r="AB7" s="1549"/>
      <c r="AC7" s="1587"/>
      <c r="AD7" s="1541"/>
      <c r="AE7" s="1583"/>
      <c r="AF7" s="1590"/>
      <c r="AG7" s="1541"/>
      <c r="AH7" s="1541"/>
      <c r="AI7" s="1541"/>
      <c r="AJ7" s="1548"/>
      <c r="AK7" s="1549"/>
      <c r="AL7" s="1549"/>
      <c r="AM7" s="1549"/>
      <c r="AN7" s="1550"/>
    </row>
    <row r="8" spans="1:40" ht="14.25" customHeight="1" x14ac:dyDescent="0.2">
      <c r="B8" s="1538"/>
      <c r="C8" s="1585"/>
      <c r="D8" s="1572"/>
      <c r="E8" s="1572"/>
      <c r="F8" s="1572"/>
      <c r="G8" s="1572"/>
      <c r="H8" s="1593"/>
      <c r="I8" s="1596"/>
      <c r="J8" s="1593"/>
      <c r="K8" s="1611"/>
      <c r="L8" s="1598"/>
      <c r="M8" s="1608"/>
      <c r="N8" s="1598"/>
      <c r="O8" s="1598"/>
      <c r="P8" s="1604"/>
      <c r="Q8" s="1606"/>
      <c r="R8" s="1606"/>
      <c r="S8" s="1581"/>
      <c r="T8" s="1581"/>
      <c r="U8" s="1581"/>
      <c r="V8" s="1581"/>
      <c r="W8" s="1541"/>
      <c r="X8" s="1581"/>
      <c r="Y8" s="1551"/>
      <c r="Z8" s="1552"/>
      <c r="AA8" s="1552"/>
      <c r="AB8" s="1552"/>
      <c r="AC8" s="1588"/>
      <c r="AD8" s="1541"/>
      <c r="AE8" s="1583"/>
      <c r="AF8" s="1590"/>
      <c r="AG8" s="1541"/>
      <c r="AH8" s="1541"/>
      <c r="AI8" s="1541"/>
      <c r="AJ8" s="1551"/>
      <c r="AK8" s="1552"/>
      <c r="AL8" s="1552"/>
      <c r="AM8" s="1552"/>
      <c r="AN8" s="1553"/>
    </row>
    <row r="9" spans="1:40" ht="28.5" customHeight="1" x14ac:dyDescent="0.2">
      <c r="B9" s="1538"/>
      <c r="C9" s="1585"/>
      <c r="D9" s="1572"/>
      <c r="E9" s="1572"/>
      <c r="F9" s="1572"/>
      <c r="G9" s="1572"/>
      <c r="H9" s="1593"/>
      <c r="I9" s="1596"/>
      <c r="J9" s="1593"/>
      <c r="K9" s="1612"/>
      <c r="L9" s="1599"/>
      <c r="M9" s="1609"/>
      <c r="N9" s="1599"/>
      <c r="O9" s="1599"/>
      <c r="P9" s="1604"/>
      <c r="Q9" s="1606"/>
      <c r="R9" s="1606"/>
      <c r="S9" s="1581"/>
      <c r="T9" s="1581"/>
      <c r="U9" s="1581"/>
      <c r="V9" s="1581"/>
      <c r="W9" s="1557"/>
      <c r="X9" s="1581"/>
      <c r="Y9" s="515" t="s">
        <v>227</v>
      </c>
      <c r="Z9" s="515" t="s">
        <v>295</v>
      </c>
      <c r="AA9" s="515" t="s">
        <v>296</v>
      </c>
      <c r="AB9" s="515" t="s">
        <v>297</v>
      </c>
      <c r="AC9" s="515" t="s">
        <v>226</v>
      </c>
      <c r="AD9" s="1557"/>
      <c r="AE9" s="1583"/>
      <c r="AF9" s="1591"/>
      <c r="AG9" s="1541"/>
      <c r="AH9" s="1541"/>
      <c r="AI9" s="1541"/>
      <c r="AJ9" s="515" t="s">
        <v>227</v>
      </c>
      <c r="AK9" s="515" t="s">
        <v>295</v>
      </c>
      <c r="AL9" s="515" t="s">
        <v>296</v>
      </c>
      <c r="AM9" s="515" t="s">
        <v>297</v>
      </c>
      <c r="AN9" s="518" t="s">
        <v>226</v>
      </c>
    </row>
    <row r="10" spans="1:40" ht="15.75" customHeight="1" thickBot="1" x14ac:dyDescent="0.25">
      <c r="B10" s="1539"/>
      <c r="C10" s="1585"/>
      <c r="D10" s="1573"/>
      <c r="E10" s="1573"/>
      <c r="F10" s="1573"/>
      <c r="G10" s="1573"/>
      <c r="H10" s="1594"/>
      <c r="I10" s="478" t="s">
        <v>4</v>
      </c>
      <c r="J10" s="425" t="s">
        <v>3</v>
      </c>
      <c r="K10" s="700" t="s">
        <v>50</v>
      </c>
      <c r="L10" s="505" t="s">
        <v>50</v>
      </c>
      <c r="M10" s="505" t="s">
        <v>3</v>
      </c>
      <c r="N10" s="505" t="s">
        <v>3</v>
      </c>
      <c r="O10" s="505" t="s">
        <v>30</v>
      </c>
      <c r="P10" s="506" t="s">
        <v>50</v>
      </c>
      <c r="Q10" s="426" t="s">
        <v>50</v>
      </c>
      <c r="R10" s="426" t="s">
        <v>50</v>
      </c>
      <c r="S10" s="426" t="s">
        <v>3</v>
      </c>
      <c r="T10" s="426" t="s">
        <v>3</v>
      </c>
      <c r="U10" s="426" t="s">
        <v>3</v>
      </c>
      <c r="V10" s="426" t="s">
        <v>3</v>
      </c>
      <c r="W10" s="426" t="s">
        <v>119</v>
      </c>
      <c r="X10" s="426" t="s">
        <v>30</v>
      </c>
      <c r="Y10" s="1600" t="s">
        <v>30</v>
      </c>
      <c r="Z10" s="1601"/>
      <c r="AA10" s="1601"/>
      <c r="AB10" s="1601"/>
      <c r="AC10" s="1602"/>
      <c r="AD10" s="516" t="s">
        <v>3</v>
      </c>
      <c r="AE10" s="497" t="s">
        <v>119</v>
      </c>
      <c r="AF10" s="715" t="s">
        <v>50</v>
      </c>
      <c r="AG10" s="716" t="s">
        <v>50</v>
      </c>
      <c r="AH10" s="716" t="s">
        <v>3</v>
      </c>
      <c r="AI10" s="716" t="s">
        <v>3</v>
      </c>
      <c r="AJ10" s="1554" t="s">
        <v>30</v>
      </c>
      <c r="AK10" s="1555"/>
      <c r="AL10" s="1555"/>
      <c r="AM10" s="1555"/>
      <c r="AN10" s="1556"/>
    </row>
    <row r="11" spans="1:40" ht="9.9499999999999993" customHeight="1" x14ac:dyDescent="0.2">
      <c r="B11" s="1010"/>
      <c r="C11" s="482"/>
      <c r="D11" s="428"/>
      <c r="E11" s="431"/>
      <c r="F11" s="431"/>
      <c r="G11" s="486"/>
      <c r="H11" s="487"/>
      <c r="I11" s="429"/>
      <c r="J11" s="519"/>
      <c r="K11" s="701"/>
      <c r="L11" s="801"/>
      <c r="M11" s="801"/>
      <c r="N11" s="801"/>
      <c r="O11" s="801"/>
      <c r="P11" s="701"/>
      <c r="Q11" s="430"/>
      <c r="R11" s="430"/>
      <c r="S11" s="510"/>
      <c r="T11" s="431"/>
      <c r="U11" s="498"/>
      <c r="V11" s="431"/>
      <c r="W11" s="510"/>
      <c r="X11" s="510"/>
      <c r="Y11" s="431"/>
      <c r="Z11" s="431"/>
      <c r="AA11" s="431"/>
      <c r="AB11" s="431"/>
      <c r="AC11" s="510"/>
      <c r="AD11" s="510"/>
      <c r="AE11" s="501"/>
      <c r="AF11" s="482"/>
      <c r="AG11" s="431"/>
      <c r="AH11" s="431"/>
      <c r="AI11" s="431"/>
      <c r="AJ11" s="431"/>
      <c r="AK11" s="431"/>
      <c r="AL11" s="431"/>
      <c r="AM11" s="431"/>
      <c r="AN11" s="501"/>
    </row>
    <row r="12" spans="1:40" ht="9.9499999999999993" customHeight="1" x14ac:dyDescent="0.2">
      <c r="A12" s="990" t="s">
        <v>416</v>
      </c>
      <c r="B12" s="991" t="str">
        <f>VLOOKUP(A12,'Sheet Mgr'!$B$2:$I$58,8,0)</f>
        <v>P.26</v>
      </c>
      <c r="C12" s="694">
        <v>1</v>
      </c>
      <c r="D12" s="695" t="s">
        <v>191</v>
      </c>
      <c r="E12" s="696">
        <v>41</v>
      </c>
      <c r="F12" s="696">
        <v>1</v>
      </c>
      <c r="G12" s="965">
        <v>117110.31</v>
      </c>
      <c r="H12" s="966">
        <v>117463.9</v>
      </c>
      <c r="I12" s="490">
        <f>ROUND(J12/5280,2)</f>
        <v>7.0000000000000007E-2</v>
      </c>
      <c r="J12" s="491">
        <f>ROUND(H12-G12,0)</f>
        <v>354</v>
      </c>
      <c r="K12" s="481"/>
      <c r="L12" s="802"/>
      <c r="M12" s="802"/>
      <c r="N12" s="802"/>
      <c r="O12" s="802"/>
      <c r="P12" s="481"/>
      <c r="Q12" s="484"/>
      <c r="R12" s="484"/>
      <c r="S12" s="511"/>
      <c r="T12" s="433"/>
      <c r="U12" s="499"/>
      <c r="V12" s="433"/>
      <c r="W12" s="511"/>
      <c r="X12" s="511"/>
      <c r="Y12" s="485"/>
      <c r="Z12" s="485"/>
      <c r="AA12" s="485"/>
      <c r="AB12" s="485"/>
      <c r="AC12" s="517"/>
      <c r="AD12" s="511"/>
      <c r="AE12" s="514"/>
      <c r="AF12" s="692">
        <f>I12*2</f>
        <v>0.14000000000000001</v>
      </c>
      <c r="AG12" s="691">
        <f>(234.5+76+220+76)/5280</f>
        <v>0.11486742424242424</v>
      </c>
      <c r="AH12" s="693">
        <v>40</v>
      </c>
      <c r="AI12" s="693">
        <f>ROUND(5+14.7+15.3+16.2+6.4,0)</f>
        <v>58</v>
      </c>
      <c r="AJ12" s="693">
        <v>1</v>
      </c>
      <c r="AK12" s="485"/>
      <c r="AL12" s="485"/>
      <c r="AM12" s="485"/>
      <c r="AN12" s="502"/>
    </row>
    <row r="13" spans="1:40" ht="9.9499999999999993" customHeight="1" x14ac:dyDescent="0.2">
      <c r="A13" s="990" t="s">
        <v>416</v>
      </c>
      <c r="B13" s="991" t="str">
        <f>VLOOKUP(A13,'Sheet Mgr'!$B$2:$I$58,8,0)</f>
        <v>P.26</v>
      </c>
      <c r="C13" s="694">
        <v>1</v>
      </c>
      <c r="D13" s="695" t="s">
        <v>191</v>
      </c>
      <c r="E13" s="696">
        <v>41</v>
      </c>
      <c r="F13" s="696">
        <v>1</v>
      </c>
      <c r="G13" s="965">
        <f>H12</f>
        <v>117463.9</v>
      </c>
      <c r="H13" s="966">
        <v>117743.5</v>
      </c>
      <c r="I13" s="490">
        <f t="shared" ref="I13:I35" si="0">ROUND(J13/5280,2)</f>
        <v>0.05</v>
      </c>
      <c r="J13" s="491">
        <f t="shared" ref="J13:J35" si="1">ROUND(H13-G13,0)</f>
        <v>280</v>
      </c>
      <c r="K13" s="481"/>
      <c r="L13" s="802"/>
      <c r="M13" s="802"/>
      <c r="N13" s="802"/>
      <c r="O13" s="802"/>
      <c r="P13" s="692">
        <f>ROUND((11.7+11.5+260.7+275.1)/5280, 2)</f>
        <v>0.11</v>
      </c>
      <c r="Q13" s="484"/>
      <c r="R13" s="691">
        <f>ROUND(272.3/5280, 2)</f>
        <v>0.05</v>
      </c>
      <c r="S13" s="699">
        <v>277</v>
      </c>
      <c r="T13" s="433"/>
      <c r="U13" s="499"/>
      <c r="V13" s="433"/>
      <c r="W13" s="511"/>
      <c r="X13" s="511"/>
      <c r="Y13" s="693">
        <v>2</v>
      </c>
      <c r="Z13" s="485"/>
      <c r="AA13" s="485"/>
      <c r="AB13" s="485"/>
      <c r="AC13" s="517"/>
      <c r="AD13" s="511"/>
      <c r="AE13" s="514"/>
      <c r="AF13" s="483"/>
      <c r="AG13" s="485"/>
      <c r="AH13" s="485"/>
      <c r="AI13" s="485"/>
      <c r="AJ13" s="485"/>
      <c r="AK13" s="485"/>
      <c r="AL13" s="485"/>
      <c r="AM13" s="485"/>
      <c r="AN13" s="502"/>
    </row>
    <row r="14" spans="1:40" ht="9.9499999999999993" customHeight="1" x14ac:dyDescent="0.2">
      <c r="B14" s="1013"/>
      <c r="C14" s="483"/>
      <c r="D14" s="480"/>
      <c r="E14" s="485"/>
      <c r="F14" s="485"/>
      <c r="G14" s="488"/>
      <c r="H14" s="489"/>
      <c r="I14" s="709"/>
      <c r="J14" s="710"/>
      <c r="K14" s="481"/>
      <c r="L14" s="802"/>
      <c r="M14" s="802"/>
      <c r="N14" s="802"/>
      <c r="O14" s="802"/>
      <c r="P14" s="692"/>
      <c r="Q14" s="484"/>
      <c r="R14" s="691"/>
      <c r="S14" s="699"/>
      <c r="T14" s="433"/>
      <c r="U14" s="499"/>
      <c r="V14" s="433"/>
      <c r="W14" s="511"/>
      <c r="X14" s="511"/>
      <c r="Y14" s="693"/>
      <c r="Z14" s="485"/>
      <c r="AA14" s="485"/>
      <c r="AB14" s="485"/>
      <c r="AC14" s="517"/>
      <c r="AD14" s="511"/>
      <c r="AE14" s="514"/>
      <c r="AF14" s="483"/>
      <c r="AG14" s="485"/>
      <c r="AH14" s="485"/>
      <c r="AI14" s="485"/>
      <c r="AJ14" s="485"/>
      <c r="AK14" s="485"/>
      <c r="AL14" s="485"/>
      <c r="AM14" s="485"/>
      <c r="AN14" s="502"/>
    </row>
    <row r="15" spans="1:40" ht="9.9499999999999993" customHeight="1" x14ac:dyDescent="0.2">
      <c r="A15" s="990" t="s">
        <v>418</v>
      </c>
      <c r="B15" s="1040" t="s">
        <v>874</v>
      </c>
      <c r="C15" s="694">
        <v>1</v>
      </c>
      <c r="D15" s="695" t="s">
        <v>191</v>
      </c>
      <c r="E15" s="696">
        <v>41</v>
      </c>
      <c r="F15" s="696">
        <v>1</v>
      </c>
      <c r="G15" s="967">
        <v>117860.48</v>
      </c>
      <c r="H15" s="968">
        <v>118474.88</v>
      </c>
      <c r="I15" s="490">
        <f t="shared" si="0"/>
        <v>0.12</v>
      </c>
      <c r="J15" s="491">
        <f t="shared" si="1"/>
        <v>614</v>
      </c>
      <c r="K15" s="481"/>
      <c r="L15" s="802"/>
      <c r="M15" s="802"/>
      <c r="N15" s="802"/>
      <c r="O15" s="802"/>
      <c r="P15" s="692">
        <f>ROUND(((47.2+178.4+210.6+45.5+148.6)+(131.6+160+203.9+70.4+12))/5280,2)</f>
        <v>0.23</v>
      </c>
      <c r="Q15" s="691">
        <f>ROUND((133+162.4+52+204+10)/5280,2)</f>
        <v>0.11</v>
      </c>
      <c r="R15" s="691">
        <f>ROUND((100.4+113.4+206.6+51.4+134.3+164.1+36.1+65.4)/5280, 2)</f>
        <v>0.17</v>
      </c>
      <c r="S15" s="699">
        <f>ROUND((100.4+206.4)+135.7+147.2,0)</f>
        <v>590</v>
      </c>
      <c r="T15" s="699">
        <v>36</v>
      </c>
      <c r="U15" s="499"/>
      <c r="V15" s="699">
        <f>ROUND((6.2+8.7+11.1+11.1+9.8+8.5+7.1+5.7+4.4)+(6.3+10.3+14.4+15.3+15.8+16.3+16.8+9.4), 0)</f>
        <v>177</v>
      </c>
      <c r="W15" s="693">
        <v>60</v>
      </c>
      <c r="X15" s="499"/>
      <c r="Y15" s="693">
        <v>2</v>
      </c>
      <c r="Z15" s="485"/>
      <c r="AA15" s="693">
        <v>5</v>
      </c>
      <c r="AB15" s="485"/>
      <c r="AC15" s="707">
        <v>5</v>
      </c>
      <c r="AD15" s="511"/>
      <c r="AE15" s="706"/>
      <c r="AF15" s="483"/>
      <c r="AG15" s="485"/>
      <c r="AH15" s="485"/>
      <c r="AI15" s="485"/>
      <c r="AJ15" s="485"/>
      <c r="AK15" s="485"/>
      <c r="AL15" s="485"/>
      <c r="AM15" s="485"/>
      <c r="AN15" s="502"/>
    </row>
    <row r="16" spans="1:40" ht="9.9499999999999993" customHeight="1" x14ac:dyDescent="0.2">
      <c r="A16" s="990" t="s">
        <v>419</v>
      </c>
      <c r="B16" s="1040" t="s">
        <v>998</v>
      </c>
      <c r="C16" s="694">
        <v>1</v>
      </c>
      <c r="D16" s="695" t="s">
        <v>191</v>
      </c>
      <c r="E16" s="696">
        <v>41</v>
      </c>
      <c r="F16" s="696">
        <v>1</v>
      </c>
      <c r="G16" s="967">
        <f>H15</f>
        <v>118474.88</v>
      </c>
      <c r="H16" s="968">
        <v>119073.31</v>
      </c>
      <c r="I16" s="490">
        <f t="shared" si="0"/>
        <v>0.11</v>
      </c>
      <c r="J16" s="491">
        <f t="shared" si="1"/>
        <v>598</v>
      </c>
      <c r="K16" s="481"/>
      <c r="L16" s="802"/>
      <c r="M16" s="802"/>
      <c r="N16" s="802"/>
      <c r="O16" s="802"/>
      <c r="P16" s="692">
        <f>ROUND(((306.2+102.8+63.4+32.2)+(45.1+114.5+85+49.6+100+76.7+22.1))/5280, 2)</f>
        <v>0.19</v>
      </c>
      <c r="Q16" s="484"/>
      <c r="R16" s="691">
        <f>ROUND((141.4+306.2+257.3+50)/5280, 2)</f>
        <v>0.14000000000000001</v>
      </c>
      <c r="S16" s="708">
        <f>ROUND(85+114.7+114.8,0)</f>
        <v>315</v>
      </c>
      <c r="T16" s="699">
        <f>44+36</f>
        <v>80</v>
      </c>
      <c r="U16" s="499"/>
      <c r="V16" s="699">
        <f>5.6+9.4+12.7+11.4+10.1+8.9+7.8+6.3+5+4.4</f>
        <v>81.600000000000009</v>
      </c>
      <c r="W16" s="708"/>
      <c r="X16" s="511"/>
      <c r="Y16" s="693">
        <v>2</v>
      </c>
      <c r="Z16" s="485"/>
      <c r="AA16" s="485"/>
      <c r="AB16" s="485"/>
      <c r="AC16" s="517"/>
      <c r="AD16" s="708">
        <f>73.4+40</f>
        <v>113.4</v>
      </c>
      <c r="AE16" s="514"/>
      <c r="AF16" s="483"/>
      <c r="AG16" s="485"/>
      <c r="AH16" s="485"/>
      <c r="AI16" s="485"/>
      <c r="AJ16" s="485"/>
      <c r="AK16" s="485"/>
      <c r="AL16" s="485"/>
      <c r="AM16" s="485"/>
      <c r="AN16" s="502"/>
    </row>
    <row r="17" spans="1:40" ht="9.9499999999999993" customHeight="1" x14ac:dyDescent="0.2">
      <c r="A17" s="990" t="s">
        <v>419</v>
      </c>
      <c r="B17" s="991" t="str">
        <f>VLOOKUP(A17,'Sheet Mgr'!$B$2:$I$58,8,0)</f>
        <v>P.28</v>
      </c>
      <c r="C17" s="694">
        <v>1</v>
      </c>
      <c r="D17" s="695" t="s">
        <v>191</v>
      </c>
      <c r="E17" s="696">
        <v>41</v>
      </c>
      <c r="F17" s="696">
        <v>1</v>
      </c>
      <c r="G17" s="965">
        <f>H16</f>
        <v>119073.31</v>
      </c>
      <c r="H17" s="966">
        <v>119899.6</v>
      </c>
      <c r="I17" s="490">
        <f t="shared" si="0"/>
        <v>0.16</v>
      </c>
      <c r="J17" s="491">
        <f t="shared" si="1"/>
        <v>826</v>
      </c>
      <c r="K17" s="481"/>
      <c r="L17" s="802"/>
      <c r="M17" s="802"/>
      <c r="N17" s="802"/>
      <c r="O17" s="802"/>
      <c r="P17" s="692">
        <f>$I17*2</f>
        <v>0.32</v>
      </c>
      <c r="Q17" s="484"/>
      <c r="R17" s="691">
        <f>I17</f>
        <v>0.16</v>
      </c>
      <c r="S17" s="511"/>
      <c r="T17" s="433"/>
      <c r="U17" s="499"/>
      <c r="V17" s="433"/>
      <c r="W17" s="511"/>
      <c r="X17" s="511"/>
      <c r="Y17" s="485"/>
      <c r="Z17" s="485"/>
      <c r="AA17" s="485"/>
      <c r="AB17" s="485"/>
      <c r="AC17" s="517"/>
      <c r="AD17" s="511"/>
      <c r="AE17" s="514"/>
      <c r="AF17" s="483"/>
      <c r="AG17" s="485"/>
      <c r="AH17" s="485"/>
      <c r="AI17" s="485"/>
      <c r="AJ17" s="485"/>
      <c r="AK17" s="485"/>
      <c r="AL17" s="485"/>
      <c r="AM17" s="485"/>
      <c r="AN17" s="502"/>
    </row>
    <row r="18" spans="1:40" ht="9.9499999999999993" customHeight="1" x14ac:dyDescent="0.2">
      <c r="A18" s="990" t="s">
        <v>420</v>
      </c>
      <c r="B18" s="1040" t="s">
        <v>999</v>
      </c>
      <c r="C18" s="694">
        <v>1</v>
      </c>
      <c r="D18" s="695" t="s">
        <v>191</v>
      </c>
      <c r="E18" s="696">
        <v>41</v>
      </c>
      <c r="F18" s="696">
        <v>1</v>
      </c>
      <c r="G18" s="967">
        <f>H17</f>
        <v>119899.6</v>
      </c>
      <c r="H18" s="968">
        <v>120370.19</v>
      </c>
      <c r="I18" s="490">
        <f t="shared" si="0"/>
        <v>0.09</v>
      </c>
      <c r="J18" s="491">
        <f t="shared" si="1"/>
        <v>471</v>
      </c>
      <c r="K18" s="481"/>
      <c r="L18" s="802"/>
      <c r="M18" s="802"/>
      <c r="N18" s="802"/>
      <c r="O18" s="802"/>
      <c r="P18" s="692">
        <f>ROUND((69.6+265.5+470.6)/5280, 2)</f>
        <v>0.15</v>
      </c>
      <c r="Q18" s="484"/>
      <c r="R18" s="691">
        <f>ROUND((356.2+46.4)/5280, 2)</f>
        <v>0.08</v>
      </c>
      <c r="S18" s="708">
        <v>235</v>
      </c>
      <c r="T18" s="433"/>
      <c r="U18" s="499"/>
      <c r="V18" s="433"/>
      <c r="W18" s="511"/>
      <c r="X18" s="511"/>
      <c r="Y18" s="485"/>
      <c r="Z18" s="485"/>
      <c r="AA18" s="485"/>
      <c r="AB18" s="485"/>
      <c r="AC18" s="517"/>
      <c r="AD18" s="511"/>
      <c r="AE18" s="514"/>
      <c r="AF18" s="483"/>
      <c r="AG18" s="485"/>
      <c r="AH18" s="485"/>
      <c r="AI18" s="485"/>
      <c r="AJ18" s="485"/>
      <c r="AK18" s="485"/>
      <c r="AL18" s="485"/>
      <c r="AM18" s="485"/>
      <c r="AN18" s="502"/>
    </row>
    <row r="19" spans="1:40" ht="9.9499999999999993" customHeight="1" x14ac:dyDescent="0.2">
      <c r="A19" s="990" t="s">
        <v>422</v>
      </c>
      <c r="B19" s="1040" t="s">
        <v>1000</v>
      </c>
      <c r="C19" s="694">
        <v>1</v>
      </c>
      <c r="D19" s="695" t="s">
        <v>191</v>
      </c>
      <c r="E19" s="696">
        <v>41</v>
      </c>
      <c r="F19" s="696">
        <v>1</v>
      </c>
      <c r="G19" s="967">
        <f>H18</f>
        <v>120370.19</v>
      </c>
      <c r="H19" s="968">
        <v>122206.62</v>
      </c>
      <c r="I19" s="490">
        <f t="shared" si="0"/>
        <v>0.35</v>
      </c>
      <c r="J19" s="491">
        <f t="shared" si="1"/>
        <v>1836</v>
      </c>
      <c r="K19" s="481"/>
      <c r="L19" s="802"/>
      <c r="M19" s="802"/>
      <c r="N19" s="802"/>
      <c r="O19" s="802"/>
      <c r="P19" s="692">
        <f>$I19*2-ROUND((36.3+53.9+74.8)/5280,2)</f>
        <v>0.66999999999999993</v>
      </c>
      <c r="Q19" s="484"/>
      <c r="R19" s="691">
        <f>I19-ROUND((56.8+42.1+31.4)/5280,2)</f>
        <v>0.32999999999999996</v>
      </c>
      <c r="S19" s="511"/>
      <c r="T19" s="699">
        <f>11</f>
        <v>11</v>
      </c>
      <c r="U19" s="499"/>
      <c r="V19" s="433"/>
      <c r="W19" s="511"/>
      <c r="X19" s="708">
        <v>1</v>
      </c>
      <c r="Y19" s="485"/>
      <c r="Z19" s="485"/>
      <c r="AA19" s="485"/>
      <c r="AB19" s="485"/>
      <c r="AC19" s="517"/>
      <c r="AD19" s="511"/>
      <c r="AE19" s="514"/>
      <c r="AF19" s="483"/>
      <c r="AG19" s="485"/>
      <c r="AH19" s="485"/>
      <c r="AI19" s="485"/>
      <c r="AJ19" s="485"/>
      <c r="AK19" s="485"/>
      <c r="AL19" s="485"/>
      <c r="AM19" s="485"/>
      <c r="AN19" s="502"/>
    </row>
    <row r="20" spans="1:40" ht="9.9499999999999993" customHeight="1" x14ac:dyDescent="0.2">
      <c r="B20" s="1014"/>
      <c r="C20" s="483"/>
      <c r="D20" s="480"/>
      <c r="E20" s="485"/>
      <c r="F20" s="485"/>
      <c r="G20" s="488"/>
      <c r="H20" s="489"/>
      <c r="I20" s="709"/>
      <c r="J20" s="710"/>
      <c r="K20" s="481"/>
      <c r="L20" s="802"/>
      <c r="M20" s="802"/>
      <c r="N20" s="802"/>
      <c r="O20" s="802"/>
      <c r="P20" s="692"/>
      <c r="Q20" s="484"/>
      <c r="R20" s="691"/>
      <c r="S20" s="511"/>
      <c r="T20" s="699"/>
      <c r="U20" s="499"/>
      <c r="V20" s="433"/>
      <c r="W20" s="511"/>
      <c r="X20" s="708"/>
      <c r="Y20" s="485"/>
      <c r="Z20" s="485"/>
      <c r="AA20" s="485"/>
      <c r="AB20" s="485"/>
      <c r="AC20" s="517"/>
      <c r="AD20" s="511"/>
      <c r="AE20" s="514"/>
      <c r="AF20" s="483"/>
      <c r="AG20" s="485"/>
      <c r="AH20" s="485"/>
      <c r="AI20" s="485"/>
      <c r="AJ20" s="485"/>
      <c r="AK20" s="485"/>
      <c r="AL20" s="485"/>
      <c r="AM20" s="485"/>
      <c r="AN20" s="502"/>
    </row>
    <row r="21" spans="1:40" ht="9.75" customHeight="1" x14ac:dyDescent="0.2">
      <c r="B21" s="1014" t="s">
        <v>1001</v>
      </c>
      <c r="C21" s="694">
        <v>1</v>
      </c>
      <c r="D21" s="695" t="s">
        <v>191</v>
      </c>
      <c r="E21" s="696">
        <v>41</v>
      </c>
      <c r="F21" s="696">
        <v>1</v>
      </c>
      <c r="G21" s="967">
        <v>122254.46</v>
      </c>
      <c r="H21" s="968">
        <v>123057.69</v>
      </c>
      <c r="I21" s="490">
        <f t="shared" si="0"/>
        <v>0.15</v>
      </c>
      <c r="J21" s="491">
        <f t="shared" si="1"/>
        <v>803</v>
      </c>
      <c r="K21" s="481"/>
      <c r="L21" s="802"/>
      <c r="M21" s="802"/>
      <c r="N21" s="802"/>
      <c r="O21" s="802"/>
      <c r="P21" s="692">
        <f>$I21*2-ROUND((98.2+58.1)/5280,2)</f>
        <v>0.27</v>
      </c>
      <c r="Q21" s="484"/>
      <c r="R21" s="691">
        <f>I21-ROUND((81.5+52.9)/5280,2)</f>
        <v>0.12</v>
      </c>
      <c r="S21" s="511"/>
      <c r="T21" s="699">
        <f>11</f>
        <v>11</v>
      </c>
      <c r="U21" s="499"/>
      <c r="V21" s="433"/>
      <c r="W21" s="511"/>
      <c r="X21" s="708">
        <v>1</v>
      </c>
      <c r="Y21" s="485"/>
      <c r="Z21" s="485"/>
      <c r="AA21" s="485"/>
      <c r="AB21" s="485"/>
      <c r="AC21" s="517"/>
      <c r="AD21" s="511"/>
      <c r="AE21" s="514"/>
      <c r="AF21" s="483"/>
      <c r="AG21" s="485"/>
      <c r="AH21" s="485"/>
      <c r="AI21" s="485"/>
      <c r="AJ21" s="485"/>
      <c r="AK21" s="485"/>
      <c r="AL21" s="485"/>
      <c r="AM21" s="485"/>
      <c r="AN21" s="502"/>
    </row>
    <row r="22" spans="1:40" ht="9.9499999999999993" customHeight="1" x14ac:dyDescent="0.2">
      <c r="B22" s="1014" t="s">
        <v>1002</v>
      </c>
      <c r="C22" s="694">
        <v>1</v>
      </c>
      <c r="D22" s="695" t="s">
        <v>191</v>
      </c>
      <c r="E22" s="696">
        <v>41</v>
      </c>
      <c r="F22" s="696">
        <v>1</v>
      </c>
      <c r="G22" s="967">
        <f>H21</f>
        <v>123057.69</v>
      </c>
      <c r="H22" s="968">
        <v>125098.82</v>
      </c>
      <c r="I22" s="490">
        <f t="shared" si="0"/>
        <v>0.39</v>
      </c>
      <c r="J22" s="491">
        <f t="shared" si="1"/>
        <v>2041</v>
      </c>
      <c r="K22" s="481"/>
      <c r="L22" s="802"/>
      <c r="M22" s="802"/>
      <c r="N22" s="802"/>
      <c r="O22" s="802"/>
      <c r="P22" s="692">
        <f>ROUND((31.6+65.9)/5280, 2)</f>
        <v>0.02</v>
      </c>
      <c r="Q22" s="484"/>
      <c r="R22" s="691">
        <f>I22-ROUND((56.3+70.6+86)/5280,2)</f>
        <v>0.35000000000000003</v>
      </c>
      <c r="S22" s="511"/>
      <c r="T22" s="699">
        <f>18*2</f>
        <v>36</v>
      </c>
      <c r="U22" s="809">
        <f>ROUND(36.3+37.3+36.4+37+175.1+41.7+38.2+43.7+36+177.9,0)</f>
        <v>660</v>
      </c>
      <c r="V22" s="433"/>
      <c r="W22" s="511"/>
      <c r="X22" s="511"/>
      <c r="Y22" s="485"/>
      <c r="Z22" s="485"/>
      <c r="AA22" s="485"/>
      <c r="AB22" s="485"/>
      <c r="AC22" s="517"/>
      <c r="AD22" s="511"/>
      <c r="AE22" s="514"/>
      <c r="AF22" s="483"/>
      <c r="AG22" s="485"/>
      <c r="AH22" s="485"/>
      <c r="AI22" s="485"/>
      <c r="AJ22" s="485"/>
      <c r="AK22" s="485"/>
      <c r="AL22" s="485"/>
      <c r="AM22" s="485"/>
      <c r="AN22" s="502"/>
    </row>
    <row r="23" spans="1:40" ht="9.9499999999999993" customHeight="1" x14ac:dyDescent="0.2">
      <c r="A23" s="990" t="s">
        <v>425</v>
      </c>
      <c r="B23" s="991" t="str">
        <f>VLOOKUP(A23,'Sheet Mgr'!$B$2:$I$58,8,0)</f>
        <v>P.34</v>
      </c>
      <c r="C23" s="694">
        <v>1</v>
      </c>
      <c r="D23" s="695" t="s">
        <v>191</v>
      </c>
      <c r="E23" s="696">
        <v>41</v>
      </c>
      <c r="F23" s="696">
        <v>1</v>
      </c>
      <c r="G23" s="965">
        <f>H22</f>
        <v>125098.82</v>
      </c>
      <c r="H23" s="966">
        <v>125220.32</v>
      </c>
      <c r="I23" s="490">
        <f t="shared" si="0"/>
        <v>0.02</v>
      </c>
      <c r="J23" s="491">
        <f t="shared" si="1"/>
        <v>122</v>
      </c>
      <c r="K23" s="481"/>
      <c r="L23" s="802"/>
      <c r="M23" s="802"/>
      <c r="N23" s="802"/>
      <c r="O23" s="802"/>
      <c r="P23" s="481"/>
      <c r="Q23" s="484"/>
      <c r="R23" s="484"/>
      <c r="S23" s="511"/>
      <c r="T23" s="433"/>
      <c r="U23" s="499"/>
      <c r="V23" s="433"/>
      <c r="W23" s="511"/>
      <c r="X23" s="511"/>
      <c r="Y23" s="485"/>
      <c r="Z23" s="485"/>
      <c r="AA23" s="485"/>
      <c r="AB23" s="485"/>
      <c r="AC23" s="517"/>
      <c r="AD23" s="511"/>
      <c r="AE23" s="514"/>
      <c r="AF23" s="692">
        <f>I23*2</f>
        <v>0.04</v>
      </c>
      <c r="AG23" s="691">
        <f>I23</f>
        <v>0.02</v>
      </c>
      <c r="AH23" s="485"/>
      <c r="AI23" s="485"/>
      <c r="AJ23" s="485"/>
      <c r="AK23" s="485"/>
      <c r="AL23" s="485"/>
      <c r="AM23" s="485"/>
      <c r="AN23" s="502"/>
    </row>
    <row r="24" spans="1:40" ht="9.9499999999999993" customHeight="1" x14ac:dyDescent="0.2">
      <c r="B24" s="1014" t="s">
        <v>1003</v>
      </c>
      <c r="C24" s="694">
        <v>1</v>
      </c>
      <c r="D24" s="695" t="s">
        <v>191</v>
      </c>
      <c r="E24" s="696">
        <v>41</v>
      </c>
      <c r="F24" s="696">
        <v>1</v>
      </c>
      <c r="G24" s="967">
        <f>H23</f>
        <v>125220.32</v>
      </c>
      <c r="H24" s="968">
        <v>129079.09</v>
      </c>
      <c r="I24" s="490">
        <f t="shared" si="0"/>
        <v>0.73</v>
      </c>
      <c r="J24" s="491">
        <f t="shared" si="1"/>
        <v>3859</v>
      </c>
      <c r="K24" s="481"/>
      <c r="L24" s="802"/>
      <c r="M24" s="802"/>
      <c r="N24" s="802"/>
      <c r="O24" s="802"/>
      <c r="P24" s="692">
        <f>$I24*2</f>
        <v>1.46</v>
      </c>
      <c r="Q24" s="484"/>
      <c r="R24" s="691">
        <f>I24-ROUND(47.4/5280,2)</f>
        <v>0.72</v>
      </c>
      <c r="S24" s="511"/>
      <c r="T24" s="433"/>
      <c r="U24" s="499"/>
      <c r="V24" s="433"/>
      <c r="W24" s="511"/>
      <c r="X24" s="511"/>
      <c r="Y24" s="485"/>
      <c r="Z24" s="485"/>
      <c r="AA24" s="485"/>
      <c r="AB24" s="485"/>
      <c r="AC24" s="517"/>
      <c r="AD24" s="511"/>
      <c r="AE24" s="514"/>
      <c r="AF24" s="483"/>
      <c r="AG24" s="485"/>
      <c r="AH24" s="485"/>
      <c r="AI24" s="485"/>
      <c r="AJ24" s="485"/>
      <c r="AK24" s="485"/>
      <c r="AL24" s="485"/>
      <c r="AM24" s="485"/>
      <c r="AN24" s="502"/>
    </row>
    <row r="25" spans="1:40" ht="9.9499999999999993" customHeight="1" x14ac:dyDescent="0.2">
      <c r="B25" s="1014"/>
      <c r="C25" s="483"/>
      <c r="D25" s="480"/>
      <c r="E25" s="485"/>
      <c r="F25" s="485"/>
      <c r="G25" s="704"/>
      <c r="H25" s="705"/>
      <c r="I25" s="490"/>
      <c r="J25" s="491"/>
      <c r="K25" s="481"/>
      <c r="L25" s="802"/>
      <c r="M25" s="802"/>
      <c r="N25" s="802"/>
      <c r="O25" s="802"/>
      <c r="P25" s="481"/>
      <c r="Q25" s="484"/>
      <c r="R25" s="484"/>
      <c r="S25" s="511"/>
      <c r="T25" s="433"/>
      <c r="U25" s="499"/>
      <c r="V25" s="433"/>
      <c r="W25" s="511"/>
      <c r="X25" s="511"/>
      <c r="Y25" s="485"/>
      <c r="Z25" s="485"/>
      <c r="AA25" s="485"/>
      <c r="AB25" s="485"/>
      <c r="AC25" s="517"/>
      <c r="AD25" s="511"/>
      <c r="AE25" s="514"/>
      <c r="AF25" s="483"/>
      <c r="AG25" s="485"/>
      <c r="AH25" s="485"/>
      <c r="AI25" s="485"/>
      <c r="AJ25" s="485"/>
      <c r="AK25" s="485"/>
      <c r="AL25" s="485"/>
      <c r="AM25" s="485"/>
      <c r="AN25" s="502"/>
    </row>
    <row r="26" spans="1:40" ht="9.9499999999999993" customHeight="1" x14ac:dyDescent="0.2">
      <c r="B26" s="1014"/>
      <c r="C26" s="483"/>
      <c r="D26" s="480"/>
      <c r="E26" s="485"/>
      <c r="F26" s="485"/>
      <c r="G26" s="704"/>
      <c r="H26" s="705"/>
      <c r="I26" s="490"/>
      <c r="J26" s="491"/>
      <c r="K26" s="481"/>
      <c r="L26" s="802"/>
      <c r="M26" s="511"/>
      <c r="N26" s="511"/>
      <c r="O26" s="511"/>
      <c r="P26" s="481"/>
      <c r="Q26" s="484"/>
      <c r="R26" s="484"/>
      <c r="S26" s="511"/>
      <c r="T26" s="433"/>
      <c r="U26" s="499"/>
      <c r="V26" s="433"/>
      <c r="W26" s="511"/>
      <c r="X26" s="511"/>
      <c r="Y26" s="485"/>
      <c r="Z26" s="485"/>
      <c r="AA26" s="485"/>
      <c r="AB26" s="485"/>
      <c r="AC26" s="517"/>
      <c r="AD26" s="511"/>
      <c r="AE26" s="514"/>
      <c r="AF26" s="483"/>
      <c r="AG26" s="485"/>
      <c r="AH26" s="485"/>
      <c r="AI26" s="485"/>
      <c r="AJ26" s="485"/>
      <c r="AK26" s="485"/>
      <c r="AL26" s="485"/>
      <c r="AM26" s="485"/>
      <c r="AN26" s="502"/>
    </row>
    <row r="27" spans="1:40" ht="9.9499999999999993" customHeight="1" x14ac:dyDescent="0.2">
      <c r="B27" s="1014" t="s">
        <v>875</v>
      </c>
      <c r="C27" s="694">
        <v>2</v>
      </c>
      <c r="D27" s="695" t="s">
        <v>191</v>
      </c>
      <c r="E27" s="696">
        <v>729</v>
      </c>
      <c r="F27" s="696">
        <v>2</v>
      </c>
      <c r="G27" s="967">
        <v>51055.9</v>
      </c>
      <c r="H27" s="968">
        <v>52002</v>
      </c>
      <c r="I27" s="490">
        <f t="shared" si="0"/>
        <v>0.18</v>
      </c>
      <c r="J27" s="491">
        <f t="shared" si="1"/>
        <v>946</v>
      </c>
      <c r="K27" s="692">
        <f>$I27*2-ROUND((54.5+9.1+11.2)/5280,2)</f>
        <v>0.35</v>
      </c>
      <c r="L27" s="803">
        <f>$I27-ROUND((49+70.2+14.5)/5280,2)</f>
        <v>0.15</v>
      </c>
      <c r="M27" s="707">
        <v>13</v>
      </c>
      <c r="N27" s="707">
        <v>75</v>
      </c>
      <c r="O27" s="707"/>
      <c r="P27" s="692"/>
      <c r="Q27" s="484"/>
      <c r="R27" s="691"/>
      <c r="S27" s="511"/>
      <c r="T27" s="699">
        <v>13</v>
      </c>
      <c r="U27" s="809">
        <v>75</v>
      </c>
      <c r="V27" s="433"/>
      <c r="W27" s="511"/>
      <c r="X27" s="511"/>
      <c r="Y27" s="485"/>
      <c r="Z27" s="485"/>
      <c r="AA27" s="485"/>
      <c r="AB27" s="485"/>
      <c r="AC27" s="517"/>
      <c r="AD27" s="511"/>
      <c r="AE27" s="514"/>
      <c r="AF27" s="483"/>
      <c r="AG27" s="485"/>
      <c r="AH27" s="485"/>
      <c r="AI27" s="485"/>
      <c r="AJ27" s="485"/>
      <c r="AK27" s="485"/>
      <c r="AL27" s="485"/>
      <c r="AM27" s="485"/>
      <c r="AN27" s="502"/>
    </row>
    <row r="28" spans="1:40" ht="9.9499999999999993" customHeight="1" x14ac:dyDescent="0.2">
      <c r="A28" s="990" t="s">
        <v>433</v>
      </c>
      <c r="B28" s="991" t="str">
        <f>VLOOKUP(A28,'Sheet Mgr'!$B$2:$I$58,8,0)</f>
        <v>P.40</v>
      </c>
      <c r="C28" s="694">
        <v>2</v>
      </c>
      <c r="D28" s="695" t="s">
        <v>191</v>
      </c>
      <c r="E28" s="696">
        <v>729</v>
      </c>
      <c r="F28" s="696">
        <v>2</v>
      </c>
      <c r="G28" s="965">
        <v>53699.76</v>
      </c>
      <c r="H28" s="966">
        <v>54416.52</v>
      </c>
      <c r="I28" s="490">
        <f t="shared" si="0"/>
        <v>0.14000000000000001</v>
      </c>
      <c r="J28" s="491">
        <f t="shared" si="1"/>
        <v>717</v>
      </c>
      <c r="K28" s="481"/>
      <c r="L28" s="803">
        <f>$I28-ROUND((17.8+25.1+37.2)/5280,2)</f>
        <v>0.12000000000000001</v>
      </c>
      <c r="M28" s="707">
        <v>34</v>
      </c>
      <c r="N28" s="707">
        <v>85</v>
      </c>
      <c r="O28" s="707">
        <v>1</v>
      </c>
      <c r="P28" s="481"/>
      <c r="Q28" s="484"/>
      <c r="R28" s="691"/>
      <c r="S28" s="511"/>
      <c r="T28" s="699">
        <v>34</v>
      </c>
      <c r="U28" s="809">
        <v>85</v>
      </c>
      <c r="V28" s="433"/>
      <c r="W28" s="511"/>
      <c r="X28" s="708">
        <v>1</v>
      </c>
      <c r="Y28" s="485"/>
      <c r="Z28" s="485"/>
      <c r="AA28" s="485"/>
      <c r="AB28" s="485"/>
      <c r="AC28" s="517"/>
      <c r="AD28" s="511"/>
      <c r="AE28" s="514"/>
      <c r="AF28" s="483"/>
      <c r="AG28" s="485"/>
      <c r="AH28" s="485"/>
      <c r="AI28" s="485"/>
      <c r="AJ28" s="485"/>
      <c r="AK28" s="485"/>
      <c r="AL28" s="485"/>
      <c r="AM28" s="485"/>
      <c r="AN28" s="502"/>
    </row>
    <row r="29" spans="1:40" ht="9.9499999999999993" customHeight="1" x14ac:dyDescent="0.2">
      <c r="B29" s="1014" t="s">
        <v>1004</v>
      </c>
      <c r="C29" s="694">
        <v>2</v>
      </c>
      <c r="D29" s="695" t="s">
        <v>191</v>
      </c>
      <c r="E29" s="696">
        <v>729</v>
      </c>
      <c r="F29" s="696">
        <v>2</v>
      </c>
      <c r="G29" s="967">
        <v>54459.4</v>
      </c>
      <c r="H29" s="968">
        <v>55506.1</v>
      </c>
      <c r="I29" s="490">
        <f t="shared" si="0"/>
        <v>0.2</v>
      </c>
      <c r="J29" s="491">
        <f t="shared" si="1"/>
        <v>1047</v>
      </c>
      <c r="K29" s="692">
        <f>$I29*2-ROUND((215+38.4+42)/5280,2)</f>
        <v>0.34</v>
      </c>
      <c r="L29" s="803">
        <f>$I29-ROUND((49.9+35+23.4+35.5)/5280,2)</f>
        <v>0.17</v>
      </c>
      <c r="M29" s="707">
        <v>10</v>
      </c>
      <c r="N29" s="707"/>
      <c r="O29" s="707">
        <v>1</v>
      </c>
      <c r="P29" s="692"/>
      <c r="Q29" s="484"/>
      <c r="R29" s="691"/>
      <c r="S29" s="511"/>
      <c r="T29" s="699">
        <v>10</v>
      </c>
      <c r="U29" s="499"/>
      <c r="V29" s="433"/>
      <c r="W29" s="511"/>
      <c r="X29" s="708">
        <v>1</v>
      </c>
      <c r="Y29" s="485"/>
      <c r="Z29" s="485"/>
      <c r="AA29" s="485"/>
      <c r="AB29" s="485"/>
      <c r="AC29" s="517"/>
      <c r="AD29" s="511"/>
      <c r="AE29" s="514"/>
      <c r="AF29" s="483"/>
      <c r="AG29" s="485"/>
      <c r="AH29" s="485"/>
      <c r="AI29" s="485"/>
      <c r="AJ29" s="485"/>
      <c r="AK29" s="485"/>
      <c r="AL29" s="485"/>
      <c r="AM29" s="485"/>
      <c r="AN29" s="502"/>
    </row>
    <row r="30" spans="1:40" ht="9.9499999999999993" customHeight="1" x14ac:dyDescent="0.2">
      <c r="B30" s="1014"/>
      <c r="C30" s="483"/>
      <c r="D30" s="480"/>
      <c r="E30" s="485"/>
      <c r="F30" s="485"/>
      <c r="G30" s="704"/>
      <c r="H30" s="705"/>
      <c r="I30" s="490"/>
      <c r="J30" s="491"/>
      <c r="K30" s="481"/>
      <c r="L30" s="804"/>
      <c r="M30" s="517"/>
      <c r="N30" s="517"/>
      <c r="O30" s="517"/>
      <c r="P30" s="481"/>
      <c r="Q30" s="484"/>
      <c r="R30" s="484"/>
      <c r="S30" s="511"/>
      <c r="T30" s="433"/>
      <c r="U30" s="499"/>
      <c r="V30" s="433"/>
      <c r="W30" s="511"/>
      <c r="X30" s="511"/>
      <c r="Y30" s="485"/>
      <c r="Z30" s="485"/>
      <c r="AA30" s="485"/>
      <c r="AB30" s="485"/>
      <c r="AC30" s="517"/>
      <c r="AD30" s="511"/>
      <c r="AE30" s="514"/>
      <c r="AF30" s="483"/>
      <c r="AG30" s="485"/>
      <c r="AH30" s="485"/>
      <c r="AI30" s="485"/>
      <c r="AJ30" s="485"/>
      <c r="AK30" s="485"/>
      <c r="AL30" s="485"/>
      <c r="AM30" s="485"/>
      <c r="AN30" s="502"/>
    </row>
    <row r="31" spans="1:40" ht="9.9499999999999993" customHeight="1" x14ac:dyDescent="0.2">
      <c r="B31" s="1014"/>
      <c r="C31" s="483"/>
      <c r="D31" s="480"/>
      <c r="E31" s="485"/>
      <c r="F31" s="485"/>
      <c r="G31" s="704"/>
      <c r="H31" s="705"/>
      <c r="I31" s="490"/>
      <c r="J31" s="491"/>
      <c r="K31" s="481"/>
      <c r="L31" s="804"/>
      <c r="M31" s="804"/>
      <c r="N31" s="804"/>
      <c r="O31" s="804"/>
      <c r="P31" s="481"/>
      <c r="Q31" s="484"/>
      <c r="R31" s="484"/>
      <c r="S31" s="511"/>
      <c r="T31" s="433"/>
      <c r="U31" s="499"/>
      <c r="V31" s="433"/>
      <c r="W31" s="511"/>
      <c r="X31" s="511"/>
      <c r="Y31" s="485"/>
      <c r="Z31" s="485"/>
      <c r="AA31" s="485"/>
      <c r="AB31" s="485"/>
      <c r="AC31" s="517"/>
      <c r="AD31" s="511"/>
      <c r="AE31" s="514"/>
      <c r="AF31" s="483"/>
      <c r="AG31" s="485"/>
      <c r="AH31" s="485"/>
      <c r="AI31" s="485"/>
      <c r="AJ31" s="485"/>
      <c r="AK31" s="485"/>
      <c r="AL31" s="485"/>
      <c r="AM31" s="485"/>
      <c r="AN31" s="502"/>
    </row>
    <row r="32" spans="1:40" ht="9.9499999999999993" customHeight="1" x14ac:dyDescent="0.2">
      <c r="B32" s="1014" t="s">
        <v>1005</v>
      </c>
      <c r="C32" s="694">
        <v>3</v>
      </c>
      <c r="D32" s="695" t="s">
        <v>191</v>
      </c>
      <c r="E32" s="696">
        <v>734</v>
      </c>
      <c r="F32" s="696">
        <v>1</v>
      </c>
      <c r="G32" s="967">
        <v>23396.16</v>
      </c>
      <c r="H32" s="968">
        <v>26455.86</v>
      </c>
      <c r="I32" s="490">
        <f>ROUND(J32/5280,2)</f>
        <v>0.57999999999999996</v>
      </c>
      <c r="J32" s="491">
        <f>ROUND(H32-G32,0)</f>
        <v>3060</v>
      </c>
      <c r="K32" s="692">
        <f>$I32*2-ROUND((52.2+44.4+51.9+63.6)/5280,2)</f>
        <v>1.1199999999999999</v>
      </c>
      <c r="L32" s="803">
        <f>$I32-ROUND((59.4+38+45)/5280,2)</f>
        <v>0.54999999999999993</v>
      </c>
      <c r="M32" s="803"/>
      <c r="N32" s="803"/>
      <c r="O32" s="803"/>
      <c r="P32" s="692"/>
      <c r="Q32" s="484"/>
      <c r="R32" s="691"/>
      <c r="S32" s="511"/>
      <c r="T32" s="433"/>
      <c r="U32" s="499"/>
      <c r="V32" s="433"/>
      <c r="W32" s="511"/>
      <c r="X32" s="511"/>
      <c r="Y32" s="485"/>
      <c r="Z32" s="485"/>
      <c r="AA32" s="485"/>
      <c r="AB32" s="485"/>
      <c r="AC32" s="517"/>
      <c r="AD32" s="511"/>
      <c r="AE32" s="514"/>
      <c r="AF32" s="483"/>
      <c r="AG32" s="485"/>
      <c r="AH32" s="485"/>
      <c r="AI32" s="485"/>
      <c r="AJ32" s="485"/>
      <c r="AK32" s="485"/>
      <c r="AL32" s="485"/>
      <c r="AM32" s="485"/>
      <c r="AN32" s="502"/>
    </row>
    <row r="33" spans="1:40" ht="9.9499999999999993" customHeight="1" x14ac:dyDescent="0.2">
      <c r="A33" s="990" t="s">
        <v>438</v>
      </c>
      <c r="B33" s="991" t="str">
        <f>VLOOKUP(A33,'Sheet Mgr'!$B$2:$I$58,8,0)</f>
        <v>P.45</v>
      </c>
      <c r="C33" s="694">
        <v>3</v>
      </c>
      <c r="D33" s="695" t="s">
        <v>191</v>
      </c>
      <c r="E33" s="696">
        <v>734</v>
      </c>
      <c r="F33" s="696">
        <v>1</v>
      </c>
      <c r="G33" s="965">
        <f>H32</f>
        <v>26455.86</v>
      </c>
      <c r="H33" s="966">
        <v>26815.82</v>
      </c>
      <c r="I33" s="490">
        <f>ROUND(J33/5280,2)</f>
        <v>7.0000000000000007E-2</v>
      </c>
      <c r="J33" s="491">
        <f>ROUND(H33-G33,0)</f>
        <v>360</v>
      </c>
      <c r="K33" s="692">
        <f>$I33-ROUND(40/5280,2)</f>
        <v>6.0000000000000005E-2</v>
      </c>
      <c r="L33" s="803">
        <f>$I33</f>
        <v>7.0000000000000007E-2</v>
      </c>
      <c r="M33" s="803"/>
      <c r="N33" s="803"/>
      <c r="O33" s="803"/>
      <c r="P33" s="692"/>
      <c r="Q33" s="484"/>
      <c r="R33" s="691"/>
      <c r="S33" s="511"/>
      <c r="T33" s="433"/>
      <c r="U33" s="499"/>
      <c r="V33" s="433"/>
      <c r="W33" s="511"/>
      <c r="X33" s="511"/>
      <c r="Y33" s="485"/>
      <c r="Z33" s="485"/>
      <c r="AA33" s="485"/>
      <c r="AB33" s="485"/>
      <c r="AC33" s="517"/>
      <c r="AD33" s="511"/>
      <c r="AE33" s="514"/>
      <c r="AF33" s="483"/>
      <c r="AG33" s="485"/>
      <c r="AH33" s="485"/>
      <c r="AI33" s="485"/>
      <c r="AJ33" s="485"/>
      <c r="AK33" s="485"/>
      <c r="AL33" s="485"/>
      <c r="AM33" s="485"/>
      <c r="AN33" s="502"/>
    </row>
    <row r="34" spans="1:40" ht="9.9499999999999993" customHeight="1" x14ac:dyDescent="0.2">
      <c r="A34" s="990" t="s">
        <v>438</v>
      </c>
      <c r="B34" s="991" t="str">
        <f>VLOOKUP(A34,'Sheet Mgr'!$B$2:$I$58,8,0)</f>
        <v>P.45</v>
      </c>
      <c r="C34" s="694">
        <v>3</v>
      </c>
      <c r="D34" s="695" t="s">
        <v>191</v>
      </c>
      <c r="E34" s="696">
        <v>734</v>
      </c>
      <c r="F34" s="696">
        <v>1</v>
      </c>
      <c r="G34" s="965">
        <f>H33</f>
        <v>26815.82</v>
      </c>
      <c r="H34" s="966">
        <v>26951.34</v>
      </c>
      <c r="I34" s="490">
        <f>ROUND(J34/5280,2)</f>
        <v>0.03</v>
      </c>
      <c r="J34" s="491">
        <f>ROUND(H34-G34,0)</f>
        <v>136</v>
      </c>
      <c r="K34" s="481"/>
      <c r="L34" s="803">
        <f>$I34</f>
        <v>0.03</v>
      </c>
      <c r="M34" s="803"/>
      <c r="N34" s="803"/>
      <c r="O34" s="803"/>
      <c r="P34" s="481"/>
      <c r="Q34" s="484"/>
      <c r="R34" s="691"/>
      <c r="S34" s="511"/>
      <c r="T34" s="433"/>
      <c r="U34" s="499"/>
      <c r="V34" s="433"/>
      <c r="W34" s="511"/>
      <c r="X34" s="511"/>
      <c r="Y34" s="485"/>
      <c r="Z34" s="485"/>
      <c r="AA34" s="485"/>
      <c r="AB34" s="485"/>
      <c r="AC34" s="517"/>
      <c r="AD34" s="511"/>
      <c r="AE34" s="514"/>
      <c r="AF34" s="483"/>
      <c r="AG34" s="484"/>
      <c r="AH34" s="485"/>
      <c r="AI34" s="485"/>
      <c r="AJ34" s="485"/>
      <c r="AK34" s="485"/>
      <c r="AL34" s="485"/>
      <c r="AM34" s="485"/>
      <c r="AN34" s="502"/>
    </row>
    <row r="35" spans="1:40" ht="9.9499999999999993" customHeight="1" x14ac:dyDescent="0.2">
      <c r="B35" s="1014" t="s">
        <v>1006</v>
      </c>
      <c r="C35" s="694">
        <v>3</v>
      </c>
      <c r="D35" s="695" t="s">
        <v>191</v>
      </c>
      <c r="E35" s="696">
        <v>734</v>
      </c>
      <c r="F35" s="696">
        <v>1</v>
      </c>
      <c r="G35" s="967">
        <f>H34</f>
        <v>26951.34</v>
      </c>
      <c r="H35" s="968">
        <v>27546.55</v>
      </c>
      <c r="I35" s="490">
        <f t="shared" si="0"/>
        <v>0.11</v>
      </c>
      <c r="J35" s="491">
        <f t="shared" si="1"/>
        <v>595</v>
      </c>
      <c r="K35" s="481"/>
      <c r="L35" s="803">
        <f>$I35-ROUND((19.8+19.9)/5280,2)</f>
        <v>0.1</v>
      </c>
      <c r="M35" s="707">
        <v>18</v>
      </c>
      <c r="N35" s="707">
        <v>84</v>
      </c>
      <c r="O35" s="803"/>
      <c r="P35" s="481"/>
      <c r="Q35" s="484"/>
      <c r="R35" s="691"/>
      <c r="S35" s="511"/>
      <c r="T35" s="699">
        <v>18</v>
      </c>
      <c r="U35" s="809">
        <v>84</v>
      </c>
      <c r="V35" s="433"/>
      <c r="W35" s="511"/>
      <c r="X35" s="511"/>
      <c r="Y35" s="485"/>
      <c r="Z35" s="485"/>
      <c r="AA35" s="485"/>
      <c r="AB35" s="485"/>
      <c r="AC35" s="517"/>
      <c r="AD35" s="511"/>
      <c r="AE35" s="514"/>
      <c r="AF35" s="483"/>
      <c r="AG35" s="485"/>
      <c r="AH35" s="485"/>
      <c r="AI35" s="485"/>
      <c r="AJ35" s="485"/>
      <c r="AK35" s="485"/>
      <c r="AL35" s="485"/>
      <c r="AM35" s="485"/>
      <c r="AN35" s="502"/>
    </row>
    <row r="36" spans="1:40" ht="9.9499999999999993" customHeight="1" x14ac:dyDescent="0.2">
      <c r="B36" s="1014"/>
      <c r="C36" s="483"/>
      <c r="D36" s="480"/>
      <c r="E36" s="485"/>
      <c r="F36" s="485"/>
      <c r="G36" s="488"/>
      <c r="H36" s="489"/>
      <c r="I36" s="490"/>
      <c r="J36" s="491"/>
      <c r="K36" s="481"/>
      <c r="L36" s="802"/>
      <c r="M36" s="802"/>
      <c r="N36" s="802"/>
      <c r="O36" s="802"/>
      <c r="P36" s="481"/>
      <c r="Q36" s="484"/>
      <c r="R36" s="484"/>
      <c r="S36" s="511"/>
      <c r="T36" s="433"/>
      <c r="U36" s="499"/>
      <c r="V36" s="433"/>
      <c r="W36" s="511"/>
      <c r="X36" s="511"/>
      <c r="Y36" s="485"/>
      <c r="Z36" s="485"/>
      <c r="AA36" s="485"/>
      <c r="AB36" s="485"/>
      <c r="AC36" s="517"/>
      <c r="AD36" s="511"/>
      <c r="AE36" s="514"/>
      <c r="AF36" s="483"/>
      <c r="AG36" s="485"/>
      <c r="AH36" s="485"/>
      <c r="AI36" s="485"/>
      <c r="AJ36" s="485"/>
      <c r="AK36" s="485"/>
      <c r="AL36" s="485"/>
      <c r="AM36" s="485"/>
      <c r="AN36" s="502"/>
    </row>
    <row r="37" spans="1:40" ht="21" customHeight="1" thickBot="1" x14ac:dyDescent="0.25">
      <c r="B37" s="1014"/>
      <c r="C37" s="1558" t="s">
        <v>298</v>
      </c>
      <c r="D37" s="1559"/>
      <c r="E37" s="1559"/>
      <c r="F37" s="1559"/>
      <c r="G37" s="1559"/>
      <c r="H37" s="1560"/>
      <c r="I37" s="1561" t="s">
        <v>299</v>
      </c>
      <c r="J37" s="1562"/>
      <c r="K37" s="702"/>
      <c r="L37" s="805"/>
      <c r="M37" s="805"/>
      <c r="N37" s="805"/>
      <c r="O37" s="805"/>
      <c r="P37" s="702"/>
      <c r="Q37" s="529"/>
      <c r="R37" s="529"/>
      <c r="S37" s="505"/>
      <c r="T37" s="426"/>
      <c r="U37" s="507"/>
      <c r="V37" s="426"/>
      <c r="W37" s="505"/>
      <c r="X37" s="505"/>
      <c r="Y37" s="426"/>
      <c r="Z37" s="426"/>
      <c r="AA37" s="426"/>
      <c r="AB37" s="426"/>
      <c r="AC37" s="505"/>
      <c r="AD37" s="505"/>
      <c r="AE37" s="497"/>
      <c r="AF37" s="506"/>
      <c r="AG37" s="426"/>
      <c r="AH37" s="426"/>
      <c r="AI37" s="426"/>
      <c r="AJ37" s="426"/>
      <c r="AK37" s="426"/>
      <c r="AL37" s="426"/>
      <c r="AM37" s="426"/>
      <c r="AN37" s="497"/>
    </row>
    <row r="38" spans="1:40" ht="9.9499999999999993" hidden="1" customHeight="1" x14ac:dyDescent="0.2">
      <c r="B38" s="1014"/>
      <c r="C38" s="711">
        <f>'GS003 - SIDE'!D12</f>
        <v>1</v>
      </c>
      <c r="D38" s="712" t="str">
        <f>'GS003 - SIDE'!E12</f>
        <v>FAY</v>
      </c>
      <c r="E38" s="712">
        <f>'GS003 - SIDE'!F12</f>
        <v>41</v>
      </c>
      <c r="F38" s="712">
        <f>'GS003 - SIDE'!G12</f>
        <v>1</v>
      </c>
      <c r="G38" s="713"/>
      <c r="H38" s="714"/>
      <c r="I38" s="1563" t="s">
        <v>346</v>
      </c>
      <c r="J38" s="1564"/>
      <c r="K38" s="701"/>
      <c r="L38" s="801"/>
      <c r="M38" s="802"/>
      <c r="N38" s="802"/>
      <c r="O38" s="802"/>
      <c r="P38" s="807"/>
      <c r="Q38" s="430"/>
      <c r="R38" s="508"/>
      <c r="S38" s="511"/>
      <c r="T38" s="433"/>
      <c r="U38" s="499"/>
      <c r="V38" s="433"/>
      <c r="W38" s="511"/>
      <c r="X38" s="511"/>
      <c r="Y38" s="433"/>
      <c r="Z38" s="433"/>
      <c r="AA38" s="433"/>
      <c r="AB38" s="433"/>
      <c r="AC38" s="511"/>
      <c r="AD38" s="511"/>
      <c r="AE38" s="514"/>
      <c r="AF38" s="513"/>
      <c r="AG38" s="433"/>
      <c r="AH38" s="433"/>
      <c r="AI38" s="433"/>
      <c r="AJ38" s="433"/>
      <c r="AK38" s="433"/>
      <c r="AL38" s="433"/>
      <c r="AM38" s="433"/>
      <c r="AN38" s="514"/>
    </row>
    <row r="39" spans="1:40" ht="9.9499999999999993" hidden="1" customHeight="1" x14ac:dyDescent="0.2">
      <c r="B39" s="1014"/>
      <c r="C39" s="694">
        <f>'GS003 - SIDE'!D13</f>
        <v>1</v>
      </c>
      <c r="D39" s="696" t="str">
        <f>'GS003 - SIDE'!E13</f>
        <v>FAY</v>
      </c>
      <c r="E39" s="696">
        <f>'GS003 - SIDE'!F13</f>
        <v>41</v>
      </c>
      <c r="F39" s="696">
        <f>'GS003 - SIDE'!G13</f>
        <v>1</v>
      </c>
      <c r="G39" s="697"/>
      <c r="H39" s="698"/>
      <c r="I39" s="1565" t="s">
        <v>306</v>
      </c>
      <c r="J39" s="1566"/>
      <c r="K39" s="481"/>
      <c r="L39" s="802"/>
      <c r="M39" s="802"/>
      <c r="N39" s="802"/>
      <c r="O39" s="802"/>
      <c r="P39" s="807"/>
      <c r="Q39" s="432"/>
      <c r="R39" s="508"/>
      <c r="S39" s="511"/>
      <c r="T39" s="433"/>
      <c r="U39" s="499"/>
      <c r="V39" s="433"/>
      <c r="W39" s="511"/>
      <c r="X39" s="511"/>
      <c r="Y39" s="485"/>
      <c r="Z39" s="485"/>
      <c r="AA39" s="485"/>
      <c r="AB39" s="485"/>
      <c r="AC39" s="517"/>
      <c r="AD39" s="511"/>
      <c r="AE39" s="514"/>
      <c r="AF39" s="483"/>
      <c r="AG39" s="485"/>
      <c r="AH39" s="485"/>
      <c r="AI39" s="485"/>
      <c r="AJ39" s="485"/>
      <c r="AK39" s="485"/>
      <c r="AL39" s="485"/>
      <c r="AM39" s="485"/>
      <c r="AN39" s="502"/>
    </row>
    <row r="40" spans="1:40" ht="9.9499999999999993" customHeight="1" x14ac:dyDescent="0.2">
      <c r="A40" s="990" t="s">
        <v>422</v>
      </c>
      <c r="B40" s="991" t="str">
        <f>VLOOKUP(A40,'Sheet Mgr'!$B$2:$I$58,8,0)</f>
        <v>P.31</v>
      </c>
      <c r="C40" s="694">
        <f>'GS003 - SIDE'!D14</f>
        <v>1</v>
      </c>
      <c r="D40" s="696" t="str">
        <f>'GS003 - SIDE'!E14</f>
        <v>FAY</v>
      </c>
      <c r="E40" s="696">
        <f>'GS003 - SIDE'!F14</f>
        <v>41</v>
      </c>
      <c r="F40" s="696">
        <f>'GS003 - SIDE'!G14</f>
        <v>1</v>
      </c>
      <c r="G40" s="965">
        <v>122113.58</v>
      </c>
      <c r="H40" s="966">
        <v>122186.07</v>
      </c>
      <c r="I40" s="1565" t="s">
        <v>307</v>
      </c>
      <c r="J40" s="1566"/>
      <c r="K40" s="481"/>
      <c r="L40" s="802"/>
      <c r="M40" s="802"/>
      <c r="N40" s="802"/>
      <c r="O40" s="802"/>
      <c r="P40" s="807"/>
      <c r="Q40" s="432"/>
      <c r="R40" s="508"/>
      <c r="S40" s="511"/>
      <c r="T40" s="433"/>
      <c r="U40" s="809">
        <f>52.5+72.5</f>
        <v>125</v>
      </c>
      <c r="V40" s="433"/>
      <c r="W40" s="511"/>
      <c r="X40" s="511"/>
      <c r="Y40" s="485"/>
      <c r="Z40" s="485"/>
      <c r="AA40" s="485"/>
      <c r="AB40" s="485"/>
      <c r="AC40" s="517"/>
      <c r="AD40" s="511"/>
      <c r="AE40" s="514"/>
      <c r="AF40" s="483"/>
      <c r="AG40" s="485"/>
      <c r="AH40" s="485"/>
      <c r="AI40" s="485"/>
      <c r="AJ40" s="485"/>
      <c r="AK40" s="485"/>
      <c r="AL40" s="485"/>
      <c r="AM40" s="485"/>
      <c r="AN40" s="502"/>
    </row>
    <row r="41" spans="1:40" ht="9.9499999999999993" customHeight="1" x14ac:dyDescent="0.2">
      <c r="A41" s="990" t="s">
        <v>422</v>
      </c>
      <c r="B41" s="991" t="str">
        <f>VLOOKUP(A41,'Sheet Mgr'!$B$2:$I$58,8,0)</f>
        <v>P.31</v>
      </c>
      <c r="C41" s="694">
        <f>'GS003 - SIDE'!D15</f>
        <v>1</v>
      </c>
      <c r="D41" s="696" t="str">
        <f>'GS003 - SIDE'!E15</f>
        <v>FAY</v>
      </c>
      <c r="E41" s="696">
        <f>'GS003 - SIDE'!F15</f>
        <v>41</v>
      </c>
      <c r="F41" s="696">
        <f>'GS003 - SIDE'!G15</f>
        <v>1</v>
      </c>
      <c r="G41" s="965">
        <v>122515.64</v>
      </c>
      <c r="H41" s="966">
        <v>122591.31</v>
      </c>
      <c r="I41" s="1565" t="s">
        <v>308</v>
      </c>
      <c r="J41" s="1566"/>
      <c r="K41" s="481"/>
      <c r="L41" s="802"/>
      <c r="M41" s="802"/>
      <c r="N41" s="802"/>
      <c r="O41" s="802"/>
      <c r="P41" s="807"/>
      <c r="Q41" s="432"/>
      <c r="R41" s="508"/>
      <c r="S41" s="511"/>
      <c r="T41" s="433"/>
      <c r="U41" s="809">
        <f>ROUND(57.8+75.7,0)</f>
        <v>134</v>
      </c>
      <c r="V41" s="433"/>
      <c r="W41" s="511"/>
      <c r="X41" s="511"/>
      <c r="Y41" s="485"/>
      <c r="Z41" s="485"/>
      <c r="AA41" s="485"/>
      <c r="AB41" s="485"/>
      <c r="AC41" s="517"/>
      <c r="AD41" s="511"/>
      <c r="AE41" s="514"/>
      <c r="AF41" s="483"/>
      <c r="AG41" s="485"/>
      <c r="AH41" s="485"/>
      <c r="AI41" s="485"/>
      <c r="AJ41" s="485"/>
      <c r="AK41" s="485"/>
      <c r="AL41" s="485"/>
      <c r="AM41" s="485"/>
      <c r="AN41" s="502"/>
    </row>
    <row r="42" spans="1:40" ht="9.9499999999999993" customHeight="1" x14ac:dyDescent="0.2">
      <c r="A42" s="990" t="s">
        <v>423</v>
      </c>
      <c r="B42" s="991" t="str">
        <f>VLOOKUP(A42,'Sheet Mgr'!$B$2:$I$58,8,0)</f>
        <v>P.32</v>
      </c>
      <c r="C42" s="694">
        <f>'GS003 - SIDE'!D16</f>
        <v>1</v>
      </c>
      <c r="D42" s="696" t="str">
        <f>'GS003 - SIDE'!E16</f>
        <v>FAY</v>
      </c>
      <c r="E42" s="696">
        <f>'GS003 - SIDE'!F16</f>
        <v>41</v>
      </c>
      <c r="F42" s="696">
        <f>'GS003 - SIDE'!G16</f>
        <v>1</v>
      </c>
      <c r="G42" s="965">
        <v>123069.55</v>
      </c>
      <c r="H42" s="966">
        <v>123126.38</v>
      </c>
      <c r="I42" s="1565" t="s">
        <v>309</v>
      </c>
      <c r="J42" s="1566"/>
      <c r="K42" s="481"/>
      <c r="L42" s="802"/>
      <c r="M42" s="802"/>
      <c r="N42" s="802"/>
      <c r="O42" s="802"/>
      <c r="P42" s="807"/>
      <c r="Q42" s="432"/>
      <c r="R42" s="508"/>
      <c r="S42" s="511"/>
      <c r="T42" s="433"/>
      <c r="U42" s="809">
        <f>ROUND(31.3+21.5+23.3+16.2,0)</f>
        <v>92</v>
      </c>
      <c r="V42" s="433"/>
      <c r="W42" s="511"/>
      <c r="X42" s="511"/>
      <c r="Y42" s="485"/>
      <c r="Z42" s="485"/>
      <c r="AA42" s="485"/>
      <c r="AB42" s="485"/>
      <c r="AC42" s="517"/>
      <c r="AD42" s="511"/>
      <c r="AE42" s="514"/>
      <c r="AF42" s="483"/>
      <c r="AG42" s="485"/>
      <c r="AH42" s="485"/>
      <c r="AI42" s="485"/>
      <c r="AJ42" s="485"/>
      <c r="AK42" s="485"/>
      <c r="AL42" s="485"/>
      <c r="AM42" s="485"/>
      <c r="AN42" s="502"/>
    </row>
    <row r="43" spans="1:40" ht="9.9499999999999993" customHeight="1" x14ac:dyDescent="0.2">
      <c r="A43" s="990" t="s">
        <v>423</v>
      </c>
      <c r="B43" s="991" t="str">
        <f>VLOOKUP(A43,'Sheet Mgr'!$B$2:$I$58,8,0)</f>
        <v>P.32</v>
      </c>
      <c r="C43" s="694">
        <f>'GS003 - SIDE'!D17</f>
        <v>1</v>
      </c>
      <c r="D43" s="696" t="str">
        <f>'GS003 - SIDE'!E17</f>
        <v>FAY</v>
      </c>
      <c r="E43" s="696">
        <f>'GS003 - SIDE'!F17</f>
        <v>41</v>
      </c>
      <c r="F43" s="696">
        <f>'GS003 - SIDE'!G17</f>
        <v>1</v>
      </c>
      <c r="G43" s="965">
        <v>123905.34</v>
      </c>
      <c r="H43" s="966">
        <v>123948</v>
      </c>
      <c r="I43" s="1565" t="s">
        <v>310</v>
      </c>
      <c r="J43" s="1566"/>
      <c r="K43" s="481"/>
      <c r="L43" s="802"/>
      <c r="M43" s="802"/>
      <c r="N43" s="802"/>
      <c r="O43" s="802"/>
      <c r="P43" s="807"/>
      <c r="Q43" s="432"/>
      <c r="R43" s="508"/>
      <c r="S43" s="511"/>
      <c r="T43" s="699">
        <v>14</v>
      </c>
      <c r="U43" s="809">
        <f>48.3+41.7</f>
        <v>90</v>
      </c>
      <c r="V43" s="433"/>
      <c r="W43" s="511"/>
      <c r="X43" s="511"/>
      <c r="Y43" s="485"/>
      <c r="Z43" s="485"/>
      <c r="AA43" s="485"/>
      <c r="AB43" s="485"/>
      <c r="AC43" s="517"/>
      <c r="AD43" s="511"/>
      <c r="AE43" s="514"/>
      <c r="AF43" s="483"/>
      <c r="AG43" s="485"/>
      <c r="AH43" s="485"/>
      <c r="AI43" s="485"/>
      <c r="AJ43" s="485"/>
      <c r="AK43" s="485"/>
      <c r="AL43" s="485"/>
      <c r="AM43" s="485"/>
      <c r="AN43" s="502"/>
    </row>
    <row r="44" spans="1:40" ht="9.9499999999999993" customHeight="1" x14ac:dyDescent="0.2">
      <c r="A44" s="990" t="s">
        <v>423</v>
      </c>
      <c r="B44" s="991" t="str">
        <f>VLOOKUP(A44,'Sheet Mgr'!$B$2:$I$58,8,0)</f>
        <v>P.32</v>
      </c>
      <c r="C44" s="694">
        <f>'GS003 - SIDE'!D18</f>
        <v>1</v>
      </c>
      <c r="D44" s="696" t="str">
        <f>'GS003 - SIDE'!E18</f>
        <v>FAY</v>
      </c>
      <c r="E44" s="696">
        <f>'GS003 - SIDE'!F18</f>
        <v>41</v>
      </c>
      <c r="F44" s="696">
        <f>'GS003 - SIDE'!G18</f>
        <v>1</v>
      </c>
      <c r="G44" s="965">
        <v>123904.75</v>
      </c>
      <c r="H44" s="966">
        <v>123948.75</v>
      </c>
      <c r="I44" s="1565" t="s">
        <v>311</v>
      </c>
      <c r="J44" s="1566"/>
      <c r="K44" s="481"/>
      <c r="L44" s="802"/>
      <c r="M44" s="802"/>
      <c r="N44" s="802"/>
      <c r="O44" s="802"/>
      <c r="P44" s="807"/>
      <c r="Q44" s="432"/>
      <c r="R44" s="508"/>
      <c r="S44" s="511"/>
      <c r="T44" s="433"/>
      <c r="U44" s="809">
        <f>ROUND(43.7+50.6,0)</f>
        <v>94</v>
      </c>
      <c r="V44" s="433"/>
      <c r="W44" s="511"/>
      <c r="X44" s="511"/>
      <c r="Y44" s="485"/>
      <c r="Z44" s="485"/>
      <c r="AA44" s="485"/>
      <c r="AB44" s="485"/>
      <c r="AC44" s="517"/>
      <c r="AD44" s="511"/>
      <c r="AE44" s="514"/>
      <c r="AF44" s="483"/>
      <c r="AG44" s="485"/>
      <c r="AH44" s="485"/>
      <c r="AI44" s="485"/>
      <c r="AJ44" s="485"/>
      <c r="AK44" s="485"/>
      <c r="AL44" s="485"/>
      <c r="AM44" s="485"/>
      <c r="AN44" s="502"/>
    </row>
    <row r="45" spans="1:40" ht="9.9499999999999993" customHeight="1" x14ac:dyDescent="0.2">
      <c r="B45" s="1014"/>
      <c r="C45" s="483"/>
      <c r="D45" s="485"/>
      <c r="E45" s="485"/>
      <c r="F45" s="485"/>
      <c r="G45" s="488"/>
      <c r="H45" s="489"/>
      <c r="I45" s="527"/>
      <c r="J45" s="528"/>
      <c r="K45" s="481"/>
      <c r="L45" s="802"/>
      <c r="M45" s="802"/>
      <c r="N45" s="802"/>
      <c r="O45" s="802"/>
      <c r="P45" s="807"/>
      <c r="Q45" s="432"/>
      <c r="R45" s="508"/>
      <c r="S45" s="511"/>
      <c r="T45" s="433"/>
      <c r="U45" s="499"/>
      <c r="V45" s="433"/>
      <c r="W45" s="511"/>
      <c r="X45" s="511"/>
      <c r="Y45" s="485"/>
      <c r="Z45" s="485"/>
      <c r="AA45" s="485"/>
      <c r="AB45" s="485"/>
      <c r="AC45" s="517"/>
      <c r="AD45" s="511"/>
      <c r="AE45" s="514"/>
      <c r="AF45" s="483"/>
      <c r="AG45" s="485"/>
      <c r="AH45" s="485"/>
      <c r="AI45" s="485"/>
      <c r="AJ45" s="485"/>
      <c r="AK45" s="485"/>
      <c r="AL45" s="485"/>
      <c r="AM45" s="485"/>
      <c r="AN45" s="502"/>
    </row>
    <row r="46" spans="1:40" ht="9.9499999999999993" hidden="1" customHeight="1" x14ac:dyDescent="0.2">
      <c r="B46" s="1014"/>
      <c r="C46" s="694">
        <f>'GS003 - SIDE'!D20</f>
        <v>2</v>
      </c>
      <c r="D46" s="696" t="str">
        <f>'GS003 - SIDE'!E20</f>
        <v>FAY</v>
      </c>
      <c r="E46" s="696">
        <f>'GS003 - SIDE'!F20</f>
        <v>729</v>
      </c>
      <c r="F46" s="696">
        <f>'GS003 - SIDE'!G20</f>
        <v>2</v>
      </c>
      <c r="G46" s="697"/>
      <c r="H46" s="698"/>
      <c r="I46" s="1565" t="s">
        <v>326</v>
      </c>
      <c r="J46" s="1566"/>
      <c r="K46" s="481"/>
      <c r="L46" s="802"/>
      <c r="M46" s="802"/>
      <c r="N46" s="802"/>
      <c r="O46" s="802"/>
      <c r="P46" s="807"/>
      <c r="Q46" s="432"/>
      <c r="R46" s="508"/>
      <c r="S46" s="511"/>
      <c r="T46" s="433"/>
      <c r="U46" s="499"/>
      <c r="V46" s="433"/>
      <c r="W46" s="511"/>
      <c r="X46" s="511"/>
      <c r="Y46" s="485"/>
      <c r="Z46" s="485"/>
      <c r="AA46" s="485"/>
      <c r="AB46" s="485"/>
      <c r="AC46" s="517"/>
      <c r="AD46" s="511"/>
      <c r="AE46" s="514"/>
      <c r="AF46" s="483"/>
      <c r="AG46" s="485"/>
      <c r="AH46" s="485"/>
      <c r="AI46" s="485"/>
      <c r="AJ46" s="485"/>
      <c r="AK46" s="485"/>
      <c r="AL46" s="485"/>
      <c r="AM46" s="485"/>
      <c r="AN46" s="502"/>
    </row>
    <row r="47" spans="1:40" ht="9.9499999999999993" customHeight="1" x14ac:dyDescent="0.2">
      <c r="A47" s="990" t="s">
        <v>432</v>
      </c>
      <c r="B47" s="991" t="str">
        <f>VLOOKUP(A47,'Sheet Mgr'!$B$2:$I$58,8,0)</f>
        <v>P.39</v>
      </c>
      <c r="C47" s="694">
        <f>'GS003 - SIDE'!D21</f>
        <v>2</v>
      </c>
      <c r="D47" s="696" t="str">
        <f>'GS003 - SIDE'!E21</f>
        <v>FAY</v>
      </c>
      <c r="E47" s="696">
        <f>'GS003 - SIDE'!F21</f>
        <v>729</v>
      </c>
      <c r="F47" s="696">
        <f>'GS003 - SIDE'!G21</f>
        <v>2</v>
      </c>
      <c r="G47" s="697" t="s">
        <v>836</v>
      </c>
      <c r="H47" s="698" t="s">
        <v>837</v>
      </c>
      <c r="I47" s="1565" t="s">
        <v>327</v>
      </c>
      <c r="J47" s="1566"/>
      <c r="K47" s="481"/>
      <c r="L47" s="802"/>
      <c r="M47" s="802"/>
      <c r="N47" s="802"/>
      <c r="O47" s="802"/>
      <c r="P47" s="807"/>
      <c r="Q47" s="432"/>
      <c r="R47" s="508"/>
      <c r="S47" s="511"/>
      <c r="T47" s="699">
        <v>12</v>
      </c>
      <c r="U47" s="499"/>
      <c r="V47" s="433"/>
      <c r="W47" s="511"/>
      <c r="X47" s="511"/>
      <c r="Y47" s="485"/>
      <c r="Z47" s="485"/>
      <c r="AA47" s="485"/>
      <c r="AB47" s="485"/>
      <c r="AC47" s="517"/>
      <c r="AD47" s="511"/>
      <c r="AE47" s="514"/>
      <c r="AF47" s="483"/>
      <c r="AG47" s="485"/>
      <c r="AH47" s="485"/>
      <c r="AI47" s="485"/>
      <c r="AJ47" s="485"/>
      <c r="AK47" s="485"/>
      <c r="AL47" s="485"/>
      <c r="AM47" s="485"/>
      <c r="AN47" s="502"/>
    </row>
    <row r="48" spans="1:40" ht="9.9499999999999993" hidden="1" customHeight="1" x14ac:dyDescent="0.2">
      <c r="A48" s="990"/>
      <c r="B48" s="991"/>
      <c r="C48" s="694">
        <f>'GS003 - SIDE'!D22</f>
        <v>2</v>
      </c>
      <c r="D48" s="696" t="str">
        <f>'GS003 - SIDE'!E22</f>
        <v>FAY</v>
      </c>
      <c r="E48" s="696">
        <f>'GS003 - SIDE'!F22</f>
        <v>729</v>
      </c>
      <c r="F48" s="696">
        <f>'GS003 - SIDE'!G22</f>
        <v>2</v>
      </c>
      <c r="G48" s="697"/>
      <c r="H48" s="698"/>
      <c r="I48" s="1565" t="s">
        <v>337</v>
      </c>
      <c r="J48" s="1566"/>
      <c r="K48" s="481"/>
      <c r="L48" s="802"/>
      <c r="M48" s="802"/>
      <c r="N48" s="802"/>
      <c r="O48" s="802"/>
      <c r="P48" s="807"/>
      <c r="Q48" s="432"/>
      <c r="R48" s="508"/>
      <c r="S48" s="511"/>
      <c r="T48" s="433"/>
      <c r="U48" s="499"/>
      <c r="V48" s="433"/>
      <c r="W48" s="511"/>
      <c r="X48" s="511"/>
      <c r="Y48" s="485"/>
      <c r="Z48" s="485"/>
      <c r="AA48" s="485"/>
      <c r="AB48" s="485"/>
      <c r="AC48" s="517"/>
      <c r="AD48" s="511"/>
      <c r="AE48" s="514"/>
      <c r="AF48" s="483"/>
      <c r="AG48" s="485"/>
      <c r="AH48" s="485"/>
      <c r="AI48" s="485"/>
      <c r="AJ48" s="485"/>
      <c r="AK48" s="485"/>
      <c r="AL48" s="485"/>
      <c r="AM48" s="485"/>
      <c r="AN48" s="502"/>
    </row>
    <row r="49" spans="1:40" ht="9.9499999999999993" hidden="1" customHeight="1" x14ac:dyDescent="0.2">
      <c r="A49" s="990"/>
      <c r="B49" s="991"/>
      <c r="C49" s="694">
        <f>'GS003 - SIDE'!D23</f>
        <v>2</v>
      </c>
      <c r="D49" s="696" t="str">
        <f>'GS003 - SIDE'!E23</f>
        <v>FAY</v>
      </c>
      <c r="E49" s="696">
        <f>'GS003 - SIDE'!F23</f>
        <v>729</v>
      </c>
      <c r="F49" s="696">
        <f>'GS003 - SIDE'!G23</f>
        <v>2</v>
      </c>
      <c r="G49" s="697"/>
      <c r="H49" s="698"/>
      <c r="I49" s="1565" t="s">
        <v>338</v>
      </c>
      <c r="J49" s="1566"/>
      <c r="K49" s="481"/>
      <c r="L49" s="802"/>
      <c r="M49" s="802"/>
      <c r="N49" s="802"/>
      <c r="O49" s="802"/>
      <c r="P49" s="807"/>
      <c r="Q49" s="432"/>
      <c r="R49" s="508"/>
      <c r="S49" s="511"/>
      <c r="T49" s="433"/>
      <c r="U49" s="499"/>
      <c r="V49" s="433"/>
      <c r="W49" s="511"/>
      <c r="X49" s="511"/>
      <c r="Y49" s="485"/>
      <c r="Z49" s="485"/>
      <c r="AA49" s="485"/>
      <c r="AB49" s="485"/>
      <c r="AC49" s="517"/>
      <c r="AD49" s="511"/>
      <c r="AE49" s="514"/>
      <c r="AF49" s="483"/>
      <c r="AG49" s="485"/>
      <c r="AH49" s="485"/>
      <c r="AI49" s="485"/>
      <c r="AJ49" s="485"/>
      <c r="AK49" s="485"/>
      <c r="AL49" s="485"/>
      <c r="AM49" s="485"/>
      <c r="AN49" s="502"/>
    </row>
    <row r="50" spans="1:40" ht="9.9499999999999993" customHeight="1" x14ac:dyDescent="0.2">
      <c r="A50" s="990" t="s">
        <v>433</v>
      </c>
      <c r="B50" s="991" t="str">
        <f>VLOOKUP(A50,'Sheet Mgr'!$B$2:$I$58,8,0)</f>
        <v>P.40</v>
      </c>
      <c r="C50" s="694">
        <f>'GS003 - SIDE'!D24</f>
        <v>2</v>
      </c>
      <c r="D50" s="696" t="str">
        <f>'GS003 - SIDE'!E24</f>
        <v>FAY</v>
      </c>
      <c r="E50" s="696">
        <f>'GS003 - SIDE'!F24</f>
        <v>729</v>
      </c>
      <c r="F50" s="696">
        <f>'GS003 - SIDE'!G24</f>
        <v>2</v>
      </c>
      <c r="G50" s="965">
        <v>54078.92</v>
      </c>
      <c r="H50" s="966">
        <v>54104.87</v>
      </c>
      <c r="I50" s="1565" t="s">
        <v>308</v>
      </c>
      <c r="J50" s="1566"/>
      <c r="K50" s="481"/>
      <c r="L50" s="802"/>
      <c r="M50" s="802"/>
      <c r="N50" s="802"/>
      <c r="O50" s="802"/>
      <c r="P50" s="807"/>
      <c r="Q50" s="432"/>
      <c r="R50" s="508"/>
      <c r="S50" s="511"/>
      <c r="T50" s="433"/>
      <c r="U50" s="809">
        <f>ROUND(26.8+25.9,0)</f>
        <v>53</v>
      </c>
      <c r="V50" s="433"/>
      <c r="W50" s="511"/>
      <c r="X50" s="511"/>
      <c r="Y50" s="485"/>
      <c r="Z50" s="485"/>
      <c r="AA50" s="485"/>
      <c r="AB50" s="485"/>
      <c r="AC50" s="517"/>
      <c r="AD50" s="511"/>
      <c r="AE50" s="514"/>
      <c r="AF50" s="483"/>
      <c r="AG50" s="485"/>
      <c r="AH50" s="485"/>
      <c r="AI50" s="485"/>
      <c r="AJ50" s="485"/>
      <c r="AK50" s="485"/>
      <c r="AL50" s="485"/>
      <c r="AM50" s="485"/>
      <c r="AN50" s="502"/>
    </row>
    <row r="51" spans="1:40" ht="9.9499999999999993" customHeight="1" x14ac:dyDescent="0.2">
      <c r="A51" s="990" t="s">
        <v>433</v>
      </c>
      <c r="B51" s="991" t="str">
        <f>VLOOKUP(A51,'Sheet Mgr'!$B$2:$I$58,8,0)</f>
        <v>P.40</v>
      </c>
      <c r="C51" s="694">
        <f>'GS003 - SIDE'!D25</f>
        <v>2</v>
      </c>
      <c r="D51" s="696" t="str">
        <f>'GS003 - SIDE'!E25</f>
        <v>FAY</v>
      </c>
      <c r="E51" s="696">
        <f>'GS003 - SIDE'!F25</f>
        <v>729</v>
      </c>
      <c r="F51" s="696">
        <f>'GS003 - SIDE'!G25</f>
        <v>2</v>
      </c>
      <c r="G51" s="965">
        <v>54442.83</v>
      </c>
      <c r="H51" s="966">
        <v>54530.69</v>
      </c>
      <c r="I51" s="1565" t="s">
        <v>307</v>
      </c>
      <c r="J51" s="1566"/>
      <c r="K51" s="481"/>
      <c r="L51" s="802"/>
      <c r="M51" s="802"/>
      <c r="N51" s="802"/>
      <c r="O51" s="802"/>
      <c r="P51" s="807"/>
      <c r="Q51" s="432"/>
      <c r="R51" s="508"/>
      <c r="S51" s="511"/>
      <c r="T51" s="699">
        <v>16</v>
      </c>
      <c r="U51" s="499"/>
      <c r="V51" s="433"/>
      <c r="W51" s="511"/>
      <c r="X51" s="511"/>
      <c r="Y51" s="485"/>
      <c r="Z51" s="485"/>
      <c r="AA51" s="485"/>
      <c r="AB51" s="485"/>
      <c r="AC51" s="517"/>
      <c r="AD51" s="511"/>
      <c r="AE51" s="514"/>
      <c r="AF51" s="483"/>
      <c r="AG51" s="485"/>
      <c r="AH51" s="485"/>
      <c r="AI51" s="485"/>
      <c r="AJ51" s="485"/>
      <c r="AK51" s="485"/>
      <c r="AL51" s="485"/>
      <c r="AM51" s="485"/>
      <c r="AN51" s="502"/>
    </row>
    <row r="52" spans="1:40" ht="9.9499999999999993" customHeight="1" x14ac:dyDescent="0.2">
      <c r="A52" s="990" t="s">
        <v>433</v>
      </c>
      <c r="B52" s="991" t="str">
        <f>VLOOKUP(A52,'Sheet Mgr'!$B$2:$I$58,8,0)</f>
        <v>P.40</v>
      </c>
      <c r="C52" s="694">
        <f>'GS003 - SIDE'!D26</f>
        <v>2</v>
      </c>
      <c r="D52" s="696" t="str">
        <f>'GS003 - SIDE'!E26</f>
        <v>FAY</v>
      </c>
      <c r="E52" s="696">
        <f>'GS003 - SIDE'!F26</f>
        <v>729</v>
      </c>
      <c r="F52" s="696">
        <f>'GS003 - SIDE'!G26</f>
        <v>2</v>
      </c>
      <c r="G52" s="965">
        <v>54638.27</v>
      </c>
      <c r="H52" s="966">
        <v>54657.66</v>
      </c>
      <c r="I52" s="1565" t="s">
        <v>329</v>
      </c>
      <c r="J52" s="1566"/>
      <c r="K52" s="481"/>
      <c r="L52" s="802"/>
      <c r="M52" s="802"/>
      <c r="N52" s="802"/>
      <c r="O52" s="802"/>
      <c r="P52" s="807"/>
      <c r="Q52" s="432"/>
      <c r="R52" s="508"/>
      <c r="S52" s="511"/>
      <c r="T52" s="433"/>
      <c r="U52" s="809">
        <f>ROUND(20.9+31.9,0)</f>
        <v>53</v>
      </c>
      <c r="V52" s="433"/>
      <c r="W52" s="511"/>
      <c r="X52" s="511"/>
      <c r="Y52" s="485"/>
      <c r="Z52" s="485"/>
      <c r="AA52" s="485"/>
      <c r="AB52" s="485"/>
      <c r="AC52" s="517"/>
      <c r="AD52" s="511"/>
      <c r="AE52" s="514"/>
      <c r="AF52" s="483"/>
      <c r="AG52" s="485"/>
      <c r="AH52" s="485"/>
      <c r="AI52" s="485"/>
      <c r="AJ52" s="485"/>
      <c r="AK52" s="485"/>
      <c r="AL52" s="485"/>
      <c r="AM52" s="485"/>
      <c r="AN52" s="502"/>
    </row>
    <row r="53" spans="1:40" ht="9.9499999999999993" hidden="1" customHeight="1" x14ac:dyDescent="0.2">
      <c r="B53" s="1014"/>
      <c r="C53" s="694">
        <f>'GS003 - SIDE'!D27</f>
        <v>2</v>
      </c>
      <c r="D53" s="696" t="str">
        <f>'GS003 - SIDE'!E27</f>
        <v>FAY</v>
      </c>
      <c r="E53" s="696">
        <f>'GS003 - SIDE'!F27</f>
        <v>729</v>
      </c>
      <c r="F53" s="696">
        <f>'GS003 - SIDE'!G27</f>
        <v>2</v>
      </c>
      <c r="G53" s="965"/>
      <c r="H53" s="966"/>
      <c r="I53" s="1565" t="s">
        <v>340</v>
      </c>
      <c r="J53" s="1566"/>
      <c r="K53" s="481"/>
      <c r="L53" s="802"/>
      <c r="M53" s="802"/>
      <c r="N53" s="802"/>
      <c r="O53" s="802"/>
      <c r="P53" s="807"/>
      <c r="Q53" s="432"/>
      <c r="R53" s="508"/>
      <c r="S53" s="511"/>
      <c r="T53" s="433"/>
      <c r="U53" s="499"/>
      <c r="V53" s="433"/>
      <c r="W53" s="511"/>
      <c r="X53" s="511"/>
      <c r="Y53" s="485"/>
      <c r="Z53" s="485"/>
      <c r="AA53" s="485"/>
      <c r="AB53" s="485"/>
      <c r="AC53" s="517"/>
      <c r="AD53" s="511"/>
      <c r="AE53" s="514"/>
      <c r="AF53" s="483"/>
      <c r="AG53" s="485"/>
      <c r="AH53" s="485"/>
      <c r="AI53" s="485"/>
      <c r="AJ53" s="485"/>
      <c r="AK53" s="485"/>
      <c r="AL53" s="485"/>
      <c r="AM53" s="485"/>
      <c r="AN53" s="502"/>
    </row>
    <row r="54" spans="1:40" ht="9.9499999999999993" customHeight="1" x14ac:dyDescent="0.2">
      <c r="A54" s="990" t="s">
        <v>430</v>
      </c>
      <c r="B54" s="991" t="str">
        <f>VLOOKUP(A54,'Sheet Mgr'!$B$2:$I$58,8,0)</f>
        <v>P.41</v>
      </c>
      <c r="C54" s="694">
        <f>'GS003 - SIDE'!D28</f>
        <v>2</v>
      </c>
      <c r="D54" s="696" t="str">
        <f>'GS003 - SIDE'!E28</f>
        <v>FAY</v>
      </c>
      <c r="E54" s="696">
        <f>'GS003 - SIDE'!F28</f>
        <v>729</v>
      </c>
      <c r="F54" s="696">
        <f>'GS003 - SIDE'!G28</f>
        <v>2</v>
      </c>
      <c r="G54" s="965">
        <v>54975.59</v>
      </c>
      <c r="H54" s="966">
        <v>54991.56</v>
      </c>
      <c r="I54" s="1565" t="s">
        <v>330</v>
      </c>
      <c r="J54" s="1566"/>
      <c r="K54" s="481"/>
      <c r="L54" s="802"/>
      <c r="M54" s="802"/>
      <c r="N54" s="802"/>
      <c r="O54" s="802"/>
      <c r="P54" s="807"/>
      <c r="Q54" s="432"/>
      <c r="R54" s="508"/>
      <c r="S54" s="511"/>
      <c r="T54" s="433"/>
      <c r="U54" s="809">
        <f>ROUND(17.7+26.9,0)</f>
        <v>45</v>
      </c>
      <c r="V54" s="433"/>
      <c r="W54" s="511"/>
      <c r="X54" s="511"/>
      <c r="Y54" s="485"/>
      <c r="Z54" s="485"/>
      <c r="AA54" s="485"/>
      <c r="AB54" s="485"/>
      <c r="AC54" s="517"/>
      <c r="AD54" s="511"/>
      <c r="AE54" s="514"/>
      <c r="AF54" s="483"/>
      <c r="AG54" s="485"/>
      <c r="AH54" s="485"/>
      <c r="AI54" s="485"/>
      <c r="AJ54" s="485"/>
      <c r="AK54" s="485"/>
      <c r="AL54" s="485"/>
      <c r="AM54" s="485"/>
      <c r="AN54" s="502"/>
    </row>
    <row r="55" spans="1:40" ht="9.9499999999999993" hidden="1" customHeight="1" x14ac:dyDescent="0.2">
      <c r="B55" s="1014"/>
      <c r="C55" s="483">
        <f>'GS003 - SIDE'!D29</f>
        <v>2</v>
      </c>
      <c r="D55" s="485" t="str">
        <f>'GS003 - SIDE'!E29</f>
        <v>FAY</v>
      </c>
      <c r="E55" s="485">
        <f>'GS003 - SIDE'!F29</f>
        <v>729</v>
      </c>
      <c r="F55" s="485">
        <f>'GS003 - SIDE'!G29</f>
        <v>2</v>
      </c>
      <c r="G55" s="967"/>
      <c r="H55" s="968"/>
      <c r="I55" s="1565" t="s">
        <v>328</v>
      </c>
      <c r="J55" s="1566"/>
      <c r="K55" s="481"/>
      <c r="L55" s="802"/>
      <c r="M55" s="802"/>
      <c r="N55" s="802"/>
      <c r="O55" s="802"/>
      <c r="P55" s="807"/>
      <c r="Q55" s="432"/>
      <c r="R55" s="508"/>
      <c r="S55" s="511"/>
      <c r="T55" s="433"/>
      <c r="U55" s="499"/>
      <c r="V55" s="433"/>
      <c r="W55" s="511"/>
      <c r="X55" s="511"/>
      <c r="Y55" s="485"/>
      <c r="Z55" s="485"/>
      <c r="AA55" s="485"/>
      <c r="AB55" s="485"/>
      <c r="AC55" s="517"/>
      <c r="AD55" s="511"/>
      <c r="AE55" s="514"/>
      <c r="AF55" s="483"/>
      <c r="AG55" s="485"/>
      <c r="AH55" s="485"/>
      <c r="AI55" s="485"/>
      <c r="AJ55" s="485"/>
      <c r="AK55" s="485"/>
      <c r="AL55" s="485"/>
      <c r="AM55" s="485"/>
      <c r="AN55" s="502"/>
    </row>
    <row r="56" spans="1:40" ht="9.9499999999999993" customHeight="1" x14ac:dyDescent="0.2">
      <c r="A56" s="990" t="s">
        <v>430</v>
      </c>
      <c r="B56" s="991" t="str">
        <f>VLOOKUP(A56,'Sheet Mgr'!$B$2:$I$58,8,0)</f>
        <v>P.41</v>
      </c>
      <c r="C56" s="694">
        <f>'GS003 - SIDE'!D30</f>
        <v>2</v>
      </c>
      <c r="D56" s="696" t="str">
        <f>'GS003 - SIDE'!E30</f>
        <v>FAY</v>
      </c>
      <c r="E56" s="696">
        <f>'GS003 - SIDE'!F30</f>
        <v>729</v>
      </c>
      <c r="F56" s="696">
        <f>'GS003 - SIDE'!G30</f>
        <v>2</v>
      </c>
      <c r="G56" s="965">
        <v>55308.480000000003</v>
      </c>
      <c r="H56" s="966">
        <v>55325.65</v>
      </c>
      <c r="I56" s="1565" t="s">
        <v>331</v>
      </c>
      <c r="J56" s="1566"/>
      <c r="K56" s="481"/>
      <c r="L56" s="802"/>
      <c r="M56" s="802"/>
      <c r="N56" s="802"/>
      <c r="O56" s="802"/>
      <c r="P56" s="807"/>
      <c r="Q56" s="432"/>
      <c r="R56" s="508"/>
      <c r="S56" s="511"/>
      <c r="T56" s="433"/>
      <c r="U56" s="809">
        <f>ROUND(18.6+27.3,0)</f>
        <v>46</v>
      </c>
      <c r="V56" s="433"/>
      <c r="W56" s="511"/>
      <c r="X56" s="511"/>
      <c r="Y56" s="485"/>
      <c r="Z56" s="485"/>
      <c r="AA56" s="485"/>
      <c r="AB56" s="485"/>
      <c r="AC56" s="517"/>
      <c r="AD56" s="511"/>
      <c r="AE56" s="514"/>
      <c r="AF56" s="483"/>
      <c r="AG56" s="485"/>
      <c r="AH56" s="485"/>
      <c r="AI56" s="485"/>
      <c r="AJ56" s="485"/>
      <c r="AK56" s="485"/>
      <c r="AL56" s="485"/>
      <c r="AM56" s="485"/>
      <c r="AN56" s="502"/>
    </row>
    <row r="57" spans="1:40" ht="9.9499999999999993" customHeight="1" x14ac:dyDescent="0.2">
      <c r="B57" s="1014"/>
      <c r="C57" s="483"/>
      <c r="D57" s="485"/>
      <c r="E57" s="485"/>
      <c r="F57" s="485"/>
      <c r="G57" s="488"/>
      <c r="H57" s="489"/>
      <c r="I57" s="526"/>
      <c r="J57" s="520"/>
      <c r="K57" s="481"/>
      <c r="L57" s="802"/>
      <c r="M57" s="802"/>
      <c r="N57" s="802"/>
      <c r="O57" s="802"/>
      <c r="P57" s="807"/>
      <c r="Q57" s="432"/>
      <c r="R57" s="508"/>
      <c r="S57" s="511"/>
      <c r="T57" s="433"/>
      <c r="U57" s="499"/>
      <c r="V57" s="433"/>
      <c r="W57" s="511"/>
      <c r="X57" s="511"/>
      <c r="Y57" s="485"/>
      <c r="Z57" s="485"/>
      <c r="AA57" s="485"/>
      <c r="AB57" s="485"/>
      <c r="AC57" s="517"/>
      <c r="AD57" s="511"/>
      <c r="AE57" s="514"/>
      <c r="AF57" s="483"/>
      <c r="AG57" s="485"/>
      <c r="AH57" s="485"/>
      <c r="AI57" s="485"/>
      <c r="AJ57" s="485"/>
      <c r="AK57" s="485"/>
      <c r="AL57" s="485"/>
      <c r="AM57" s="485"/>
      <c r="AN57" s="502"/>
    </row>
    <row r="58" spans="1:40" ht="9.9499999999999993" hidden="1" customHeight="1" x14ac:dyDescent="0.2">
      <c r="B58" s="1014"/>
      <c r="C58" s="483">
        <f>'GS003 - SIDE'!D32</f>
        <v>3</v>
      </c>
      <c r="D58" s="485" t="str">
        <f>'GS003 - SIDE'!E32</f>
        <v>FAY</v>
      </c>
      <c r="E58" s="485">
        <f>'GS003 - SIDE'!F32</f>
        <v>734</v>
      </c>
      <c r="F58" s="485">
        <f>'GS003 - SIDE'!G32</f>
        <v>1</v>
      </c>
      <c r="G58" s="488"/>
      <c r="H58" s="489"/>
      <c r="I58" s="1565" t="s">
        <v>332</v>
      </c>
      <c r="J58" s="1566"/>
      <c r="K58" s="481"/>
      <c r="L58" s="802"/>
      <c r="M58" s="802"/>
      <c r="N58" s="802"/>
      <c r="O58" s="802"/>
      <c r="P58" s="807"/>
      <c r="Q58" s="432"/>
      <c r="R58" s="508"/>
      <c r="S58" s="511"/>
      <c r="T58" s="433"/>
      <c r="U58" s="499"/>
      <c r="V58" s="433"/>
      <c r="W58" s="511"/>
      <c r="X58" s="511"/>
      <c r="Y58" s="485"/>
      <c r="Z58" s="485"/>
      <c r="AA58" s="485"/>
      <c r="AB58" s="485"/>
      <c r="AC58" s="517"/>
      <c r="AD58" s="511"/>
      <c r="AE58" s="514"/>
      <c r="AF58" s="483"/>
      <c r="AG58" s="485"/>
      <c r="AH58" s="485"/>
      <c r="AI58" s="485"/>
      <c r="AJ58" s="485"/>
      <c r="AK58" s="485"/>
      <c r="AL58" s="485"/>
      <c r="AM58" s="485"/>
      <c r="AN58" s="502"/>
    </row>
    <row r="59" spans="1:40" ht="9.9499999999999993" hidden="1" customHeight="1" x14ac:dyDescent="0.2">
      <c r="B59" s="1014"/>
      <c r="C59" s="483">
        <f>'GS003 - SIDE'!D33</f>
        <v>3</v>
      </c>
      <c r="D59" s="485" t="str">
        <f>'GS003 - SIDE'!E33</f>
        <v>FAY</v>
      </c>
      <c r="E59" s="485">
        <f>'GS003 - SIDE'!F33</f>
        <v>734</v>
      </c>
      <c r="F59" s="485">
        <f>'GS003 - SIDE'!G33</f>
        <v>1</v>
      </c>
      <c r="G59" s="488"/>
      <c r="H59" s="489"/>
      <c r="I59" s="1565" t="s">
        <v>333</v>
      </c>
      <c r="J59" s="1566"/>
      <c r="K59" s="481"/>
      <c r="L59" s="802"/>
      <c r="M59" s="802"/>
      <c r="N59" s="802"/>
      <c r="O59" s="802"/>
      <c r="P59" s="807"/>
      <c r="Q59" s="432"/>
      <c r="R59" s="508"/>
      <c r="S59" s="511"/>
      <c r="T59" s="433"/>
      <c r="U59" s="499"/>
      <c r="V59" s="433"/>
      <c r="W59" s="511"/>
      <c r="X59" s="511"/>
      <c r="Y59" s="485"/>
      <c r="Z59" s="485"/>
      <c r="AA59" s="485"/>
      <c r="AB59" s="485"/>
      <c r="AC59" s="517"/>
      <c r="AD59" s="511"/>
      <c r="AE59" s="514"/>
      <c r="AF59" s="483"/>
      <c r="AG59" s="485"/>
      <c r="AH59" s="485"/>
      <c r="AI59" s="485"/>
      <c r="AJ59" s="485"/>
      <c r="AK59" s="485"/>
      <c r="AL59" s="485"/>
      <c r="AM59" s="485"/>
      <c r="AN59" s="502"/>
    </row>
    <row r="60" spans="1:40" ht="9.9499999999999993" customHeight="1" x14ac:dyDescent="0.2">
      <c r="A60" s="990" t="s">
        <v>436</v>
      </c>
      <c r="B60" s="991" t="str">
        <f>VLOOKUP(A60,'Sheet Mgr'!$B$2:$I$58,8,0)</f>
        <v>P.43</v>
      </c>
      <c r="C60" s="694">
        <f>'GS003 - SIDE'!D34</f>
        <v>3</v>
      </c>
      <c r="D60" s="696" t="str">
        <f>'GS003 - SIDE'!E34</f>
        <v>FAY</v>
      </c>
      <c r="E60" s="696">
        <f>'GS003 - SIDE'!F34</f>
        <v>734</v>
      </c>
      <c r="F60" s="696">
        <f>'GS003 - SIDE'!G34</f>
        <v>1</v>
      </c>
      <c r="G60" s="965">
        <v>25093.67</v>
      </c>
      <c r="H60" s="966">
        <v>25118.39</v>
      </c>
      <c r="I60" s="1565" t="s">
        <v>335</v>
      </c>
      <c r="J60" s="1566"/>
      <c r="K60" s="481"/>
      <c r="L60" s="802"/>
      <c r="M60" s="802"/>
      <c r="N60" s="802"/>
      <c r="O60" s="802"/>
      <c r="P60" s="807"/>
      <c r="Q60" s="432"/>
      <c r="R60" s="508"/>
      <c r="S60" s="511"/>
      <c r="T60" s="699">
        <v>12</v>
      </c>
      <c r="U60" s="499"/>
      <c r="V60" s="433"/>
      <c r="W60" s="511"/>
      <c r="X60" s="511"/>
      <c r="Y60" s="485"/>
      <c r="Z60" s="485"/>
      <c r="AA60" s="485"/>
      <c r="AB60" s="485"/>
      <c r="AC60" s="517"/>
      <c r="AD60" s="511"/>
      <c r="AE60" s="514"/>
      <c r="AF60" s="483"/>
      <c r="AG60" s="485"/>
      <c r="AH60" s="485"/>
      <c r="AI60" s="485"/>
      <c r="AJ60" s="485"/>
      <c r="AK60" s="485"/>
      <c r="AL60" s="485"/>
      <c r="AM60" s="485"/>
      <c r="AN60" s="502"/>
    </row>
    <row r="61" spans="1:40" ht="9.9499999999999993" hidden="1" customHeight="1" x14ac:dyDescent="0.25">
      <c r="B61" s="1011"/>
      <c r="C61" s="483">
        <f>'GS003 - SIDE'!D35</f>
        <v>3</v>
      </c>
      <c r="D61" s="485" t="str">
        <f>'GS003 - SIDE'!E35</f>
        <v>FAY</v>
      </c>
      <c r="E61" s="485">
        <f>'GS003 - SIDE'!F35</f>
        <v>734</v>
      </c>
      <c r="F61" s="485">
        <f>'GS003 - SIDE'!G35</f>
        <v>1</v>
      </c>
      <c r="G61" s="488"/>
      <c r="H61" s="489"/>
      <c r="I61" s="1565" t="s">
        <v>336</v>
      </c>
      <c r="J61" s="1566"/>
      <c r="K61" s="481"/>
      <c r="L61" s="802"/>
      <c r="M61" s="802"/>
      <c r="N61" s="802"/>
      <c r="O61" s="802"/>
      <c r="P61" s="807"/>
      <c r="Q61" s="432"/>
      <c r="R61" s="508"/>
      <c r="S61" s="511"/>
      <c r="T61" s="433"/>
      <c r="U61" s="499"/>
      <c r="V61" s="433"/>
      <c r="W61" s="511"/>
      <c r="X61" s="511"/>
      <c r="Y61" s="485"/>
      <c r="Z61" s="485"/>
      <c r="AA61" s="485"/>
      <c r="AB61" s="485"/>
      <c r="AC61" s="517"/>
      <c r="AD61" s="511"/>
      <c r="AE61" s="514"/>
      <c r="AF61" s="483"/>
      <c r="AG61" s="485"/>
      <c r="AH61" s="485"/>
      <c r="AI61" s="485"/>
      <c r="AJ61" s="485"/>
      <c r="AK61" s="485"/>
      <c r="AL61" s="485"/>
      <c r="AM61" s="485"/>
      <c r="AN61" s="502"/>
    </row>
    <row r="62" spans="1:40" ht="9.9499999999999993" hidden="1" customHeight="1" x14ac:dyDescent="0.25">
      <c r="B62" s="1011"/>
      <c r="C62" s="483">
        <f>'GS003 - SIDE'!D36</f>
        <v>3</v>
      </c>
      <c r="D62" s="485" t="str">
        <f>'GS003 - SIDE'!E36</f>
        <v>FAY</v>
      </c>
      <c r="E62" s="485">
        <f>'GS003 - SIDE'!F36</f>
        <v>734</v>
      </c>
      <c r="F62" s="485">
        <f>'GS003 - SIDE'!G36</f>
        <v>1</v>
      </c>
      <c r="G62" s="488"/>
      <c r="H62" s="489"/>
      <c r="I62" s="1565" t="s">
        <v>338</v>
      </c>
      <c r="J62" s="1566"/>
      <c r="K62" s="481"/>
      <c r="L62" s="802"/>
      <c r="M62" s="802"/>
      <c r="N62" s="802"/>
      <c r="O62" s="802"/>
      <c r="P62" s="807"/>
      <c r="Q62" s="432"/>
      <c r="R62" s="508"/>
      <c r="S62" s="511"/>
      <c r="T62" s="433"/>
      <c r="U62" s="499"/>
      <c r="V62" s="433"/>
      <c r="W62" s="511"/>
      <c r="X62" s="511"/>
      <c r="Y62" s="485"/>
      <c r="Z62" s="485"/>
      <c r="AA62" s="485"/>
      <c r="AB62" s="485"/>
      <c r="AC62" s="517"/>
      <c r="AD62" s="511"/>
      <c r="AE62" s="514"/>
      <c r="AF62" s="483"/>
      <c r="AG62" s="485"/>
      <c r="AH62" s="485"/>
      <c r="AI62" s="485"/>
      <c r="AJ62" s="485"/>
      <c r="AK62" s="485"/>
      <c r="AL62" s="485"/>
      <c r="AM62" s="485"/>
      <c r="AN62" s="502"/>
    </row>
    <row r="63" spans="1:40" ht="9.9499999999999993" customHeight="1" x14ac:dyDescent="0.25">
      <c r="B63" s="1011"/>
      <c r="C63" s="483"/>
      <c r="D63" s="485"/>
      <c r="E63" s="485"/>
      <c r="F63" s="485"/>
      <c r="G63" s="488"/>
      <c r="H63" s="489"/>
      <c r="I63" s="526"/>
      <c r="J63" s="520"/>
      <c r="K63" s="481"/>
      <c r="L63" s="802"/>
      <c r="M63" s="802"/>
      <c r="N63" s="802"/>
      <c r="O63" s="802"/>
      <c r="P63" s="807"/>
      <c r="Q63" s="432"/>
      <c r="R63" s="508"/>
      <c r="S63" s="511"/>
      <c r="T63" s="433"/>
      <c r="U63" s="499"/>
      <c r="V63" s="433"/>
      <c r="W63" s="511"/>
      <c r="X63" s="511"/>
      <c r="Y63" s="485"/>
      <c r="Z63" s="485"/>
      <c r="AA63" s="485"/>
      <c r="AB63" s="485"/>
      <c r="AC63" s="517"/>
      <c r="AD63" s="511"/>
      <c r="AE63" s="514"/>
      <c r="AF63" s="483"/>
      <c r="AG63" s="485"/>
      <c r="AH63" s="485"/>
      <c r="AI63" s="485"/>
      <c r="AJ63" s="485"/>
      <c r="AK63" s="485"/>
      <c r="AL63" s="485"/>
      <c r="AM63" s="485"/>
      <c r="AN63" s="502"/>
    </row>
    <row r="64" spans="1:40" ht="9.9499999999999993" customHeight="1" x14ac:dyDescent="0.25">
      <c r="B64" s="1011"/>
      <c r="C64" s="483"/>
      <c r="D64" s="485"/>
      <c r="E64" s="485"/>
      <c r="F64" s="485"/>
      <c r="G64" s="488"/>
      <c r="H64" s="489"/>
      <c r="I64" s="526"/>
      <c r="J64" s="520"/>
      <c r="K64" s="481"/>
      <c r="L64" s="802"/>
      <c r="M64" s="802"/>
      <c r="N64" s="802"/>
      <c r="O64" s="802"/>
      <c r="P64" s="807"/>
      <c r="Q64" s="432"/>
      <c r="R64" s="508"/>
      <c r="S64" s="511"/>
      <c r="T64" s="433"/>
      <c r="U64" s="499"/>
      <c r="V64" s="433"/>
      <c r="W64" s="511"/>
      <c r="X64" s="511"/>
      <c r="Y64" s="485"/>
      <c r="Z64" s="485"/>
      <c r="AA64" s="485"/>
      <c r="AB64" s="485"/>
      <c r="AC64" s="517"/>
      <c r="AD64" s="511"/>
      <c r="AE64" s="514"/>
      <c r="AF64" s="483"/>
      <c r="AG64" s="485"/>
      <c r="AH64" s="485"/>
      <c r="AI64" s="485"/>
      <c r="AJ64" s="485"/>
      <c r="AK64" s="485"/>
      <c r="AL64" s="485"/>
      <c r="AM64" s="485"/>
      <c r="AN64" s="502"/>
    </row>
    <row r="65" spans="2:40" ht="9.9499999999999993" customHeight="1" x14ac:dyDescent="0.25">
      <c r="B65" s="1011"/>
      <c r="C65" s="483"/>
      <c r="D65" s="485"/>
      <c r="E65" s="485"/>
      <c r="F65" s="485"/>
      <c r="G65" s="488"/>
      <c r="H65" s="489"/>
      <c r="I65" s="527"/>
      <c r="J65" s="528"/>
      <c r="K65" s="481"/>
      <c r="L65" s="802"/>
      <c r="M65" s="802"/>
      <c r="N65" s="802"/>
      <c r="O65" s="802"/>
      <c r="P65" s="807"/>
      <c r="Q65" s="432"/>
      <c r="R65" s="508"/>
      <c r="S65" s="511"/>
      <c r="T65" s="433"/>
      <c r="U65" s="499"/>
      <c r="V65" s="433"/>
      <c r="W65" s="511"/>
      <c r="X65" s="511"/>
      <c r="Y65" s="485"/>
      <c r="Z65" s="485"/>
      <c r="AA65" s="485"/>
      <c r="AB65" s="485"/>
      <c r="AC65" s="517"/>
      <c r="AD65" s="511"/>
      <c r="AE65" s="514"/>
      <c r="AF65" s="483"/>
      <c r="AG65" s="485"/>
      <c r="AH65" s="485"/>
      <c r="AI65" s="485"/>
      <c r="AJ65" s="485"/>
      <c r="AK65" s="485"/>
      <c r="AL65" s="485"/>
      <c r="AM65" s="485"/>
      <c r="AN65" s="502"/>
    </row>
    <row r="66" spans="2:40" ht="9.9499999999999993" customHeight="1" thickBot="1" x14ac:dyDescent="0.3">
      <c r="B66" s="1012"/>
      <c r="C66" s="492"/>
      <c r="D66" s="493"/>
      <c r="E66" s="494"/>
      <c r="F66" s="494"/>
      <c r="G66" s="495"/>
      <c r="H66" s="496"/>
      <c r="I66" s="479"/>
      <c r="J66" s="434"/>
      <c r="K66" s="703"/>
      <c r="L66" s="806"/>
      <c r="M66" s="806"/>
      <c r="N66" s="806"/>
      <c r="O66" s="806"/>
      <c r="P66" s="703"/>
      <c r="Q66" s="435"/>
      <c r="R66" s="509"/>
      <c r="S66" s="512"/>
      <c r="T66" s="436"/>
      <c r="U66" s="500"/>
      <c r="V66" s="436"/>
      <c r="W66" s="512"/>
      <c r="X66" s="512"/>
      <c r="Y66" s="436"/>
      <c r="Z66" s="436"/>
      <c r="AA66" s="436"/>
      <c r="AB66" s="436"/>
      <c r="AC66" s="512"/>
      <c r="AD66" s="512"/>
      <c r="AE66" s="504"/>
      <c r="AF66" s="503"/>
      <c r="AG66" s="436"/>
      <c r="AH66" s="436"/>
      <c r="AI66" s="436"/>
      <c r="AJ66" s="436"/>
      <c r="AK66" s="436"/>
      <c r="AL66" s="436"/>
      <c r="AM66" s="436"/>
      <c r="AN66" s="504"/>
    </row>
    <row r="67" spans="2:40" ht="15.75" customHeight="1" thickBot="1" x14ac:dyDescent="0.25">
      <c r="B67" s="1009"/>
      <c r="C67" s="1567" t="s">
        <v>120</v>
      </c>
      <c r="D67" s="1568"/>
      <c r="E67" s="1568"/>
      <c r="F67" s="1568"/>
      <c r="G67" s="1568"/>
      <c r="H67" s="1568"/>
      <c r="I67" s="1569"/>
      <c r="J67" s="1570"/>
      <c r="K67" s="437">
        <f t="shared" ref="K67:X67" si="2">SUM(K11:K66)</f>
        <v>1.8699999999999999</v>
      </c>
      <c r="L67" s="437">
        <f t="shared" si="2"/>
        <v>1.1900000000000002</v>
      </c>
      <c r="M67" s="427">
        <f t="shared" si="2"/>
        <v>75</v>
      </c>
      <c r="N67" s="427">
        <f t="shared" si="2"/>
        <v>244</v>
      </c>
      <c r="O67" s="427">
        <f t="shared" si="2"/>
        <v>2</v>
      </c>
      <c r="P67" s="437">
        <f t="shared" si="2"/>
        <v>3.42</v>
      </c>
      <c r="Q67" s="437">
        <f t="shared" si="2"/>
        <v>0.11</v>
      </c>
      <c r="R67" s="437">
        <f t="shared" si="2"/>
        <v>2.12</v>
      </c>
      <c r="S67" s="427">
        <f t="shared" si="2"/>
        <v>1417</v>
      </c>
      <c r="T67" s="427">
        <f t="shared" si="2"/>
        <v>303</v>
      </c>
      <c r="U67" s="427">
        <f t="shared" si="2"/>
        <v>1636</v>
      </c>
      <c r="V67" s="427">
        <f t="shared" si="2"/>
        <v>258.60000000000002</v>
      </c>
      <c r="W67" s="427">
        <f t="shared" si="2"/>
        <v>60</v>
      </c>
      <c r="X67" s="427">
        <f t="shared" si="2"/>
        <v>4</v>
      </c>
      <c r="Y67" s="1542">
        <f>SUM(Y13:AC36)</f>
        <v>16</v>
      </c>
      <c r="Z67" s="1543"/>
      <c r="AA67" s="1543"/>
      <c r="AB67" s="1543"/>
      <c r="AC67" s="1544"/>
      <c r="AD67" s="427">
        <f t="shared" ref="AD67:AI67" si="3">SUM(AD11:AD66)</f>
        <v>113.4</v>
      </c>
      <c r="AE67" s="808">
        <f t="shared" si="3"/>
        <v>0</v>
      </c>
      <c r="AF67" s="437">
        <f t="shared" si="3"/>
        <v>0.18000000000000002</v>
      </c>
      <c r="AG67" s="437">
        <f t="shared" si="3"/>
        <v>0.13486742424242423</v>
      </c>
      <c r="AH67" s="427">
        <f t="shared" si="3"/>
        <v>40</v>
      </c>
      <c r="AI67" s="427">
        <f t="shared" si="3"/>
        <v>58</v>
      </c>
      <c r="AJ67" s="1542">
        <f>SUM(AJ12:AN62)</f>
        <v>1</v>
      </c>
      <c r="AK67" s="1543"/>
      <c r="AL67" s="1543"/>
      <c r="AM67" s="1543"/>
      <c r="AN67" s="1544"/>
    </row>
    <row r="68" spans="2:40" ht="18" x14ac:dyDescent="0.2">
      <c r="G68" s="59"/>
      <c r="H68" s="60"/>
      <c r="I68" s="60"/>
      <c r="J68" s="60"/>
      <c r="K68" s="61"/>
      <c r="L68" s="61"/>
      <c r="M68" s="61"/>
      <c r="N68" s="61"/>
      <c r="O68" s="61"/>
      <c r="P68" s="61"/>
      <c r="Q68" s="61"/>
      <c r="R68" s="61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</row>
    <row r="69" spans="2:40" x14ac:dyDescent="0.2">
      <c r="J69" s="744" t="s">
        <v>688</v>
      </c>
      <c r="K69" s="63">
        <f t="shared" ref="K69:Y69" si="4">SUM(K12:K24,K32:K35,K38:K44,K58:K62)</f>
        <v>1.18</v>
      </c>
      <c r="L69" s="63">
        <f t="shared" si="4"/>
        <v>0.74999999999999989</v>
      </c>
      <c r="M69" s="63">
        <f t="shared" si="4"/>
        <v>18</v>
      </c>
      <c r="N69" s="63">
        <f t="shared" si="4"/>
        <v>84</v>
      </c>
      <c r="O69" s="63">
        <f t="shared" si="4"/>
        <v>0</v>
      </c>
      <c r="P69" s="63">
        <f t="shared" si="4"/>
        <v>3.42</v>
      </c>
      <c r="Q69" s="63">
        <f t="shared" si="4"/>
        <v>0.11</v>
      </c>
      <c r="R69" s="63">
        <f t="shared" si="4"/>
        <v>2.12</v>
      </c>
      <c r="S69" s="65">
        <f t="shared" si="4"/>
        <v>1417</v>
      </c>
      <c r="T69" s="65">
        <f t="shared" si="4"/>
        <v>218</v>
      </c>
      <c r="U69" s="65">
        <f t="shared" si="4"/>
        <v>1279</v>
      </c>
      <c r="V69" s="65">
        <f t="shared" si="4"/>
        <v>258.60000000000002</v>
      </c>
      <c r="W69" s="65">
        <f t="shared" si="4"/>
        <v>60</v>
      </c>
      <c r="X69" s="65">
        <f t="shared" si="4"/>
        <v>2</v>
      </c>
      <c r="Y69" s="65">
        <f t="shared" si="4"/>
        <v>6</v>
      </c>
      <c r="AA69" s="65">
        <f>SUM(AA12:AA24,AA32:AA35,AA38:AA44,AA58:AA62)</f>
        <v>5</v>
      </c>
      <c r="AC69" s="65">
        <f t="shared" ref="AC69:AJ69" si="5">SUM(AC12:AC24,AC32:AC35,AC38:AC44,AC58:AC62)</f>
        <v>5</v>
      </c>
      <c r="AD69" s="65">
        <f t="shared" si="5"/>
        <v>113.4</v>
      </c>
      <c r="AE69" s="63">
        <f t="shared" si="5"/>
        <v>0</v>
      </c>
      <c r="AF69" s="63">
        <f t="shared" si="5"/>
        <v>0.18000000000000002</v>
      </c>
      <c r="AG69" s="63">
        <f t="shared" si="5"/>
        <v>0.13486742424242423</v>
      </c>
      <c r="AH69" s="65">
        <f t="shared" si="5"/>
        <v>40</v>
      </c>
      <c r="AI69" s="65">
        <f t="shared" si="5"/>
        <v>58</v>
      </c>
      <c r="AJ69" s="65">
        <f t="shared" si="5"/>
        <v>1</v>
      </c>
      <c r="AK69" s="63"/>
      <c r="AL69" s="63"/>
      <c r="AM69" s="63"/>
      <c r="AN69" s="63"/>
    </row>
    <row r="70" spans="2:40" x14ac:dyDescent="0.2">
      <c r="J70" s="744" t="s">
        <v>689</v>
      </c>
      <c r="K70" s="63">
        <f t="shared" ref="K70:Y70" si="6">SUM(K27:K29,K46:K56)</f>
        <v>0.69</v>
      </c>
      <c r="L70" s="63">
        <f t="shared" si="6"/>
        <v>0.44000000000000006</v>
      </c>
      <c r="M70" s="63">
        <f t="shared" si="6"/>
        <v>57</v>
      </c>
      <c r="N70" s="63">
        <f t="shared" si="6"/>
        <v>160</v>
      </c>
      <c r="O70" s="63">
        <f t="shared" si="6"/>
        <v>2</v>
      </c>
      <c r="P70" s="63">
        <f t="shared" si="6"/>
        <v>0</v>
      </c>
      <c r="Q70" s="63">
        <f t="shared" si="6"/>
        <v>0</v>
      </c>
      <c r="R70" s="63">
        <f t="shared" si="6"/>
        <v>0</v>
      </c>
      <c r="S70" s="65">
        <f t="shared" si="6"/>
        <v>0</v>
      </c>
      <c r="T70" s="65">
        <f t="shared" si="6"/>
        <v>85</v>
      </c>
      <c r="U70" s="65">
        <f t="shared" si="6"/>
        <v>357</v>
      </c>
      <c r="V70" s="65">
        <f t="shared" si="6"/>
        <v>0</v>
      </c>
      <c r="W70" s="65">
        <f t="shared" si="6"/>
        <v>0</v>
      </c>
      <c r="X70" s="65">
        <f t="shared" si="6"/>
        <v>2</v>
      </c>
      <c r="Y70" s="65">
        <f t="shared" si="6"/>
        <v>0</v>
      </c>
      <c r="AA70" s="65">
        <f>SUM(AA27:AA29,AA46:AA56)</f>
        <v>0</v>
      </c>
      <c r="AC70" s="65">
        <f t="shared" ref="AC70:AJ70" si="7">SUM(AC27:AC29,AC46:AC56)</f>
        <v>0</v>
      </c>
      <c r="AD70" s="65">
        <f t="shared" si="7"/>
        <v>0</v>
      </c>
      <c r="AE70" s="63">
        <f t="shared" si="7"/>
        <v>0</v>
      </c>
      <c r="AF70" s="63">
        <f t="shared" si="7"/>
        <v>0</v>
      </c>
      <c r="AG70" s="63">
        <f t="shared" si="7"/>
        <v>0</v>
      </c>
      <c r="AH70" s="65">
        <f t="shared" si="7"/>
        <v>0</v>
      </c>
      <c r="AI70" s="65">
        <f t="shared" si="7"/>
        <v>0</v>
      </c>
      <c r="AJ70" s="65">
        <f t="shared" si="7"/>
        <v>0</v>
      </c>
      <c r="AK70" s="63"/>
      <c r="AL70" s="63"/>
      <c r="AM70" s="63"/>
      <c r="AN70" s="63"/>
    </row>
    <row r="71" spans="2:40" x14ac:dyDescent="0.2">
      <c r="J71" s="744" t="s">
        <v>690</v>
      </c>
    </row>
    <row r="74" spans="2:40" s="64" customFormat="1" x14ac:dyDescent="0.2">
      <c r="B74" s="1008"/>
      <c r="G74" s="58"/>
      <c r="H74" s="63"/>
      <c r="J74" s="63"/>
      <c r="K74" s="63"/>
      <c r="L74" s="63"/>
      <c r="M74" s="63"/>
      <c r="N74" s="63"/>
      <c r="O74" s="63"/>
      <c r="P74" s="63"/>
      <c r="Q74" s="63"/>
      <c r="R74" s="63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</row>
    <row r="75" spans="2:40" s="64" customFormat="1" x14ac:dyDescent="0.2">
      <c r="B75" s="1008"/>
      <c r="G75" s="58"/>
      <c r="H75" s="63"/>
      <c r="J75" s="63"/>
      <c r="K75" s="63"/>
      <c r="L75" s="63"/>
      <c r="M75" s="63"/>
      <c r="N75" s="63"/>
      <c r="O75" s="63"/>
      <c r="P75" s="63"/>
      <c r="Q75" s="63"/>
      <c r="R75" s="63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</row>
    <row r="76" spans="2:40" s="64" customFormat="1" x14ac:dyDescent="0.2">
      <c r="B76" s="1008"/>
      <c r="G76" s="58"/>
      <c r="H76" s="63"/>
      <c r="J76" s="63"/>
      <c r="K76" s="63"/>
      <c r="L76" s="63"/>
      <c r="M76" s="63"/>
      <c r="N76" s="63"/>
      <c r="O76" s="63"/>
      <c r="P76" s="63"/>
      <c r="Q76" s="63"/>
      <c r="R76" s="63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</row>
  </sheetData>
  <mergeCells count="65">
    <mergeCell ref="P1:AE1"/>
    <mergeCell ref="L2:L9"/>
    <mergeCell ref="Y10:AC10"/>
    <mergeCell ref="I49:J49"/>
    <mergeCell ref="P2:P9"/>
    <mergeCell ref="Q2:Q9"/>
    <mergeCell ref="R2:R9"/>
    <mergeCell ref="W2:W9"/>
    <mergeCell ref="N2:N9"/>
    <mergeCell ref="M2:M9"/>
    <mergeCell ref="O2:O9"/>
    <mergeCell ref="K1:O1"/>
    <mergeCell ref="K2:K9"/>
    <mergeCell ref="J2:J9"/>
    <mergeCell ref="I60:J60"/>
    <mergeCell ref="I59:J59"/>
    <mergeCell ref="I61:J61"/>
    <mergeCell ref="I62:J62"/>
    <mergeCell ref="I53:J53"/>
    <mergeCell ref="I54:J54"/>
    <mergeCell ref="I55:J55"/>
    <mergeCell ref="I56:J56"/>
    <mergeCell ref="I58:J58"/>
    <mergeCell ref="H2:H10"/>
    <mergeCell ref="I2:I9"/>
    <mergeCell ref="I51:J51"/>
    <mergeCell ref="I52:J52"/>
    <mergeCell ref="I50:J50"/>
    <mergeCell ref="I43:J43"/>
    <mergeCell ref="I44:J44"/>
    <mergeCell ref="I46:J46"/>
    <mergeCell ref="I47:J47"/>
    <mergeCell ref="I48:J48"/>
    <mergeCell ref="C67:J67"/>
    <mergeCell ref="G2:G10"/>
    <mergeCell ref="AF1:AN1"/>
    <mergeCell ref="C1:J1"/>
    <mergeCell ref="S2:S9"/>
    <mergeCell ref="X2:X9"/>
    <mergeCell ref="AE2:AE9"/>
    <mergeCell ref="C2:C10"/>
    <mergeCell ref="D2:D10"/>
    <mergeCell ref="E2:E10"/>
    <mergeCell ref="F2:F10"/>
    <mergeCell ref="T2:T9"/>
    <mergeCell ref="U2:U9"/>
    <mergeCell ref="V2:V9"/>
    <mergeCell ref="Y2:AC8"/>
    <mergeCell ref="AF2:AF9"/>
    <mergeCell ref="B2:B10"/>
    <mergeCell ref="AG2:AG9"/>
    <mergeCell ref="AH2:AH9"/>
    <mergeCell ref="AI2:AI9"/>
    <mergeCell ref="AJ67:AN67"/>
    <mergeCell ref="AJ2:AN8"/>
    <mergeCell ref="AJ10:AN10"/>
    <mergeCell ref="Y67:AC67"/>
    <mergeCell ref="AD2:AD9"/>
    <mergeCell ref="C37:H37"/>
    <mergeCell ref="I37:J37"/>
    <mergeCell ref="I38:J38"/>
    <mergeCell ref="I39:J39"/>
    <mergeCell ref="I40:J40"/>
    <mergeCell ref="I41:J41"/>
    <mergeCell ref="I42:J42"/>
  </mergeCells>
  <phoneticPr fontId="22" type="noConversion"/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419E8-A0F2-4631-954D-5626446D7119}">
  <sheetPr>
    <tabColor rgb="FF00B050"/>
  </sheetPr>
  <dimension ref="A1:U53"/>
  <sheetViews>
    <sheetView workbookViewId="0">
      <selection activeCell="C18" sqref="C18"/>
    </sheetView>
  </sheetViews>
  <sheetFormatPr defaultRowHeight="15" x14ac:dyDescent="0.25"/>
  <cols>
    <col min="2" max="3" width="11.42578125" style="67" customWidth="1"/>
    <col min="4" max="4" width="6.5703125" style="66" bestFit="1" customWidth="1"/>
    <col min="5" max="7" width="8.28515625" style="66" customWidth="1"/>
    <col min="8" max="8" width="9.140625" style="66" customWidth="1"/>
    <col min="9" max="15" width="8.28515625" style="66" customWidth="1"/>
    <col min="16" max="17" width="8.28515625" style="67" customWidth="1"/>
    <col min="18" max="18" width="8.28515625" style="68" customWidth="1"/>
    <col min="19" max="20" width="6.7109375" style="66" customWidth="1"/>
    <col min="21" max="21" width="23.140625" style="66" customWidth="1"/>
  </cols>
  <sheetData>
    <row r="1" spans="1:21" ht="25.5" customHeight="1" thickBot="1" x14ac:dyDescent="0.3">
      <c r="A1" s="1644" t="s">
        <v>0</v>
      </c>
      <c r="B1" s="1645"/>
      <c r="C1" s="1645"/>
      <c r="D1" s="1646"/>
      <c r="E1" s="1625" t="s">
        <v>104</v>
      </c>
      <c r="F1" s="1650"/>
      <c r="G1" s="1650"/>
      <c r="H1" s="1650"/>
      <c r="I1" s="1650"/>
      <c r="J1" s="1650"/>
      <c r="K1" s="1650"/>
      <c r="L1" s="1650"/>
      <c r="M1" s="1650"/>
      <c r="N1" s="1650"/>
      <c r="O1" s="1650"/>
      <c r="P1" s="1650"/>
      <c r="Q1" s="1650"/>
      <c r="R1" s="1626"/>
      <c r="S1" s="1625">
        <v>621</v>
      </c>
      <c r="T1" s="1626"/>
      <c r="U1" s="312" t="s">
        <v>93</v>
      </c>
    </row>
    <row r="2" spans="1:21" ht="12" customHeight="1" x14ac:dyDescent="0.25">
      <c r="A2" s="1647" t="s">
        <v>126</v>
      </c>
      <c r="B2" s="1627" t="s">
        <v>99</v>
      </c>
      <c r="C2" s="1627" t="s">
        <v>100</v>
      </c>
      <c r="D2" s="1630" t="s">
        <v>96</v>
      </c>
      <c r="E2" s="1632" t="s">
        <v>12</v>
      </c>
      <c r="F2" s="1633"/>
      <c r="G2" s="1633"/>
      <c r="H2" s="1634"/>
      <c r="I2" s="1635" t="s">
        <v>105</v>
      </c>
      <c r="J2" s="1636"/>
      <c r="K2" s="1636"/>
      <c r="L2" s="1636"/>
      <c r="M2" s="1636"/>
      <c r="N2" s="1636"/>
      <c r="O2" s="1636"/>
      <c r="P2" s="1636"/>
      <c r="Q2" s="1636"/>
      <c r="R2" s="1637"/>
      <c r="S2" s="1638" t="s">
        <v>14</v>
      </c>
      <c r="T2" s="1641" t="s">
        <v>13</v>
      </c>
      <c r="U2" s="1613"/>
    </row>
    <row r="3" spans="1:21" ht="12" customHeight="1" x14ac:dyDescent="0.25">
      <c r="A3" s="1648"/>
      <c r="B3" s="1628"/>
      <c r="C3" s="1628"/>
      <c r="D3" s="1631"/>
      <c r="E3" s="1616" t="s">
        <v>15</v>
      </c>
      <c r="F3" s="1617"/>
      <c r="G3" s="1617"/>
      <c r="H3" s="1618"/>
      <c r="I3" s="1616" t="s">
        <v>106</v>
      </c>
      <c r="J3" s="1617"/>
      <c r="K3" s="1617"/>
      <c r="L3" s="1617"/>
      <c r="M3" s="1654"/>
      <c r="N3" s="1657" t="s">
        <v>107</v>
      </c>
      <c r="O3" s="1654"/>
      <c r="P3" s="1657" t="s">
        <v>108</v>
      </c>
      <c r="Q3" s="1617"/>
      <c r="R3" s="1618"/>
      <c r="S3" s="1639"/>
      <c r="T3" s="1642"/>
      <c r="U3" s="1614"/>
    </row>
    <row r="4" spans="1:21" ht="12" customHeight="1" x14ac:dyDescent="0.25">
      <c r="A4" s="1648"/>
      <c r="B4" s="1628"/>
      <c r="C4" s="1628"/>
      <c r="D4" s="1631"/>
      <c r="E4" s="1619"/>
      <c r="F4" s="1620"/>
      <c r="G4" s="1620"/>
      <c r="H4" s="1621"/>
      <c r="I4" s="1619"/>
      <c r="J4" s="1620"/>
      <c r="K4" s="1620"/>
      <c r="L4" s="1620"/>
      <c r="M4" s="1655"/>
      <c r="N4" s="1658"/>
      <c r="O4" s="1655"/>
      <c r="P4" s="1658"/>
      <c r="Q4" s="1620"/>
      <c r="R4" s="1621"/>
      <c r="S4" s="1639"/>
      <c r="T4" s="1642"/>
      <c r="U4" s="1614"/>
    </row>
    <row r="5" spans="1:21" ht="12" customHeight="1" x14ac:dyDescent="0.25">
      <c r="A5" s="1648"/>
      <c r="B5" s="1628"/>
      <c r="C5" s="1628"/>
      <c r="D5" s="1631"/>
      <c r="E5" s="1619"/>
      <c r="F5" s="1620"/>
      <c r="G5" s="1620"/>
      <c r="H5" s="1621"/>
      <c r="I5" s="1619"/>
      <c r="J5" s="1620"/>
      <c r="K5" s="1620"/>
      <c r="L5" s="1620"/>
      <c r="M5" s="1655"/>
      <c r="N5" s="1658"/>
      <c r="O5" s="1655"/>
      <c r="P5" s="1658"/>
      <c r="Q5" s="1620"/>
      <c r="R5" s="1621"/>
      <c r="S5" s="1639"/>
      <c r="T5" s="1642"/>
      <c r="U5" s="1614"/>
    </row>
    <row r="6" spans="1:21" ht="12" customHeight="1" x14ac:dyDescent="0.25">
      <c r="A6" s="1648"/>
      <c r="B6" s="1628"/>
      <c r="C6" s="1628"/>
      <c r="D6" s="1631"/>
      <c r="E6" s="1619"/>
      <c r="F6" s="1620"/>
      <c r="G6" s="1620"/>
      <c r="H6" s="1621"/>
      <c r="I6" s="1619"/>
      <c r="J6" s="1620"/>
      <c r="K6" s="1620"/>
      <c r="L6" s="1620"/>
      <c r="M6" s="1655"/>
      <c r="N6" s="1658"/>
      <c r="O6" s="1655"/>
      <c r="P6" s="1658"/>
      <c r="Q6" s="1620"/>
      <c r="R6" s="1621"/>
      <c r="S6" s="1639"/>
      <c r="T6" s="1642"/>
      <c r="U6" s="1614"/>
    </row>
    <row r="7" spans="1:21" ht="12" customHeight="1" x14ac:dyDescent="0.25">
      <c r="A7" s="1648"/>
      <c r="B7" s="1628"/>
      <c r="C7" s="1628"/>
      <c r="D7" s="1631"/>
      <c r="E7" s="1619"/>
      <c r="F7" s="1620"/>
      <c r="G7" s="1620"/>
      <c r="H7" s="1621"/>
      <c r="I7" s="1619"/>
      <c r="J7" s="1620"/>
      <c r="K7" s="1620"/>
      <c r="L7" s="1620"/>
      <c r="M7" s="1655"/>
      <c r="N7" s="1658"/>
      <c r="O7" s="1655"/>
      <c r="P7" s="1658"/>
      <c r="Q7" s="1620"/>
      <c r="R7" s="1621"/>
      <c r="S7" s="1639"/>
      <c r="T7" s="1642"/>
      <c r="U7" s="1614"/>
    </row>
    <row r="8" spans="1:21" ht="12" customHeight="1" x14ac:dyDescent="0.25">
      <c r="A8" s="1648"/>
      <c r="B8" s="1628"/>
      <c r="C8" s="1628"/>
      <c r="D8" s="1631"/>
      <c r="E8" s="1619"/>
      <c r="F8" s="1620"/>
      <c r="G8" s="1620"/>
      <c r="H8" s="1621"/>
      <c r="I8" s="1619"/>
      <c r="J8" s="1620"/>
      <c r="K8" s="1620"/>
      <c r="L8" s="1620"/>
      <c r="M8" s="1655"/>
      <c r="N8" s="1658"/>
      <c r="O8" s="1655"/>
      <c r="P8" s="1658"/>
      <c r="Q8" s="1620"/>
      <c r="R8" s="1621"/>
      <c r="S8" s="1639"/>
      <c r="T8" s="1642"/>
      <c r="U8" s="1614"/>
    </row>
    <row r="9" spans="1:21" ht="12" customHeight="1" x14ac:dyDescent="0.25">
      <c r="A9" s="1648"/>
      <c r="B9" s="1628"/>
      <c r="C9" s="1628"/>
      <c r="D9" s="1631"/>
      <c r="E9" s="1622"/>
      <c r="F9" s="1623"/>
      <c r="G9" s="1623"/>
      <c r="H9" s="1624"/>
      <c r="I9" s="1622"/>
      <c r="J9" s="1623"/>
      <c r="K9" s="1623"/>
      <c r="L9" s="1623"/>
      <c r="M9" s="1656"/>
      <c r="N9" s="1659"/>
      <c r="O9" s="1656"/>
      <c r="P9" s="1659"/>
      <c r="Q9" s="1623"/>
      <c r="R9" s="1624"/>
      <c r="S9" s="1639"/>
      <c r="T9" s="1642"/>
      <c r="U9" s="1614"/>
    </row>
    <row r="10" spans="1:21" ht="12" customHeight="1" x14ac:dyDescent="0.25">
      <c r="A10" s="1648"/>
      <c r="B10" s="1628"/>
      <c r="C10" s="1628"/>
      <c r="D10" s="1631"/>
      <c r="E10" s="1660" t="s">
        <v>109</v>
      </c>
      <c r="F10" s="1661"/>
      <c r="G10" s="1657" t="s">
        <v>110</v>
      </c>
      <c r="H10" s="1618"/>
      <c r="I10" s="1660" t="s">
        <v>110</v>
      </c>
      <c r="J10" s="1661"/>
      <c r="K10" s="1661" t="s">
        <v>16</v>
      </c>
      <c r="L10" s="1661"/>
      <c r="M10" s="1662" t="s">
        <v>111</v>
      </c>
      <c r="N10" s="1657" t="s">
        <v>112</v>
      </c>
      <c r="O10" s="1654"/>
      <c r="P10" s="1657" t="s">
        <v>18</v>
      </c>
      <c r="Q10" s="1617"/>
      <c r="R10" s="1618"/>
      <c r="S10" s="1639"/>
      <c r="T10" s="1642"/>
      <c r="U10" s="1614"/>
    </row>
    <row r="11" spans="1:21" ht="12" customHeight="1" x14ac:dyDescent="0.25">
      <c r="A11" s="1648"/>
      <c r="B11" s="1628"/>
      <c r="C11" s="1628"/>
      <c r="D11" s="1631"/>
      <c r="E11" s="1660"/>
      <c r="F11" s="1661"/>
      <c r="G11" s="1658"/>
      <c r="H11" s="1621"/>
      <c r="I11" s="1660"/>
      <c r="J11" s="1661"/>
      <c r="K11" s="1661"/>
      <c r="L11" s="1661"/>
      <c r="M11" s="1662"/>
      <c r="N11" s="1658"/>
      <c r="O11" s="1655"/>
      <c r="P11" s="1658"/>
      <c r="Q11" s="1620"/>
      <c r="R11" s="1621"/>
      <c r="S11" s="1639"/>
      <c r="T11" s="1642"/>
      <c r="U11" s="1614"/>
    </row>
    <row r="12" spans="1:21" ht="12" customHeight="1" x14ac:dyDescent="0.25">
      <c r="A12" s="1648"/>
      <c r="B12" s="1628"/>
      <c r="C12" s="1628"/>
      <c r="D12" s="1631"/>
      <c r="E12" s="1660"/>
      <c r="F12" s="1661"/>
      <c r="G12" s="1659"/>
      <c r="H12" s="1624"/>
      <c r="I12" s="1660"/>
      <c r="J12" s="1661"/>
      <c r="K12" s="1661"/>
      <c r="L12" s="1661"/>
      <c r="M12" s="1662"/>
      <c r="N12" s="1659"/>
      <c r="O12" s="1656"/>
      <c r="P12" s="1659"/>
      <c r="Q12" s="1623"/>
      <c r="R12" s="1624"/>
      <c r="S12" s="1640"/>
      <c r="T12" s="1643"/>
      <c r="U12" s="1614"/>
    </row>
    <row r="13" spans="1:21" ht="12" customHeight="1" thickBot="1" x14ac:dyDescent="0.3">
      <c r="A13" s="1649"/>
      <c r="B13" s="1629"/>
      <c r="C13" s="1629"/>
      <c r="D13" s="144" t="s">
        <v>3</v>
      </c>
      <c r="E13" s="145">
        <v>40</v>
      </c>
      <c r="F13" s="146">
        <v>80</v>
      </c>
      <c r="G13" s="146">
        <v>40</v>
      </c>
      <c r="H13" s="147">
        <v>80</v>
      </c>
      <c r="I13" s="145">
        <v>40</v>
      </c>
      <c r="J13" s="148">
        <v>80</v>
      </c>
      <c r="K13" s="149">
        <v>40</v>
      </c>
      <c r="L13" s="149">
        <v>80</v>
      </c>
      <c r="M13" s="149">
        <v>80</v>
      </c>
      <c r="N13" s="149" t="s">
        <v>113</v>
      </c>
      <c r="O13" s="146">
        <v>80</v>
      </c>
      <c r="P13" s="148">
        <v>20</v>
      </c>
      <c r="Q13" s="146">
        <v>40</v>
      </c>
      <c r="R13" s="147">
        <v>80</v>
      </c>
      <c r="S13" s="150" t="s">
        <v>30</v>
      </c>
      <c r="T13" s="151" t="s">
        <v>30</v>
      </c>
      <c r="U13" s="1615"/>
    </row>
    <row r="14" spans="1:21" ht="12.75" customHeight="1" x14ac:dyDescent="0.25">
      <c r="A14" s="313"/>
      <c r="B14" s="152"/>
      <c r="C14" s="153"/>
      <c r="D14" s="154"/>
      <c r="E14" s="155"/>
      <c r="F14" s="156"/>
      <c r="G14" s="156"/>
      <c r="H14" s="157"/>
      <c r="I14" s="155"/>
      <c r="J14" s="158"/>
      <c r="K14" s="158"/>
      <c r="L14" s="158"/>
      <c r="M14" s="159"/>
      <c r="N14" s="158"/>
      <c r="O14" s="158"/>
      <c r="P14" s="160"/>
      <c r="Q14" s="161"/>
      <c r="R14" s="162"/>
      <c r="S14" s="155"/>
      <c r="T14" s="163"/>
      <c r="U14" s="314"/>
    </row>
    <row r="15" spans="1:21" ht="12.75" customHeight="1" x14ac:dyDescent="0.25">
      <c r="A15" s="320" t="s">
        <v>629</v>
      </c>
      <c r="B15" s="324">
        <v>117463.94</v>
      </c>
      <c r="C15" s="325">
        <v>117738.57</v>
      </c>
      <c r="D15" s="327">
        <f>C15-B15</f>
        <v>274.63000000000466</v>
      </c>
      <c r="E15" s="164"/>
      <c r="F15" s="165"/>
      <c r="G15" s="165"/>
      <c r="H15" s="166"/>
      <c r="I15" s="165"/>
      <c r="J15" s="167"/>
      <c r="K15" s="722">
        <f>ROUNDUP(D15/40,0)+1</f>
        <v>8</v>
      </c>
      <c r="L15" s="167"/>
      <c r="M15" s="168"/>
      <c r="N15" s="167"/>
      <c r="O15" s="167"/>
      <c r="P15" s="169"/>
      <c r="Q15" s="321"/>
      <c r="R15" s="719">
        <f>ROUNDUP(D15/80, 0)+1</f>
        <v>5</v>
      </c>
      <c r="S15" s="720">
        <f>SUM(E15:R15)</f>
        <v>13</v>
      </c>
      <c r="T15" s="721">
        <f>S15</f>
        <v>13</v>
      </c>
      <c r="U15" s="323"/>
    </row>
    <row r="16" spans="1:21" ht="12.75" customHeight="1" x14ac:dyDescent="0.25">
      <c r="A16" s="320"/>
      <c r="B16" s="324"/>
      <c r="C16" s="325"/>
      <c r="D16" s="327"/>
      <c r="E16" s="164"/>
      <c r="F16" s="165"/>
      <c r="G16" s="165"/>
      <c r="H16" s="166"/>
      <c r="I16" s="165"/>
      <c r="J16" s="167"/>
      <c r="K16" s="167"/>
      <c r="L16" s="167"/>
      <c r="M16" s="168"/>
      <c r="N16" s="167"/>
      <c r="O16" s="167"/>
      <c r="P16" s="169"/>
      <c r="Q16" s="717"/>
      <c r="R16" s="322"/>
      <c r="S16" s="164"/>
      <c r="T16" s="172"/>
      <c r="U16" s="323"/>
    </row>
    <row r="17" spans="1:21" ht="12.75" customHeight="1" x14ac:dyDescent="0.25">
      <c r="A17" s="320" t="s">
        <v>629</v>
      </c>
      <c r="B17" s="324">
        <v>117860.48</v>
      </c>
      <c r="C17" s="325">
        <v>118474.88</v>
      </c>
      <c r="D17" s="327">
        <f>C17-B17</f>
        <v>614.40000000000873</v>
      </c>
      <c r="E17" s="164"/>
      <c r="F17" s="165"/>
      <c r="G17" s="723">
        <v>11</v>
      </c>
      <c r="H17" s="724">
        <v>5</v>
      </c>
      <c r="I17" s="165"/>
      <c r="J17" s="167"/>
      <c r="K17" s="722">
        <f>ROUNDUP((135.7+147.2+206.4+100.4)/40,0)+1*3</f>
        <v>18</v>
      </c>
      <c r="L17" s="167"/>
      <c r="M17" s="725">
        <f>ROUNDUP((162.4+133+52+204.1+10+29.1)/80,0)+1*2</f>
        <v>10</v>
      </c>
      <c r="N17" s="167"/>
      <c r="O17" s="167"/>
      <c r="P17" s="169"/>
      <c r="Q17" s="717"/>
      <c r="R17" s="719">
        <f>ROUNDUP((D17+110.8+65.4)/80, 0)+1+3*2</f>
        <v>17</v>
      </c>
      <c r="S17" s="720">
        <f>SUM(E17:R17)</f>
        <v>61</v>
      </c>
      <c r="T17" s="721">
        <f>S17</f>
        <v>61</v>
      </c>
      <c r="U17" s="323"/>
    </row>
    <row r="18" spans="1:21" ht="12.75" customHeight="1" x14ac:dyDescent="0.25">
      <c r="A18" s="320"/>
      <c r="B18" s="324"/>
      <c r="C18" s="325"/>
      <c r="D18" s="327"/>
      <c r="E18" s="164"/>
      <c r="F18" s="165"/>
      <c r="G18" s="165"/>
      <c r="H18" s="166"/>
      <c r="I18" s="165"/>
      <c r="J18" s="167"/>
      <c r="K18" s="167"/>
      <c r="L18" s="167"/>
      <c r="M18" s="168"/>
      <c r="N18" s="167"/>
      <c r="O18" s="167"/>
      <c r="P18" s="169"/>
      <c r="Q18" s="717"/>
      <c r="R18" s="327"/>
      <c r="S18" s="164"/>
      <c r="T18" s="172"/>
      <c r="U18" s="323"/>
    </row>
    <row r="19" spans="1:21" ht="12.75" customHeight="1" x14ac:dyDescent="0.25">
      <c r="A19" s="320" t="s">
        <v>629</v>
      </c>
      <c r="B19" s="324">
        <v>118625.83</v>
      </c>
      <c r="C19" s="325">
        <v>119073.31</v>
      </c>
      <c r="D19" s="327">
        <f>C19-B19</f>
        <v>447.47999999999593</v>
      </c>
      <c r="E19" s="164"/>
      <c r="F19" s="165"/>
      <c r="G19" s="723">
        <v>11</v>
      </c>
      <c r="H19" s="724">
        <v>5</v>
      </c>
      <c r="I19" s="165"/>
      <c r="J19" s="167"/>
      <c r="K19" s="722">
        <f>ROUNDUP((114.8+200)/40,0)+2</f>
        <v>10</v>
      </c>
      <c r="L19" s="167"/>
      <c r="M19" s="168"/>
      <c r="N19" s="167"/>
      <c r="O19" s="167"/>
      <c r="P19" s="169"/>
      <c r="Q19" s="717"/>
      <c r="R19" s="719">
        <f>ROUNDUP((D19+257.3)/80, 0)+1+3</f>
        <v>13</v>
      </c>
      <c r="S19" s="720">
        <f>SUM(E19:R19)</f>
        <v>39</v>
      </c>
      <c r="T19" s="721">
        <f>S19</f>
        <v>39</v>
      </c>
      <c r="U19" s="323"/>
    </row>
    <row r="20" spans="1:21" ht="12.75" customHeight="1" x14ac:dyDescent="0.25">
      <c r="A20" s="320" t="s">
        <v>629</v>
      </c>
      <c r="B20" s="324">
        <f>C19</f>
        <v>119073.31</v>
      </c>
      <c r="C20" s="324">
        <v>120323.81</v>
      </c>
      <c r="D20" s="327">
        <f>C20-B20</f>
        <v>1250.5</v>
      </c>
      <c r="E20" s="164"/>
      <c r="F20" s="165"/>
      <c r="G20" s="165"/>
      <c r="H20" s="166"/>
      <c r="I20" s="165"/>
      <c r="J20" s="167"/>
      <c r="K20" s="722">
        <f>ROUNDUP(235/40,0)+1</f>
        <v>7</v>
      </c>
      <c r="L20" s="167"/>
      <c r="M20" s="168"/>
      <c r="N20" s="167"/>
      <c r="O20" s="167"/>
      <c r="P20" s="169"/>
      <c r="Q20" s="322"/>
      <c r="R20" s="719">
        <f>ROUNDUP(D20/80, 0)+1</f>
        <v>17</v>
      </c>
      <c r="S20" s="720">
        <f>SUM(E20:R20)</f>
        <v>24</v>
      </c>
      <c r="T20" s="721">
        <f>S20</f>
        <v>24</v>
      </c>
      <c r="U20" s="323"/>
    </row>
    <row r="21" spans="1:21" ht="12.75" customHeight="1" x14ac:dyDescent="0.25">
      <c r="A21" s="320" t="s">
        <v>629</v>
      </c>
      <c r="B21" s="324">
        <f>C20</f>
        <v>120323.81</v>
      </c>
      <c r="C21" s="325">
        <v>121506.61</v>
      </c>
      <c r="D21" s="327">
        <f>C21-B21</f>
        <v>1182.8000000000029</v>
      </c>
      <c r="E21" s="164"/>
      <c r="F21" s="165"/>
      <c r="G21" s="165"/>
      <c r="H21" s="166"/>
      <c r="I21" s="165"/>
      <c r="J21" s="167"/>
      <c r="K21" s="167"/>
      <c r="L21" s="167"/>
      <c r="M21" s="168"/>
      <c r="N21" s="167"/>
      <c r="O21" s="167"/>
      <c r="P21" s="322"/>
      <c r="Q21" s="321"/>
      <c r="R21" s="719">
        <f>ROUNDUP(D21/80, 0)+1</f>
        <v>16</v>
      </c>
      <c r="S21" s="720">
        <f>SUM(E21:R21)</f>
        <v>16</v>
      </c>
      <c r="T21" s="721">
        <f>S21</f>
        <v>16</v>
      </c>
      <c r="U21" s="323"/>
    </row>
    <row r="22" spans="1:21" ht="12.75" customHeight="1" x14ac:dyDescent="0.25">
      <c r="A22" s="320"/>
      <c r="B22" s="324"/>
      <c r="C22" s="325"/>
      <c r="D22" s="327"/>
      <c r="E22" s="164"/>
      <c r="F22" s="165"/>
      <c r="G22" s="165"/>
      <c r="H22" s="166"/>
      <c r="I22" s="165"/>
      <c r="J22" s="167"/>
      <c r="K22" s="167"/>
      <c r="L22" s="167"/>
      <c r="M22" s="168"/>
      <c r="N22" s="167"/>
      <c r="O22" s="167"/>
      <c r="P22" s="169"/>
      <c r="Q22" s="322"/>
      <c r="R22" s="322"/>
      <c r="S22" s="164"/>
      <c r="T22" s="172"/>
      <c r="U22" s="323"/>
    </row>
    <row r="23" spans="1:21" ht="12.75" customHeight="1" x14ac:dyDescent="0.25">
      <c r="A23" s="320" t="s">
        <v>629</v>
      </c>
      <c r="B23" s="324">
        <v>125220.32</v>
      </c>
      <c r="C23" s="325">
        <v>129079.09</v>
      </c>
      <c r="D23" s="327">
        <f>C23-B23</f>
        <v>3858.7699999999895</v>
      </c>
      <c r="E23" s="164"/>
      <c r="F23" s="165"/>
      <c r="G23" s="165"/>
      <c r="H23" s="166"/>
      <c r="I23" s="165"/>
      <c r="J23" s="167"/>
      <c r="K23" s="167"/>
      <c r="L23" s="167"/>
      <c r="M23" s="168"/>
      <c r="N23" s="167"/>
      <c r="O23" s="167"/>
      <c r="P23" s="322"/>
      <c r="Q23" s="321"/>
      <c r="R23" s="719">
        <f>ROUNDUP(D23/80, 0)+1</f>
        <v>50</v>
      </c>
      <c r="S23" s="720">
        <f>SUM(E23:R23)</f>
        <v>50</v>
      </c>
      <c r="T23" s="721">
        <f>S23</f>
        <v>50</v>
      </c>
      <c r="U23" s="323"/>
    </row>
    <row r="24" spans="1:21" ht="12.75" customHeight="1" x14ac:dyDescent="0.25">
      <c r="A24" s="320"/>
      <c r="B24" s="324"/>
      <c r="C24" s="325"/>
      <c r="D24" s="327"/>
      <c r="E24" s="164"/>
      <c r="F24" s="165"/>
      <c r="G24" s="165"/>
      <c r="H24" s="166"/>
      <c r="I24" s="165"/>
      <c r="J24" s="167"/>
      <c r="K24" s="167"/>
      <c r="L24" s="167"/>
      <c r="M24" s="168"/>
      <c r="N24" s="167"/>
      <c r="O24" s="167"/>
      <c r="P24" s="169"/>
      <c r="Q24" s="322"/>
      <c r="R24" s="327"/>
      <c r="S24" s="164"/>
      <c r="T24" s="172"/>
      <c r="U24" s="323"/>
    </row>
    <row r="25" spans="1:21" ht="12.75" customHeight="1" x14ac:dyDescent="0.25">
      <c r="A25" s="320"/>
      <c r="B25" s="324"/>
      <c r="C25" s="325"/>
      <c r="D25" s="327"/>
      <c r="E25" s="164"/>
      <c r="F25" s="165"/>
      <c r="G25" s="165"/>
      <c r="H25" s="166"/>
      <c r="I25" s="165"/>
      <c r="J25" s="167"/>
      <c r="K25" s="167"/>
      <c r="L25" s="167"/>
      <c r="M25" s="168"/>
      <c r="N25" s="167"/>
      <c r="O25" s="167"/>
      <c r="P25" s="169"/>
      <c r="Q25" s="322"/>
      <c r="R25" s="322"/>
      <c r="S25" s="164"/>
      <c r="T25" s="172"/>
      <c r="U25" s="323"/>
    </row>
    <row r="26" spans="1:21" ht="12.75" customHeight="1" x14ac:dyDescent="0.25">
      <c r="A26" s="320" t="s">
        <v>631</v>
      </c>
      <c r="B26" s="324">
        <v>23396.16</v>
      </c>
      <c r="C26" s="325">
        <v>25089.8</v>
      </c>
      <c r="D26" s="327">
        <f>C26-B26</f>
        <v>1693.6399999999994</v>
      </c>
      <c r="E26" s="164"/>
      <c r="F26" s="165"/>
      <c r="G26" s="165"/>
      <c r="H26" s="166"/>
      <c r="I26" s="165"/>
      <c r="J26" s="167"/>
      <c r="K26" s="167"/>
      <c r="L26" s="167"/>
      <c r="M26" s="168"/>
      <c r="N26" s="167"/>
      <c r="O26" s="167"/>
      <c r="P26" s="169"/>
      <c r="Q26" s="718"/>
      <c r="R26" s="719">
        <f>ROUNDUP(D26/80, 0)+1</f>
        <v>23</v>
      </c>
      <c r="S26" s="720">
        <f>SUM(E26:R26)</f>
        <v>23</v>
      </c>
      <c r="T26" s="721">
        <f>S26</f>
        <v>23</v>
      </c>
      <c r="U26" s="323"/>
    </row>
    <row r="27" spans="1:21" ht="12.75" customHeight="1" x14ac:dyDescent="0.25">
      <c r="A27" s="320"/>
      <c r="B27" s="324"/>
      <c r="C27" s="325"/>
      <c r="D27" s="327"/>
      <c r="E27" s="164"/>
      <c r="F27" s="165"/>
      <c r="G27" s="165"/>
      <c r="H27" s="166"/>
      <c r="I27" s="165"/>
      <c r="J27" s="167"/>
      <c r="K27" s="167"/>
      <c r="L27" s="167"/>
      <c r="M27" s="168"/>
      <c r="N27" s="167"/>
      <c r="O27" s="167"/>
      <c r="P27" s="169"/>
      <c r="Q27" s="322"/>
      <c r="R27" s="322"/>
      <c r="S27" s="164"/>
      <c r="T27" s="172"/>
      <c r="U27" s="323"/>
    </row>
    <row r="28" spans="1:21" ht="12.75" customHeight="1" x14ac:dyDescent="0.25">
      <c r="A28" s="320"/>
      <c r="B28" s="324"/>
      <c r="C28" s="325"/>
      <c r="D28" s="327"/>
      <c r="E28" s="164"/>
      <c r="F28" s="165"/>
      <c r="G28" s="165"/>
      <c r="H28" s="166"/>
      <c r="I28" s="165"/>
      <c r="J28" s="167"/>
      <c r="K28" s="167"/>
      <c r="L28" s="167"/>
      <c r="M28" s="168"/>
      <c r="N28" s="167"/>
      <c r="O28" s="167"/>
      <c r="P28" s="169"/>
      <c r="Q28" s="322"/>
      <c r="R28" s="322"/>
      <c r="S28" s="164"/>
      <c r="T28" s="172"/>
      <c r="U28" s="323"/>
    </row>
    <row r="29" spans="1:21" ht="12.75" customHeight="1" x14ac:dyDescent="0.25">
      <c r="A29" s="320"/>
      <c r="B29" s="324"/>
      <c r="C29" s="325"/>
      <c r="D29" s="327"/>
      <c r="E29" s="164"/>
      <c r="F29" s="165"/>
      <c r="G29" s="165"/>
      <c r="H29" s="166"/>
      <c r="I29" s="165"/>
      <c r="J29" s="167"/>
      <c r="K29" s="167"/>
      <c r="L29" s="167"/>
      <c r="M29" s="168"/>
      <c r="N29" s="167"/>
      <c r="O29" s="167"/>
      <c r="P29" s="169"/>
      <c r="Q29" s="321"/>
      <c r="R29" s="322"/>
      <c r="S29" s="164"/>
      <c r="T29" s="172"/>
      <c r="U29" s="323"/>
    </row>
    <row r="30" spans="1:21" ht="12.75" customHeight="1" x14ac:dyDescent="0.25">
      <c r="A30" s="320"/>
      <c r="B30" s="324"/>
      <c r="C30" s="325"/>
      <c r="D30" s="327"/>
      <c r="E30" s="164"/>
      <c r="F30" s="165"/>
      <c r="G30" s="165"/>
      <c r="H30" s="166"/>
      <c r="I30" s="165"/>
      <c r="J30" s="167"/>
      <c r="K30" s="167"/>
      <c r="L30" s="167"/>
      <c r="M30" s="168"/>
      <c r="N30" s="167"/>
      <c r="O30" s="167"/>
      <c r="P30" s="169"/>
      <c r="Q30" s="322"/>
      <c r="R30" s="322"/>
      <c r="S30" s="164"/>
      <c r="T30" s="172"/>
      <c r="U30" s="323"/>
    </row>
    <row r="31" spans="1:21" ht="12.75" customHeight="1" x14ac:dyDescent="0.25">
      <c r="A31" s="320"/>
      <c r="B31" s="326"/>
      <c r="C31" s="326"/>
      <c r="D31" s="327"/>
      <c r="E31" s="164"/>
      <c r="F31" s="165"/>
      <c r="G31" s="165"/>
      <c r="H31" s="166"/>
      <c r="I31" s="165"/>
      <c r="J31" s="167"/>
      <c r="K31" s="167"/>
      <c r="L31" s="167"/>
      <c r="M31" s="168"/>
      <c r="N31" s="167"/>
      <c r="O31" s="167"/>
      <c r="P31" s="169"/>
      <c r="Q31" s="170"/>
      <c r="R31" s="322"/>
      <c r="S31" s="164"/>
      <c r="T31" s="172"/>
      <c r="U31" s="315"/>
    </row>
    <row r="32" spans="1:21" ht="12.75" customHeight="1" x14ac:dyDescent="0.25">
      <c r="A32" s="320"/>
      <c r="B32" s="326"/>
      <c r="C32" s="326"/>
      <c r="D32" s="327"/>
      <c r="E32" s="164"/>
      <c r="F32" s="165"/>
      <c r="G32" s="165"/>
      <c r="H32" s="166"/>
      <c r="I32" s="165"/>
      <c r="J32" s="167"/>
      <c r="K32" s="167"/>
      <c r="L32" s="167"/>
      <c r="M32" s="168"/>
      <c r="N32" s="167"/>
      <c r="O32" s="167"/>
      <c r="P32" s="169"/>
      <c r="Q32" s="170"/>
      <c r="R32" s="171"/>
      <c r="S32" s="164"/>
      <c r="T32" s="172"/>
      <c r="U32" s="323"/>
    </row>
    <row r="33" spans="1:21" ht="12.75" customHeight="1" x14ac:dyDescent="0.25">
      <c r="A33" s="320"/>
      <c r="B33" s="326"/>
      <c r="C33" s="326"/>
      <c r="D33" s="327"/>
      <c r="E33" s="164"/>
      <c r="F33" s="165"/>
      <c r="G33" s="165"/>
      <c r="H33" s="166"/>
      <c r="I33" s="165"/>
      <c r="J33" s="167"/>
      <c r="K33" s="167"/>
      <c r="L33" s="167"/>
      <c r="M33" s="168"/>
      <c r="N33" s="167"/>
      <c r="O33" s="167"/>
      <c r="P33" s="169"/>
      <c r="Q33" s="170"/>
      <c r="R33" s="322"/>
      <c r="S33" s="164"/>
      <c r="T33" s="172"/>
      <c r="U33" s="316"/>
    </row>
    <row r="34" spans="1:21" ht="12.75" customHeight="1" thickBot="1" x14ac:dyDescent="0.3">
      <c r="A34" s="317"/>
      <c r="B34" s="173"/>
      <c r="C34" s="173"/>
      <c r="D34" s="174"/>
      <c r="E34" s="175"/>
      <c r="F34" s="176"/>
      <c r="G34" s="176"/>
      <c r="H34" s="177"/>
      <c r="I34" s="176"/>
      <c r="J34" s="178"/>
      <c r="K34" s="178"/>
      <c r="L34" s="178"/>
      <c r="M34" s="318"/>
      <c r="N34" s="178"/>
      <c r="O34" s="178"/>
      <c r="P34" s="179"/>
      <c r="Q34" s="180"/>
      <c r="R34" s="181"/>
      <c r="S34" s="175"/>
      <c r="T34" s="182"/>
      <c r="U34" s="316"/>
    </row>
    <row r="35" spans="1:21" ht="12.75" customHeight="1" thickBot="1" x14ac:dyDescent="0.3">
      <c r="A35" s="1651" t="s">
        <v>120</v>
      </c>
      <c r="B35" s="1652"/>
      <c r="C35" s="1652"/>
      <c r="D35" s="1652"/>
      <c r="E35" s="1652"/>
      <c r="F35" s="1652"/>
      <c r="G35" s="1652"/>
      <c r="H35" s="1652"/>
      <c r="I35" s="1652"/>
      <c r="J35" s="1652"/>
      <c r="K35" s="1652"/>
      <c r="L35" s="1652"/>
      <c r="M35" s="1652"/>
      <c r="N35" s="1652"/>
      <c r="O35" s="1652"/>
      <c r="P35" s="1652"/>
      <c r="Q35" s="1652"/>
      <c r="R35" s="1653"/>
      <c r="S35" s="726">
        <f>SUM(S14:S34)</f>
        <v>226</v>
      </c>
      <c r="T35" s="727">
        <f>SUM(T14:T34)</f>
        <v>226</v>
      </c>
      <c r="U35" s="319"/>
    </row>
    <row r="36" spans="1:21" x14ac:dyDescent="0.25"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R36" s="67"/>
      <c r="S36" s="68"/>
    </row>
    <row r="37" spans="1:21" x14ac:dyDescent="0.25">
      <c r="B37" s="58"/>
      <c r="C37" s="58"/>
      <c r="D37" s="58"/>
      <c r="E37" s="63"/>
      <c r="F37" s="63"/>
      <c r="G37" s="65"/>
      <c r="H37"/>
      <c r="I37"/>
      <c r="J37"/>
      <c r="K37"/>
      <c r="L37"/>
      <c r="M37"/>
      <c r="N37"/>
      <c r="O37"/>
      <c r="P37"/>
      <c r="Q37"/>
      <c r="R37" s="744" t="s">
        <v>688</v>
      </c>
      <c r="S37" s="346">
        <f>SUM(S15:S26)</f>
        <v>226</v>
      </c>
      <c r="T37" s="346">
        <f>SUM(T15:T26)</f>
        <v>226</v>
      </c>
      <c r="U37"/>
    </row>
    <row r="38" spans="1:21" x14ac:dyDescent="0.25">
      <c r="B38" s="58"/>
      <c r="C38" s="58"/>
      <c r="D38" s="58"/>
      <c r="E38" s="63"/>
      <c r="F38" s="63"/>
      <c r="G38" s="65"/>
      <c r="H38"/>
      <c r="I38"/>
      <c r="J38"/>
      <c r="K38"/>
      <c r="L38"/>
      <c r="M38"/>
      <c r="N38"/>
      <c r="O38"/>
      <c r="P38"/>
      <c r="Q38"/>
      <c r="R38" s="744" t="s">
        <v>689</v>
      </c>
      <c r="S38"/>
      <c r="T38"/>
      <c r="U38"/>
    </row>
    <row r="39" spans="1:21" x14ac:dyDescent="0.25">
      <c r="B39" s="58"/>
      <c r="C39" s="58"/>
      <c r="D39" s="58"/>
      <c r="E39" s="63"/>
      <c r="F39" s="63"/>
      <c r="G39" s="65"/>
      <c r="H39"/>
      <c r="I39"/>
      <c r="J39"/>
      <c r="K39"/>
      <c r="L39"/>
      <c r="M39"/>
      <c r="N39"/>
      <c r="O39"/>
      <c r="P39"/>
      <c r="Q39"/>
      <c r="R39" s="744" t="s">
        <v>690</v>
      </c>
      <c r="S39"/>
      <c r="T39"/>
      <c r="U39"/>
    </row>
    <row r="40" spans="1:21" x14ac:dyDescent="0.25">
      <c r="B40" s="58"/>
      <c r="C40" s="58"/>
      <c r="D40" s="58"/>
      <c r="E40" s="58"/>
      <c r="F40" s="58"/>
      <c r="G40" s="58"/>
      <c r="H40"/>
      <c r="I40"/>
      <c r="J40"/>
      <c r="K40"/>
      <c r="L40"/>
      <c r="M40"/>
      <c r="N40"/>
      <c r="O40"/>
      <c r="P40"/>
      <c r="Q40"/>
      <c r="R40"/>
      <c r="S40"/>
      <c r="T40"/>
      <c r="U40"/>
    </row>
    <row r="41" spans="1:21" x14ac:dyDescent="0.25">
      <c r="B41" s="58"/>
      <c r="C41" s="58"/>
      <c r="D41" s="58"/>
      <c r="E41" s="69"/>
      <c r="F41" s="69"/>
      <c r="G41" s="69"/>
      <c r="H41"/>
      <c r="I41"/>
      <c r="J41"/>
      <c r="K41"/>
      <c r="L41"/>
      <c r="M41"/>
      <c r="N41"/>
      <c r="O41"/>
      <c r="P41"/>
      <c r="Q41"/>
      <c r="R41"/>
      <c r="S41"/>
      <c r="T41"/>
      <c r="U41"/>
    </row>
    <row r="42" spans="1:21" x14ac:dyDescent="0.25"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</row>
    <row r="43" spans="1:21" x14ac:dyDescent="0.25"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</row>
    <row r="44" spans="1:21" x14ac:dyDescent="0.25"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</row>
    <row r="45" spans="1:21" x14ac:dyDescent="0.25"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</row>
    <row r="46" spans="1:21" x14ac:dyDescent="0.25"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</row>
    <row r="47" spans="1:21" x14ac:dyDescent="0.25"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</row>
    <row r="48" spans="1:21" x14ac:dyDescent="0.25"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</row>
    <row r="49" spans="4:15" x14ac:dyDescent="0.25"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</row>
    <row r="50" spans="4:15" x14ac:dyDescent="0.25"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</row>
    <row r="51" spans="4:15" x14ac:dyDescent="0.25"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</row>
    <row r="52" spans="4:15" x14ac:dyDescent="0.25"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</row>
    <row r="53" spans="4:15" x14ac:dyDescent="0.25"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</row>
  </sheetData>
  <mergeCells count="24">
    <mergeCell ref="A35:R35"/>
    <mergeCell ref="I3:M9"/>
    <mergeCell ref="N3:O9"/>
    <mergeCell ref="P3:R9"/>
    <mergeCell ref="E10:F12"/>
    <mergeCell ref="G10:H12"/>
    <mergeCell ref="I10:J12"/>
    <mergeCell ref="K10:L12"/>
    <mergeCell ref="M10:M12"/>
    <mergeCell ref="N10:O12"/>
    <mergeCell ref="P10:R12"/>
    <mergeCell ref="U2:U13"/>
    <mergeCell ref="E3:H9"/>
    <mergeCell ref="S1:T1"/>
    <mergeCell ref="B2:B13"/>
    <mergeCell ref="C2:C13"/>
    <mergeCell ref="D2:D12"/>
    <mergeCell ref="E2:H2"/>
    <mergeCell ref="I2:R2"/>
    <mergeCell ref="S2:S12"/>
    <mergeCell ref="T2:T12"/>
    <mergeCell ref="A1:D1"/>
    <mergeCell ref="A2:A13"/>
    <mergeCell ref="E1:R1"/>
  </mergeCells>
  <phoneticPr fontId="22" type="noConversion"/>
  <pageMargins left="0.7" right="0.7" top="0.75" bottom="0.75" header="0.3" footer="0.3"/>
  <pageSetup orientation="portrait" horizontalDpi="300" verticalDpi="30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2CC55-8736-46EA-8A06-822579193FE1}">
  <sheetPr>
    <tabColor rgb="FF00B050"/>
  </sheetPr>
  <dimension ref="A1:Z60"/>
  <sheetViews>
    <sheetView zoomScale="85" zoomScaleNormal="85" workbookViewId="0">
      <selection activeCell="M15" sqref="M15"/>
    </sheetView>
  </sheetViews>
  <sheetFormatPr defaultRowHeight="15" x14ac:dyDescent="0.25"/>
  <cols>
    <col min="1" max="1" width="14.42578125" bestFit="1" customWidth="1"/>
    <col min="2" max="2" width="10.7109375" style="1041" customWidth="1"/>
    <col min="3" max="3" width="12" style="1041" customWidth="1"/>
    <col min="4" max="6" width="6.7109375" style="67" hidden="1" customWidth="1"/>
    <col min="7" max="7" width="6.7109375" style="66" hidden="1" customWidth="1"/>
    <col min="8" max="8" width="6.7109375" style="66" customWidth="1"/>
    <col min="9" max="9" width="10" style="66" customWidth="1"/>
    <col min="10" max="10" width="8.5703125" style="66" customWidth="1"/>
    <col min="11" max="12" width="14.28515625" style="66" customWidth="1"/>
    <col min="13" max="14" width="17.140625" style="66" customWidth="1"/>
    <col min="15" max="15" width="8.5703125" style="66" customWidth="1"/>
    <col min="16" max="22" width="8.7109375" style="66" customWidth="1"/>
    <col min="23" max="24" width="8.7109375" style="67" customWidth="1"/>
    <col min="25" max="25" width="8.7109375" style="68" customWidth="1"/>
    <col min="26" max="26" width="41.42578125" style="66" customWidth="1"/>
    <col min="28" max="29" width="9.7109375" bestFit="1" customWidth="1"/>
  </cols>
  <sheetData>
    <row r="1" spans="2:26" ht="12" customHeight="1" x14ac:dyDescent="0.25">
      <c r="B1" s="63"/>
      <c r="C1" s="63"/>
      <c r="D1" s="65"/>
      <c r="E1" s="65"/>
      <c r="F1" s="65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65"/>
      <c r="V1" s="65"/>
      <c r="W1" s="1116"/>
      <c r="X1" s="58"/>
      <c r="Y1" s="58"/>
      <c r="Z1"/>
    </row>
    <row r="2" spans="2:26" ht="12" customHeight="1" thickBot="1" x14ac:dyDescent="0.3">
      <c r="B2" s="63"/>
      <c r="C2" s="63"/>
      <c r="D2" s="65"/>
      <c r="E2" s="65"/>
      <c r="F2" s="65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65"/>
      <c r="Y2" s="65"/>
      <c r="Z2" s="58"/>
    </row>
    <row r="3" spans="2:26" ht="15" customHeight="1" thickBot="1" x14ac:dyDescent="0.3">
      <c r="B3" s="1681"/>
      <c r="C3" s="1682"/>
      <c r="D3" s="1682"/>
      <c r="E3" s="1682"/>
      <c r="F3" s="1682"/>
      <c r="G3" s="1682"/>
      <c r="H3" s="1682"/>
      <c r="I3" s="1683"/>
      <c r="J3" s="1684" t="s">
        <v>10</v>
      </c>
      <c r="K3" s="1685"/>
      <c r="L3" s="1685"/>
      <c r="M3" s="1685"/>
      <c r="N3" s="1685"/>
      <c r="O3" s="1686"/>
      <c r="P3" s="1115"/>
      <c r="Q3" s="1115"/>
      <c r="R3" s="1115"/>
      <c r="S3" s="1115"/>
      <c r="T3" s="1115"/>
      <c r="U3" s="1115"/>
      <c r="V3" s="1115"/>
      <c r="W3" s="1115"/>
      <c r="X3" s="1115"/>
      <c r="Y3" s="1114"/>
      <c r="Z3" s="1113" t="s">
        <v>93</v>
      </c>
    </row>
    <row r="4" spans="2:26" ht="12" customHeight="1" x14ac:dyDescent="0.25">
      <c r="B4" s="1687" t="s">
        <v>0</v>
      </c>
      <c r="C4" s="1690" t="s">
        <v>773</v>
      </c>
      <c r="D4" s="1160" t="s">
        <v>891</v>
      </c>
      <c r="E4" s="1161" t="s">
        <v>889</v>
      </c>
      <c r="F4" s="1162" t="s">
        <v>884</v>
      </c>
      <c r="G4" s="1163" t="s">
        <v>884</v>
      </c>
      <c r="H4" s="1693" t="s">
        <v>92</v>
      </c>
      <c r="I4" s="1696" t="s">
        <v>890</v>
      </c>
      <c r="J4" s="1699">
        <v>630</v>
      </c>
      <c r="K4" s="1700"/>
      <c r="L4" s="1700"/>
      <c r="M4" s="1700"/>
      <c r="N4" s="1700"/>
      <c r="O4" s="1701"/>
      <c r="P4" s="1112"/>
      <c r="Q4" s="1112"/>
      <c r="R4" s="1112"/>
      <c r="S4" s="1112"/>
      <c r="T4" s="1112"/>
      <c r="U4" s="1112"/>
      <c r="V4" s="1112"/>
      <c r="W4" s="1112"/>
      <c r="X4" s="1112"/>
      <c r="Y4" s="1111"/>
      <c r="Z4" s="1663"/>
    </row>
    <row r="5" spans="2:26" ht="12" customHeight="1" x14ac:dyDescent="0.25">
      <c r="B5" s="1688"/>
      <c r="C5" s="1691"/>
      <c r="D5" s="1164" t="s">
        <v>889</v>
      </c>
      <c r="E5" s="1165" t="s">
        <v>888</v>
      </c>
      <c r="F5" s="1166" t="s">
        <v>889</v>
      </c>
      <c r="G5" s="1075" t="s">
        <v>889</v>
      </c>
      <c r="H5" s="1694"/>
      <c r="I5" s="1697"/>
      <c r="J5" s="1167"/>
      <c r="K5" s="1666" t="s">
        <v>132</v>
      </c>
      <c r="L5" s="1666" t="s">
        <v>133</v>
      </c>
      <c r="M5" s="1168" t="s">
        <v>134</v>
      </c>
      <c r="N5" s="1169"/>
      <c r="O5" s="1170"/>
      <c r="P5" s="1106"/>
      <c r="Q5" s="1106"/>
      <c r="R5" s="1106"/>
      <c r="S5" s="1106"/>
      <c r="T5" s="1110"/>
      <c r="U5" s="1669"/>
      <c r="V5" s="1670"/>
      <c r="W5" s="1669"/>
      <c r="X5" s="1671"/>
      <c r="Y5" s="1672"/>
      <c r="Z5" s="1664"/>
    </row>
    <row r="6" spans="2:26" ht="12" customHeight="1" x14ac:dyDescent="0.25">
      <c r="B6" s="1688"/>
      <c r="C6" s="1691"/>
      <c r="D6" s="1164" t="s">
        <v>887</v>
      </c>
      <c r="E6" s="1165" t="s">
        <v>637</v>
      </c>
      <c r="F6" s="1166" t="s">
        <v>888</v>
      </c>
      <c r="G6" s="1075" t="s">
        <v>888</v>
      </c>
      <c r="H6" s="1694"/>
      <c r="I6" s="1697"/>
      <c r="J6" s="1171"/>
      <c r="K6" s="1667"/>
      <c r="L6" s="1667"/>
      <c r="M6" s="1173"/>
      <c r="N6" s="1173"/>
      <c r="O6" s="1174"/>
      <c r="P6" s="1103"/>
      <c r="Q6" s="1103"/>
      <c r="R6" s="1103"/>
      <c r="S6" s="1103"/>
      <c r="T6" s="1109"/>
      <c r="U6" s="1673"/>
      <c r="V6" s="1674"/>
      <c r="W6" s="1673"/>
      <c r="X6" s="1675"/>
      <c r="Y6" s="1676"/>
      <c r="Z6" s="1664"/>
    </row>
    <row r="7" spans="2:26" ht="12" customHeight="1" x14ac:dyDescent="0.25">
      <c r="B7" s="1688"/>
      <c r="C7" s="1691"/>
      <c r="D7" s="1164"/>
      <c r="E7" s="1165"/>
      <c r="F7" s="1166" t="s">
        <v>887</v>
      </c>
      <c r="G7" s="1075" t="s">
        <v>887</v>
      </c>
      <c r="H7" s="1694"/>
      <c r="I7" s="1697"/>
      <c r="J7" s="1171"/>
      <c r="K7" s="1667"/>
      <c r="L7" s="1667"/>
      <c r="M7" s="1173"/>
      <c r="N7" s="1173"/>
      <c r="O7" s="1174"/>
      <c r="P7" s="1103"/>
      <c r="Q7" s="1103"/>
      <c r="R7" s="1103"/>
      <c r="S7" s="1103"/>
      <c r="T7" s="1109"/>
      <c r="U7" s="1673"/>
      <c r="V7" s="1674"/>
      <c r="W7" s="1673"/>
      <c r="X7" s="1675"/>
      <c r="Y7" s="1676"/>
      <c r="Z7" s="1664"/>
    </row>
    <row r="8" spans="2:26" ht="12" customHeight="1" x14ac:dyDescent="0.25">
      <c r="B8" s="1688"/>
      <c r="C8" s="1691"/>
      <c r="D8" s="1164" t="s">
        <v>886</v>
      </c>
      <c r="E8" s="1165" t="s">
        <v>886</v>
      </c>
      <c r="F8" s="1166" t="s">
        <v>885</v>
      </c>
      <c r="G8" s="1075" t="s">
        <v>885</v>
      </c>
      <c r="H8" s="1694"/>
      <c r="I8" s="1697"/>
      <c r="J8" s="1171"/>
      <c r="K8" s="1667"/>
      <c r="L8" s="1667"/>
      <c r="M8" s="1173"/>
      <c r="N8" s="1173"/>
      <c r="O8" s="1174"/>
      <c r="P8" s="1103"/>
      <c r="Q8" s="1103"/>
      <c r="R8" s="1103"/>
      <c r="S8" s="1103"/>
      <c r="T8" s="1109"/>
      <c r="U8" s="1673"/>
      <c r="V8" s="1674"/>
      <c r="W8" s="1673"/>
      <c r="X8" s="1675"/>
      <c r="Y8" s="1676"/>
      <c r="Z8" s="1664"/>
    </row>
    <row r="9" spans="2:26" ht="12" customHeight="1" x14ac:dyDescent="0.25">
      <c r="B9" s="1688"/>
      <c r="C9" s="1691"/>
      <c r="D9" s="1164" t="s">
        <v>884</v>
      </c>
      <c r="E9" s="1165" t="s">
        <v>884</v>
      </c>
      <c r="F9" s="1166" t="s">
        <v>883</v>
      </c>
      <c r="G9" s="1075" t="s">
        <v>883</v>
      </c>
      <c r="H9" s="1694"/>
      <c r="I9" s="1697"/>
      <c r="J9" s="1171"/>
      <c r="K9" s="1667"/>
      <c r="L9" s="1667"/>
      <c r="M9" s="1173"/>
      <c r="N9" s="1173"/>
      <c r="O9" s="1174"/>
      <c r="P9" s="1103"/>
      <c r="Q9" s="1103"/>
      <c r="R9" s="1103"/>
      <c r="S9" s="1103"/>
      <c r="T9" s="1109"/>
      <c r="U9" s="1673"/>
      <c r="V9" s="1674"/>
      <c r="W9" s="1673"/>
      <c r="X9" s="1675"/>
      <c r="Y9" s="1676"/>
      <c r="Z9" s="1664"/>
    </row>
    <row r="10" spans="2:26" ht="12" customHeight="1" x14ac:dyDescent="0.25">
      <c r="B10" s="1688"/>
      <c r="C10" s="1691"/>
      <c r="D10" s="1164" t="s">
        <v>882</v>
      </c>
      <c r="E10" s="1165" t="s">
        <v>882</v>
      </c>
      <c r="F10" s="1166"/>
      <c r="G10" s="1075"/>
      <c r="H10" s="1694"/>
      <c r="I10" s="1697"/>
      <c r="J10" s="1171"/>
      <c r="K10" s="1667"/>
      <c r="L10" s="1667"/>
      <c r="M10" s="1173"/>
      <c r="N10" s="1173"/>
      <c r="O10" s="1174"/>
      <c r="P10" s="1103"/>
      <c r="Q10" s="1103"/>
      <c r="R10" s="1103"/>
      <c r="S10" s="1103"/>
      <c r="T10" s="1109"/>
      <c r="U10" s="1673"/>
      <c r="V10" s="1674"/>
      <c r="W10" s="1673"/>
      <c r="X10" s="1675"/>
      <c r="Y10" s="1676"/>
      <c r="Z10" s="1664"/>
    </row>
    <row r="11" spans="2:26" ht="12" customHeight="1" x14ac:dyDescent="0.25">
      <c r="B11" s="1688"/>
      <c r="C11" s="1691"/>
      <c r="D11" s="1164"/>
      <c r="E11" s="1165"/>
      <c r="F11" s="1166"/>
      <c r="G11" s="1075"/>
      <c r="H11" s="1694"/>
      <c r="I11" s="1697"/>
      <c r="J11" s="1171"/>
      <c r="K11" s="1667"/>
      <c r="L11" s="1667"/>
      <c r="M11" s="1173"/>
      <c r="N11" s="1173"/>
      <c r="O11" s="1174"/>
      <c r="P11" s="1098"/>
      <c r="Q11" s="1098"/>
      <c r="R11" s="1098"/>
      <c r="S11" s="1098"/>
      <c r="T11" s="1108"/>
      <c r="U11" s="1677"/>
      <c r="V11" s="1678"/>
      <c r="W11" s="1677"/>
      <c r="X11" s="1679"/>
      <c r="Y11" s="1680"/>
      <c r="Z11" s="1664"/>
    </row>
    <row r="12" spans="2:26" ht="12" customHeight="1" x14ac:dyDescent="0.25">
      <c r="B12" s="1688"/>
      <c r="C12" s="1691"/>
      <c r="D12" s="1164"/>
      <c r="E12" s="1165"/>
      <c r="F12" s="1166"/>
      <c r="G12" s="1075"/>
      <c r="H12" s="1694"/>
      <c r="I12" s="1697"/>
      <c r="J12" s="1171"/>
      <c r="K12" s="1667"/>
      <c r="L12" s="1667"/>
      <c r="M12" s="1172" t="s">
        <v>894</v>
      </c>
      <c r="N12" s="1175"/>
      <c r="O12" s="1174"/>
      <c r="P12" s="1101"/>
      <c r="Q12" s="1100"/>
      <c r="R12" s="1100"/>
      <c r="S12" s="1100"/>
      <c r="T12" s="1101"/>
      <c r="U12" s="1100"/>
      <c r="V12" s="1100"/>
      <c r="W12" s="1107"/>
      <c r="X12" s="1106"/>
      <c r="Y12" s="1105"/>
      <c r="Z12" s="1664"/>
    </row>
    <row r="13" spans="2:26" ht="12" customHeight="1" x14ac:dyDescent="0.25">
      <c r="B13" s="1688"/>
      <c r="C13" s="1691"/>
      <c r="D13" s="1164"/>
      <c r="E13" s="1165"/>
      <c r="F13" s="1166"/>
      <c r="G13" s="1075"/>
      <c r="H13" s="1694"/>
      <c r="I13" s="1697"/>
      <c r="J13" s="1171"/>
      <c r="K13" s="1667"/>
      <c r="L13" s="1667"/>
      <c r="M13" s="1172" t="s">
        <v>895</v>
      </c>
      <c r="N13" s="1175"/>
      <c r="O13" s="1174"/>
      <c r="P13" s="1101"/>
      <c r="Q13" s="1100"/>
      <c r="R13" s="1100"/>
      <c r="S13" s="1100"/>
      <c r="T13" s="1101"/>
      <c r="U13" s="1100"/>
      <c r="V13" s="1100"/>
      <c r="W13" s="1104"/>
      <c r="X13" s="1103"/>
      <c r="Y13" s="1102"/>
      <c r="Z13" s="1664"/>
    </row>
    <row r="14" spans="2:26" ht="12" customHeight="1" x14ac:dyDescent="0.25">
      <c r="B14" s="1688"/>
      <c r="C14" s="1691"/>
      <c r="D14" s="1164"/>
      <c r="E14" s="1165"/>
      <c r="F14" s="1166"/>
      <c r="G14" s="1075"/>
      <c r="H14" s="1694"/>
      <c r="I14" s="1697"/>
      <c r="J14" s="1171"/>
      <c r="K14" s="1668"/>
      <c r="L14" s="1668"/>
      <c r="M14" s="1176" t="s">
        <v>901</v>
      </c>
      <c r="N14" s="1175"/>
      <c r="O14" s="1174"/>
      <c r="P14" s="1101"/>
      <c r="Q14" s="1100"/>
      <c r="R14" s="1100"/>
      <c r="S14" s="1100"/>
      <c r="T14" s="1101"/>
      <c r="U14" s="1100"/>
      <c r="V14" s="1100"/>
      <c r="W14" s="1099"/>
      <c r="X14" s="1098"/>
      <c r="Y14" s="1097"/>
      <c r="Z14" s="1664"/>
    </row>
    <row r="15" spans="2:26" ht="12" customHeight="1" thickBot="1" x14ac:dyDescent="0.3">
      <c r="B15" s="1689"/>
      <c r="C15" s="1692"/>
      <c r="D15" s="1177"/>
      <c r="E15" s="1178"/>
      <c r="F15" s="1074" t="s">
        <v>3</v>
      </c>
      <c r="G15" s="1179" t="s">
        <v>50</v>
      </c>
      <c r="H15" s="1695"/>
      <c r="I15" s="1698"/>
      <c r="J15" s="1180"/>
      <c r="K15" s="1181" t="s">
        <v>3</v>
      </c>
      <c r="L15" s="1181" t="s">
        <v>3</v>
      </c>
      <c r="M15" s="1181" t="s">
        <v>881</v>
      </c>
      <c r="N15" s="1182"/>
      <c r="O15" s="1183"/>
      <c r="P15" s="1095"/>
      <c r="Q15" s="1095"/>
      <c r="R15" s="1096"/>
      <c r="S15" s="1096"/>
      <c r="T15" s="1096"/>
      <c r="U15" s="1094"/>
      <c r="V15" s="1094"/>
      <c r="W15" s="1095"/>
      <c r="X15" s="1094"/>
      <c r="Y15" s="1093"/>
      <c r="Z15" s="1665"/>
    </row>
    <row r="16" spans="2:26" ht="12.75" customHeight="1" x14ac:dyDescent="0.25">
      <c r="B16" s="1145"/>
      <c r="C16" s="1146"/>
      <c r="D16" s="1147"/>
      <c r="E16" s="1148"/>
      <c r="F16" s="1149"/>
      <c r="G16" s="1150"/>
      <c r="H16" s="1151"/>
      <c r="I16" s="1152"/>
      <c r="J16" s="1085"/>
      <c r="K16" s="1069"/>
      <c r="L16" s="1070"/>
      <c r="M16" s="1070"/>
      <c r="N16" s="1070"/>
      <c r="O16" s="1084"/>
      <c r="P16" s="1070"/>
      <c r="Q16" s="1069"/>
      <c r="R16" s="1069"/>
      <c r="S16" s="1069"/>
      <c r="T16" s="1085"/>
      <c r="U16" s="1067"/>
      <c r="V16" s="1067"/>
      <c r="W16" s="1069"/>
      <c r="X16" s="1069"/>
      <c r="Y16" s="1067"/>
      <c r="Z16" s="1092"/>
    </row>
    <row r="17" spans="1:26" ht="12.75" customHeight="1" x14ac:dyDescent="0.25">
      <c r="A17" s="990" t="s">
        <v>406</v>
      </c>
      <c r="B17" s="1082" t="s">
        <v>167</v>
      </c>
      <c r="C17" s="1088" t="s">
        <v>893</v>
      </c>
      <c r="D17" s="1184" t="e">
        <f>B17/5280</f>
        <v>#VALUE!</v>
      </c>
      <c r="E17" s="1184" t="e">
        <f>D17+((C17-B17)/5280)</f>
        <v>#VALUE!</v>
      </c>
      <c r="F17" s="1079" t="e">
        <f>C17-B17</f>
        <v>#VALUE!</v>
      </c>
      <c r="G17" s="1078" t="e">
        <f>ROUND(E17-D17,3)</f>
        <v>#VALUE!</v>
      </c>
      <c r="H17" s="1185" t="s">
        <v>226</v>
      </c>
      <c r="I17" s="731" t="str">
        <f>VLOOKUP(A17,'Sheet Mgr'!$B$2:$I$58,8,0)</f>
        <v>P.50</v>
      </c>
      <c r="J17" s="1085"/>
      <c r="K17" s="1069">
        <f>10*2</f>
        <v>20</v>
      </c>
      <c r="L17" s="1070">
        <f>7*2</f>
        <v>14</v>
      </c>
      <c r="M17" s="1067">
        <v>1.5</v>
      </c>
      <c r="N17" s="1083"/>
      <c r="O17" s="1084"/>
      <c r="P17" s="1070"/>
      <c r="Q17" s="1069"/>
      <c r="R17" s="1069"/>
      <c r="S17" s="1069"/>
      <c r="T17" s="1067"/>
      <c r="U17" s="1067"/>
      <c r="V17" s="1067"/>
      <c r="W17" s="1069"/>
      <c r="X17" s="1068"/>
      <c r="Y17" s="1067"/>
      <c r="Z17" s="1087"/>
    </row>
    <row r="18" spans="1:26" ht="12.75" customHeight="1" x14ac:dyDescent="0.25">
      <c r="B18" s="1091"/>
      <c r="C18" s="1086"/>
      <c r="D18" s="1117"/>
      <c r="E18" s="1117"/>
      <c r="F18" s="1118"/>
      <c r="G18" s="1119"/>
      <c r="H18" s="1120"/>
      <c r="I18" s="1121"/>
      <c r="J18" s="1122"/>
      <c r="K18" s="1123"/>
      <c r="L18" s="1124"/>
      <c r="M18" s="1124"/>
      <c r="N18" s="1083"/>
      <c r="O18" s="1084"/>
      <c r="P18" s="1070"/>
      <c r="Q18" s="1069"/>
      <c r="R18" s="1069"/>
      <c r="S18" s="1069"/>
      <c r="T18" s="1067"/>
      <c r="U18" s="1069"/>
      <c r="V18" s="1069"/>
      <c r="W18" s="1069"/>
      <c r="X18" s="1067"/>
      <c r="Y18" s="1067"/>
      <c r="Z18" s="1087"/>
    </row>
    <row r="19" spans="1:26" ht="12.75" customHeight="1" x14ac:dyDescent="0.25">
      <c r="B19" s="1091"/>
      <c r="C19" s="1086"/>
      <c r="D19" s="1117"/>
      <c r="E19" s="1117"/>
      <c r="F19" s="1118"/>
      <c r="G19" s="1119"/>
      <c r="H19" s="1120"/>
      <c r="I19" s="1121"/>
      <c r="J19" s="1122"/>
      <c r="K19" s="1123"/>
      <c r="L19" s="1124"/>
      <c r="M19" s="1124"/>
      <c r="N19" s="1083"/>
      <c r="O19" s="1084"/>
      <c r="P19" s="1070"/>
      <c r="Q19" s="1069"/>
      <c r="R19" s="1069"/>
      <c r="S19" s="1069"/>
      <c r="T19" s="1067"/>
      <c r="U19" s="1069"/>
      <c r="V19" s="1069"/>
      <c r="W19" s="1069"/>
      <c r="X19" s="1068"/>
      <c r="Y19" s="1067"/>
      <c r="Z19" s="1087"/>
    </row>
    <row r="20" spans="1:26" ht="12.75" customHeight="1" x14ac:dyDescent="0.25">
      <c r="B20" s="1091"/>
      <c r="C20" s="1086"/>
      <c r="D20" s="1117"/>
      <c r="E20" s="1117"/>
      <c r="F20" s="1118"/>
      <c r="G20" s="1119"/>
      <c r="H20" s="1120"/>
      <c r="I20" s="1121"/>
      <c r="J20" s="1122"/>
      <c r="K20" s="1123"/>
      <c r="L20" s="1124"/>
      <c r="M20" s="1083"/>
      <c r="N20" s="1083"/>
      <c r="O20" s="1084"/>
      <c r="P20" s="1070"/>
      <c r="Q20" s="1069"/>
      <c r="R20" s="1069"/>
      <c r="S20" s="1069"/>
      <c r="T20" s="1067"/>
      <c r="U20" s="1069"/>
      <c r="V20" s="1069"/>
      <c r="W20" s="1069"/>
      <c r="X20" s="1068"/>
      <c r="Y20" s="1067"/>
      <c r="Z20" s="1087"/>
    </row>
    <row r="21" spans="1:26" ht="12.75" customHeight="1" x14ac:dyDescent="0.25">
      <c r="B21" s="1082"/>
      <c r="C21" s="1081"/>
      <c r="D21" s="1080"/>
      <c r="E21" s="1080"/>
      <c r="F21" s="1079"/>
      <c r="G21" s="1078"/>
      <c r="H21" s="1077"/>
      <c r="I21" s="1076"/>
      <c r="J21" s="1085"/>
      <c r="K21" s="1069"/>
      <c r="L21" s="1070"/>
      <c r="M21" s="1070"/>
      <c r="N21" s="1067"/>
      <c r="O21" s="1084"/>
      <c r="P21" s="1070"/>
      <c r="Q21" s="1069"/>
      <c r="R21" s="1067"/>
      <c r="S21" s="1069"/>
      <c r="T21" s="1067"/>
      <c r="U21" s="1069"/>
      <c r="V21" s="1069"/>
      <c r="W21" s="1069"/>
      <c r="X21" s="1068"/>
      <c r="Y21" s="1067"/>
      <c r="Z21" s="1090"/>
    </row>
    <row r="22" spans="1:26" ht="12.75" customHeight="1" x14ac:dyDescent="0.25">
      <c r="B22" s="1091"/>
      <c r="C22" s="1086"/>
      <c r="D22" s="1080"/>
      <c r="E22" s="1080"/>
      <c r="F22" s="1079"/>
      <c r="G22" s="1078"/>
      <c r="H22" s="1077"/>
      <c r="I22" s="1076"/>
      <c r="J22" s="1085"/>
      <c r="K22" s="1069"/>
      <c r="L22" s="1070"/>
      <c r="M22" s="1070"/>
      <c r="N22" s="1067"/>
      <c r="O22" s="1084"/>
      <c r="P22" s="1070"/>
      <c r="Q22" s="1069"/>
      <c r="R22" s="1069"/>
      <c r="S22" s="1069"/>
      <c r="T22" s="1067"/>
      <c r="U22" s="1069"/>
      <c r="V22" s="1069"/>
      <c r="W22" s="1069"/>
      <c r="X22" s="1068"/>
      <c r="Y22" s="1067"/>
      <c r="Z22" s="1090"/>
    </row>
    <row r="23" spans="1:26" ht="12.75" customHeight="1" x14ac:dyDescent="0.25">
      <c r="B23" s="1082"/>
      <c r="C23" s="1088"/>
      <c r="D23" s="1080"/>
      <c r="E23" s="1080"/>
      <c r="F23" s="1079"/>
      <c r="G23" s="1078"/>
      <c r="H23" s="1077"/>
      <c r="I23" s="1076"/>
      <c r="J23" s="1085"/>
      <c r="K23" s="1069"/>
      <c r="L23" s="1070"/>
      <c r="M23" s="1070"/>
      <c r="N23" s="1067"/>
      <c r="O23" s="1084"/>
      <c r="P23" s="1070"/>
      <c r="Q23" s="1069"/>
      <c r="R23" s="1069"/>
      <c r="S23" s="1069"/>
      <c r="T23" s="1067"/>
      <c r="U23" s="1069"/>
      <c r="V23" s="1069"/>
      <c r="W23" s="1069"/>
      <c r="X23" s="1068"/>
      <c r="Y23" s="1067"/>
      <c r="Z23" s="1090"/>
    </row>
    <row r="24" spans="1:26" ht="12.75" customHeight="1" x14ac:dyDescent="0.25">
      <c r="B24" s="1091"/>
      <c r="C24" s="1086"/>
      <c r="D24" s="1080"/>
      <c r="E24" s="1080"/>
      <c r="F24" s="1079"/>
      <c r="G24" s="1078"/>
      <c r="H24" s="1077"/>
      <c r="I24" s="1076"/>
      <c r="J24" s="1085"/>
      <c r="K24" s="1069"/>
      <c r="L24" s="1070"/>
      <c r="M24" s="1070"/>
      <c r="N24" s="1067"/>
      <c r="O24" s="1084"/>
      <c r="P24" s="1070"/>
      <c r="Q24" s="1069"/>
      <c r="R24" s="1069"/>
      <c r="S24" s="1069"/>
      <c r="T24" s="1067"/>
      <c r="U24" s="1069"/>
      <c r="V24" s="1069"/>
      <c r="W24" s="1069"/>
      <c r="X24" s="1068"/>
      <c r="Y24" s="1067"/>
      <c r="Z24" s="1090"/>
    </row>
    <row r="25" spans="1:26" ht="12.75" customHeight="1" x14ac:dyDescent="0.25">
      <c r="B25" s="1082"/>
      <c r="C25" s="1088"/>
      <c r="D25" s="1080"/>
      <c r="E25" s="1080"/>
      <c r="F25" s="1079"/>
      <c r="G25" s="1078"/>
      <c r="H25" s="1077"/>
      <c r="I25" s="1076"/>
      <c r="J25" s="1085"/>
      <c r="K25" s="1069"/>
      <c r="L25" s="1070"/>
      <c r="M25" s="1070"/>
      <c r="N25" s="1067"/>
      <c r="O25" s="1084"/>
      <c r="P25" s="1070"/>
      <c r="Q25" s="1069"/>
      <c r="R25" s="1069"/>
      <c r="S25" s="1069"/>
      <c r="T25" s="1067"/>
      <c r="U25" s="1069"/>
      <c r="V25" s="1069"/>
      <c r="W25" s="1069"/>
      <c r="X25" s="1068"/>
      <c r="Y25" s="1067"/>
      <c r="Z25" s="1090"/>
    </row>
    <row r="26" spans="1:26" ht="12.75" customHeight="1" x14ac:dyDescent="0.25">
      <c r="B26" s="1082"/>
      <c r="C26" s="1088"/>
      <c r="D26" s="1080"/>
      <c r="E26" s="1080"/>
      <c r="F26" s="1079"/>
      <c r="G26" s="1078"/>
      <c r="H26" s="1077"/>
      <c r="I26" s="1076"/>
      <c r="J26" s="1085"/>
      <c r="K26" s="1069"/>
      <c r="L26" s="1070"/>
      <c r="M26" s="1070"/>
      <c r="N26" s="1067"/>
      <c r="O26" s="1084"/>
      <c r="P26" s="1070"/>
      <c r="Q26" s="1069"/>
      <c r="R26" s="1069"/>
      <c r="S26" s="1069"/>
      <c r="T26" s="1067"/>
      <c r="U26" s="1069"/>
      <c r="V26" s="1069"/>
      <c r="W26" s="1069"/>
      <c r="X26" s="1067"/>
      <c r="Y26" s="1067"/>
      <c r="Z26" s="1087"/>
    </row>
    <row r="27" spans="1:26" ht="12.75" customHeight="1" x14ac:dyDescent="0.25">
      <c r="B27" s="1082"/>
      <c r="C27" s="1088"/>
      <c r="D27" s="1080"/>
      <c r="E27" s="1080"/>
      <c r="F27" s="1079"/>
      <c r="G27" s="1078"/>
      <c r="H27" s="1077"/>
      <c r="I27" s="1076"/>
      <c r="J27" s="1085"/>
      <c r="K27" s="1069"/>
      <c r="L27" s="1070"/>
      <c r="M27" s="1070"/>
      <c r="N27" s="1067"/>
      <c r="O27" s="1084"/>
      <c r="P27" s="1070"/>
      <c r="Q27" s="1069"/>
      <c r="R27" s="1069"/>
      <c r="S27" s="1069"/>
      <c r="T27" s="1067"/>
      <c r="U27" s="1069"/>
      <c r="V27" s="1069"/>
      <c r="W27" s="1067"/>
      <c r="X27" s="1083"/>
      <c r="Y27" s="1067"/>
      <c r="Z27" s="1087"/>
    </row>
    <row r="28" spans="1:26" ht="12.75" customHeight="1" x14ac:dyDescent="0.25">
      <c r="B28" s="1082"/>
      <c r="C28" s="1088"/>
      <c r="D28" s="1080"/>
      <c r="E28" s="1080"/>
      <c r="F28" s="1079"/>
      <c r="G28" s="1078"/>
      <c r="H28" s="1077"/>
      <c r="I28" s="1076"/>
      <c r="J28" s="1085"/>
      <c r="K28" s="1069"/>
      <c r="L28" s="1070"/>
      <c r="M28" s="1070"/>
      <c r="N28" s="1067"/>
      <c r="O28" s="1084"/>
      <c r="P28" s="1070"/>
      <c r="Q28" s="1069"/>
      <c r="R28" s="1069"/>
      <c r="S28" s="1069"/>
      <c r="T28" s="1067"/>
      <c r="U28" s="1069"/>
      <c r="V28" s="1069"/>
      <c r="W28" s="1069"/>
      <c r="X28" s="1067"/>
      <c r="Y28" s="1067"/>
      <c r="Z28" s="1087"/>
    </row>
    <row r="29" spans="1:26" ht="12.75" customHeight="1" x14ac:dyDescent="0.25">
      <c r="B29" s="1082"/>
      <c r="C29" s="1088"/>
      <c r="D29" s="1080"/>
      <c r="E29" s="1080"/>
      <c r="F29" s="1079"/>
      <c r="G29" s="1078"/>
      <c r="H29" s="1077"/>
      <c r="I29" s="1076"/>
      <c r="J29" s="1085"/>
      <c r="K29" s="1069"/>
      <c r="L29" s="1070"/>
      <c r="M29" s="1070"/>
      <c r="N29" s="1067"/>
      <c r="O29" s="1084"/>
      <c r="P29" s="1070"/>
      <c r="Q29" s="1069"/>
      <c r="R29" s="1069"/>
      <c r="S29" s="1069"/>
      <c r="T29" s="1067"/>
      <c r="U29" s="1069"/>
      <c r="V29" s="1069"/>
      <c r="W29" s="1069"/>
      <c r="X29" s="1083"/>
      <c r="Y29" s="1067"/>
      <c r="Z29" s="1089"/>
    </row>
    <row r="30" spans="1:26" ht="12.75" customHeight="1" x14ac:dyDescent="0.25">
      <c r="B30" s="1082"/>
      <c r="C30" s="1088"/>
      <c r="D30" s="1080"/>
      <c r="E30" s="1080"/>
      <c r="F30" s="1079"/>
      <c r="G30" s="1078"/>
      <c r="H30" s="1077"/>
      <c r="I30" s="1076"/>
      <c r="J30" s="1085"/>
      <c r="K30" s="1069"/>
      <c r="L30" s="1070"/>
      <c r="M30" s="1070"/>
      <c r="N30" s="1067"/>
      <c r="O30" s="1084"/>
      <c r="P30" s="1070"/>
      <c r="Q30" s="1069"/>
      <c r="R30" s="1069"/>
      <c r="S30" s="1069"/>
      <c r="T30" s="1067"/>
      <c r="U30" s="1069"/>
      <c r="V30" s="1069"/>
      <c r="W30" s="1069"/>
      <c r="X30" s="1083"/>
      <c r="Y30" s="1067"/>
      <c r="Z30" s="1087"/>
    </row>
    <row r="31" spans="1:26" ht="12.75" customHeight="1" x14ac:dyDescent="0.25">
      <c r="B31" s="1082"/>
      <c r="C31" s="1088"/>
      <c r="D31" s="1080"/>
      <c r="E31" s="1080"/>
      <c r="F31" s="1079"/>
      <c r="G31" s="1078"/>
      <c r="H31" s="1077"/>
      <c r="I31" s="1076"/>
      <c r="J31" s="1085"/>
      <c r="K31" s="1069"/>
      <c r="L31" s="1070"/>
      <c r="M31" s="1070"/>
      <c r="N31" s="1067"/>
      <c r="O31" s="1084"/>
      <c r="P31" s="1070"/>
      <c r="Q31" s="1069"/>
      <c r="R31" s="1069"/>
      <c r="S31" s="1069"/>
      <c r="T31" s="1067"/>
      <c r="U31" s="1069"/>
      <c r="V31" s="1069"/>
      <c r="W31" s="1069"/>
      <c r="X31" s="1083"/>
      <c r="Y31" s="1067"/>
      <c r="Z31" s="1089"/>
    </row>
    <row r="32" spans="1:26" ht="12.75" customHeight="1" x14ac:dyDescent="0.25">
      <c r="B32" s="1082"/>
      <c r="C32" s="1088"/>
      <c r="D32" s="1080"/>
      <c r="E32" s="1080"/>
      <c r="F32" s="1079"/>
      <c r="G32" s="1078"/>
      <c r="H32" s="1077"/>
      <c r="I32" s="1076"/>
      <c r="J32" s="1085"/>
      <c r="K32" s="1069"/>
      <c r="L32" s="1070"/>
      <c r="M32" s="1070"/>
      <c r="N32" s="1067"/>
      <c r="O32" s="1084"/>
      <c r="P32" s="1070"/>
      <c r="Q32" s="1069"/>
      <c r="R32" s="1069"/>
      <c r="S32" s="1069"/>
      <c r="T32" s="1067"/>
      <c r="U32" s="1069"/>
      <c r="V32" s="1069"/>
      <c r="W32" s="1069"/>
      <c r="X32" s="1068"/>
      <c r="Y32" s="1067"/>
      <c r="Z32" s="1087"/>
    </row>
    <row r="33" spans="2:26" ht="12.75" customHeight="1" x14ac:dyDescent="0.25">
      <c r="B33" s="1082"/>
      <c r="C33" s="1088"/>
      <c r="D33" s="1080"/>
      <c r="E33" s="1080"/>
      <c r="F33" s="1079"/>
      <c r="G33" s="1078"/>
      <c r="H33" s="1077"/>
      <c r="I33" s="1076"/>
      <c r="J33" s="1085"/>
      <c r="K33" s="1069"/>
      <c r="L33" s="1070"/>
      <c r="M33" s="1070"/>
      <c r="N33" s="1067"/>
      <c r="O33" s="1084"/>
      <c r="P33" s="1070"/>
      <c r="Q33" s="1069"/>
      <c r="R33" s="1069"/>
      <c r="S33" s="1069"/>
      <c r="T33" s="1067"/>
      <c r="U33" s="1069"/>
      <c r="V33" s="1069"/>
      <c r="W33" s="1069"/>
      <c r="X33" s="1068"/>
      <c r="Y33" s="1067"/>
      <c r="Z33" s="1087"/>
    </row>
    <row r="34" spans="2:26" ht="12.75" customHeight="1" x14ac:dyDescent="0.25">
      <c r="B34" s="1082"/>
      <c r="C34" s="1088"/>
      <c r="D34" s="1080"/>
      <c r="E34" s="1080"/>
      <c r="F34" s="1079"/>
      <c r="G34" s="1078"/>
      <c r="H34" s="1077"/>
      <c r="I34" s="1076"/>
      <c r="J34" s="1085"/>
      <c r="K34" s="1069"/>
      <c r="L34" s="1070"/>
      <c r="M34" s="1070"/>
      <c r="N34" s="1067"/>
      <c r="O34" s="1084"/>
      <c r="P34" s="1070"/>
      <c r="Q34" s="1069"/>
      <c r="R34" s="1069"/>
      <c r="S34" s="1069"/>
      <c r="T34" s="1067"/>
      <c r="U34" s="1069"/>
      <c r="V34" s="1069"/>
      <c r="W34" s="1067"/>
      <c r="X34" s="1068"/>
      <c r="Y34" s="1067"/>
      <c r="Z34" s="1089"/>
    </row>
    <row r="35" spans="2:26" ht="12.75" customHeight="1" x14ac:dyDescent="0.25">
      <c r="B35" s="1082"/>
      <c r="C35" s="1088"/>
      <c r="D35" s="1080"/>
      <c r="E35" s="1080"/>
      <c r="F35" s="1079"/>
      <c r="G35" s="1078"/>
      <c r="H35" s="1077"/>
      <c r="I35" s="1076"/>
      <c r="J35" s="1085"/>
      <c r="K35" s="1069"/>
      <c r="L35" s="1070"/>
      <c r="M35" s="1070"/>
      <c r="N35" s="1067"/>
      <c r="O35" s="1084"/>
      <c r="P35" s="1070"/>
      <c r="Q35" s="1069"/>
      <c r="R35" s="1069"/>
      <c r="S35" s="1069"/>
      <c r="T35" s="1067"/>
      <c r="U35" s="1069"/>
      <c r="V35" s="1069"/>
      <c r="W35" s="1069"/>
      <c r="X35" s="1068"/>
      <c r="Y35" s="1067"/>
      <c r="Z35" s="1089"/>
    </row>
    <row r="36" spans="2:26" ht="12.75" customHeight="1" x14ac:dyDescent="0.25">
      <c r="B36" s="1082"/>
      <c r="C36" s="1088"/>
      <c r="D36" s="1080"/>
      <c r="E36" s="1080"/>
      <c r="F36" s="1079"/>
      <c r="G36" s="1078"/>
      <c r="H36" s="1077"/>
      <c r="I36" s="1076"/>
      <c r="J36" s="1085"/>
      <c r="K36" s="1069"/>
      <c r="L36" s="1070"/>
      <c r="M36" s="1070"/>
      <c r="N36" s="1067"/>
      <c r="O36" s="1084"/>
      <c r="P36" s="1070"/>
      <c r="Q36" s="1069"/>
      <c r="R36" s="1069"/>
      <c r="S36" s="1069"/>
      <c r="T36" s="1067"/>
      <c r="U36" s="1069"/>
      <c r="V36" s="1069"/>
      <c r="W36" s="1069"/>
      <c r="X36" s="1067"/>
      <c r="Y36" s="1067"/>
      <c r="Z36" s="1087"/>
    </row>
    <row r="37" spans="2:26" ht="12.75" customHeight="1" x14ac:dyDescent="0.25">
      <c r="B37" s="1082"/>
      <c r="C37" s="1086"/>
      <c r="D37" s="1080"/>
      <c r="E37" s="1080"/>
      <c r="F37" s="1079"/>
      <c r="G37" s="1078"/>
      <c r="H37" s="1077"/>
      <c r="I37" s="1076"/>
      <c r="J37" s="1085"/>
      <c r="K37" s="1069"/>
      <c r="L37" s="1070"/>
      <c r="M37" s="1070"/>
      <c r="N37" s="1067"/>
      <c r="O37" s="1084"/>
      <c r="P37" s="1070"/>
      <c r="Q37" s="1069"/>
      <c r="R37" s="1069"/>
      <c r="S37" s="1069"/>
      <c r="T37" s="1067"/>
      <c r="U37" s="1069"/>
      <c r="V37" s="1069"/>
      <c r="W37" s="1069"/>
      <c r="X37" s="1067"/>
      <c r="Y37" s="1067"/>
      <c r="Z37" s="1066"/>
    </row>
    <row r="38" spans="2:26" ht="12.75" customHeight="1" x14ac:dyDescent="0.25">
      <c r="B38" s="1082"/>
      <c r="C38" s="1081"/>
      <c r="D38" s="1080"/>
      <c r="E38" s="1080"/>
      <c r="F38" s="1079"/>
      <c r="G38" s="1078"/>
      <c r="H38" s="1077"/>
      <c r="I38" s="1076"/>
      <c r="J38" s="1085"/>
      <c r="K38" s="1069"/>
      <c r="L38" s="1070"/>
      <c r="M38" s="1070"/>
      <c r="N38" s="1067"/>
      <c r="O38" s="1084"/>
      <c r="P38" s="1070"/>
      <c r="Q38" s="1069"/>
      <c r="R38" s="1069"/>
      <c r="S38" s="1069"/>
      <c r="T38" s="1067"/>
      <c r="U38" s="1069"/>
      <c r="V38" s="1069"/>
      <c r="W38" s="1069"/>
      <c r="X38" s="1068"/>
      <c r="Y38" s="1067"/>
      <c r="Z38" s="1066"/>
    </row>
    <row r="39" spans="2:26" ht="12.75" customHeight="1" x14ac:dyDescent="0.25">
      <c r="B39" s="1082"/>
      <c r="C39" s="1081"/>
      <c r="D39" s="1080"/>
      <c r="E39" s="1080"/>
      <c r="F39" s="1079"/>
      <c r="G39" s="1078"/>
      <c r="H39" s="1077"/>
      <c r="I39" s="1076"/>
      <c r="J39" s="1085"/>
      <c r="K39" s="1069"/>
      <c r="L39" s="1070"/>
      <c r="M39" s="1070"/>
      <c r="N39" s="1067"/>
      <c r="O39" s="1084"/>
      <c r="P39" s="1070"/>
      <c r="Q39" s="1069"/>
      <c r="R39" s="1069"/>
      <c r="S39" s="1069"/>
      <c r="T39" s="1067"/>
      <c r="U39" s="1069"/>
      <c r="V39" s="1069"/>
      <c r="W39" s="1069"/>
      <c r="X39" s="1083"/>
      <c r="Y39" s="1067"/>
      <c r="Z39" s="1066"/>
    </row>
    <row r="40" spans="2:26" ht="12.75" customHeight="1" thickBot="1" x14ac:dyDescent="0.3">
      <c r="B40" s="1153"/>
      <c r="C40" s="1154"/>
      <c r="D40" s="1155"/>
      <c r="E40" s="1155"/>
      <c r="F40" s="1156"/>
      <c r="G40" s="1157"/>
      <c r="H40" s="1158"/>
      <c r="I40" s="1159"/>
      <c r="J40" s="1075"/>
      <c r="K40" s="1074"/>
      <c r="L40" s="1073"/>
      <c r="M40" s="1073"/>
      <c r="N40" s="1072"/>
      <c r="O40" s="1071"/>
      <c r="P40" s="1070"/>
      <c r="Q40" s="1069"/>
      <c r="R40" s="1069"/>
      <c r="S40" s="1069"/>
      <c r="T40" s="1067"/>
      <c r="U40" s="1069"/>
      <c r="V40" s="1069"/>
      <c r="W40" s="1069"/>
      <c r="X40" s="1068"/>
      <c r="Y40" s="1067"/>
      <c r="Z40" s="1066"/>
    </row>
    <row r="41" spans="2:26" ht="12.75" customHeight="1" thickBot="1" x14ac:dyDescent="0.3">
      <c r="B41" s="1065"/>
      <c r="C41" s="1059"/>
      <c r="D41" s="1059"/>
      <c r="E41" s="1059"/>
      <c r="F41" s="1059"/>
      <c r="G41" s="1059"/>
      <c r="H41" s="1059"/>
      <c r="I41" s="1064" t="s">
        <v>17</v>
      </c>
      <c r="J41" s="1063"/>
      <c r="K41" s="1062">
        <f>SUM(K17:K20)</f>
        <v>20</v>
      </c>
      <c r="L41" s="1061">
        <f>SUM(L17:L20)</f>
        <v>14</v>
      </c>
      <c r="M41" s="1061">
        <f>SUM(M17:M20)</f>
        <v>1.5</v>
      </c>
      <c r="N41" s="1061"/>
      <c r="O41" s="1060"/>
      <c r="P41" s="1059"/>
      <c r="Q41" s="1059"/>
      <c r="R41" s="1059"/>
      <c r="S41" s="1059"/>
      <c r="T41" s="1059"/>
      <c r="U41" s="1059"/>
      <c r="V41" s="1059"/>
      <c r="W41" s="1059"/>
      <c r="X41" s="1059"/>
      <c r="Y41" s="1058"/>
      <c r="Z41" s="1057"/>
    </row>
    <row r="42" spans="2:26" ht="15.75" thickBot="1" x14ac:dyDescent="0.3"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Y42" s="1056"/>
    </row>
    <row r="43" spans="2:26" ht="15.75" thickBot="1" x14ac:dyDescent="0.3">
      <c r="B43" s="58"/>
      <c r="C43" s="58"/>
      <c r="D43" s="58"/>
      <c r="E43" s="58"/>
      <c r="F43" s="58"/>
      <c r="G43" s="58"/>
      <c r="H43" s="63"/>
      <c r="I43" s="1055" t="s">
        <v>880</v>
      </c>
      <c r="J43" s="1055"/>
      <c r="K43" s="1051">
        <f>SUM(K17:K18)</f>
        <v>20</v>
      </c>
      <c r="L43" s="1051">
        <f>SUM(L17:L18)</f>
        <v>14</v>
      </c>
      <c r="M43" s="1051">
        <f>SUM(M17:M18)</f>
        <v>1.5</v>
      </c>
      <c r="N43" s="1051">
        <f>SUM(N17:N18)</f>
        <v>0</v>
      </c>
      <c r="O43" s="1054"/>
      <c r="P43" s="1054"/>
      <c r="Q43" s="1054"/>
      <c r="R43" s="1054"/>
      <c r="S43" s="1054"/>
      <c r="T43" s="1054"/>
      <c r="U43" s="1054"/>
      <c r="V43" s="1054"/>
      <c r="W43" s="1054"/>
      <c r="X43" s="1054"/>
      <c r="Y43" s="1054"/>
      <c r="Z43" s="1042"/>
    </row>
    <row r="44" spans="2:26" ht="15.75" thickBot="1" x14ac:dyDescent="0.3">
      <c r="B44" s="58"/>
      <c r="C44" s="58"/>
      <c r="D44" s="58"/>
      <c r="E44" s="58"/>
      <c r="F44" s="58"/>
      <c r="G44" s="58"/>
      <c r="H44" s="63"/>
      <c r="I44" s="1053" t="s">
        <v>879</v>
      </c>
      <c r="J44" s="1053"/>
      <c r="K44" s="1051">
        <f>SUM(K19:K20)</f>
        <v>0</v>
      </c>
      <c r="L44" s="1051">
        <f>SUM(L19:L20)</f>
        <v>0</v>
      </c>
      <c r="M44" s="1051">
        <f>SUM(M19:M20)</f>
        <v>0</v>
      </c>
      <c r="N44" s="1051">
        <f>SUM(N19:N20)</f>
        <v>0</v>
      </c>
      <c r="O44" s="1049"/>
      <c r="P44" s="1049"/>
      <c r="Q44" s="1049"/>
      <c r="R44" s="1049"/>
      <c r="S44" s="1049"/>
      <c r="T44" s="1049"/>
      <c r="U44" s="1049"/>
      <c r="V44" s="1049"/>
      <c r="W44" s="1049"/>
      <c r="X44" s="1049"/>
      <c r="Y44" s="1049"/>
      <c r="Z44" s="1042"/>
    </row>
    <row r="45" spans="2:26" ht="15.75" thickBot="1" x14ac:dyDescent="0.3">
      <c r="B45" s="58"/>
      <c r="C45" s="58"/>
      <c r="D45" s="58"/>
      <c r="E45" s="58"/>
      <c r="F45" s="58"/>
      <c r="G45" s="58"/>
      <c r="H45" s="63"/>
      <c r="I45" s="1052" t="s">
        <v>878</v>
      </c>
      <c r="J45" s="1052"/>
      <c r="K45" s="1051"/>
      <c r="L45" s="1050"/>
      <c r="M45" s="1051"/>
      <c r="N45" s="1050"/>
      <c r="P45" s="1049"/>
      <c r="Q45" s="1049"/>
      <c r="R45" s="1049"/>
      <c r="S45" s="1049"/>
      <c r="T45" s="1049"/>
      <c r="U45" s="1049"/>
      <c r="V45" s="1049"/>
      <c r="W45" s="1049"/>
      <c r="X45" s="1049"/>
      <c r="Y45" s="1049"/>
      <c r="Z45" s="1042"/>
    </row>
    <row r="46" spans="2:26" ht="15.75" thickBot="1" x14ac:dyDescent="0.3">
      <c r="B46" s="58"/>
      <c r="C46" s="58"/>
      <c r="D46" s="58"/>
      <c r="E46" s="58"/>
      <c r="F46" s="58"/>
      <c r="G46" s="58"/>
      <c r="H46" s="63"/>
      <c r="I46" s="744"/>
      <c r="J46" s="744"/>
      <c r="K46" s="1051"/>
      <c r="L46" s="1050"/>
      <c r="M46" s="1051"/>
      <c r="N46" s="1050"/>
      <c r="O46" s="1049"/>
      <c r="P46" s="1049"/>
      <c r="Q46" s="1049"/>
      <c r="R46" s="1049"/>
      <c r="S46" s="1049"/>
      <c r="T46" s="1049"/>
      <c r="U46" s="1049"/>
      <c r="V46" s="1049"/>
      <c r="W46" s="1049"/>
      <c r="X46" s="1049"/>
      <c r="Y46" s="1049"/>
      <c r="Z46" s="1042"/>
    </row>
    <row r="47" spans="2:26" ht="15.75" thickBot="1" x14ac:dyDescent="0.3">
      <c r="B47" s="58"/>
      <c r="C47" s="58"/>
      <c r="D47" s="58"/>
      <c r="E47" s="58"/>
      <c r="F47" s="58"/>
      <c r="G47" s="58"/>
      <c r="H47" s="58"/>
      <c r="I47" s="1048"/>
      <c r="J47" s="1048"/>
      <c r="K47" s="65"/>
      <c r="L47" s="58"/>
      <c r="M47" s="65"/>
      <c r="N47" s="58"/>
      <c r="O47" s="58"/>
      <c r="P47" s="58"/>
      <c r="Q47" s="58"/>
      <c r="R47" s="58"/>
      <c r="S47" s="58"/>
      <c r="T47" s="58"/>
      <c r="U47" s="1047"/>
      <c r="V47" s="1047"/>
      <c r="W47" s="1047"/>
      <c r="X47" s="1047"/>
      <c r="Y47" s="63"/>
      <c r="Z47" s="1042"/>
    </row>
    <row r="48" spans="2:26" ht="15.75" thickBot="1" x14ac:dyDescent="0.3">
      <c r="B48" s="58"/>
      <c r="C48" s="58"/>
      <c r="D48" s="58"/>
      <c r="E48" s="58"/>
      <c r="F48" s="58"/>
      <c r="G48" s="58"/>
      <c r="H48" s="69"/>
      <c r="I48" s="1046" t="s">
        <v>622</v>
      </c>
      <c r="J48" s="1046"/>
      <c r="K48" s="1045">
        <f>SUM(K43:K46)</f>
        <v>20</v>
      </c>
      <c r="L48" s="1044">
        <f>SUM(L43:L46)</f>
        <v>14</v>
      </c>
      <c r="M48" s="1045">
        <f>SUM(M43:M46)</f>
        <v>1.5</v>
      </c>
      <c r="N48" s="1044">
        <f>SUM(N43:N46)</f>
        <v>0</v>
      </c>
      <c r="P48" s="1043"/>
      <c r="Q48" s="1043"/>
      <c r="R48" s="1043"/>
      <c r="S48" s="1043"/>
      <c r="T48" s="1043"/>
      <c r="U48" s="1043"/>
      <c r="V48" s="1043"/>
      <c r="W48" s="1043"/>
      <c r="X48" s="1043"/>
      <c r="Y48" s="1043"/>
      <c r="Z48" s="1042"/>
    </row>
    <row r="49" spans="2:26" x14ac:dyDescent="0.25"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</row>
    <row r="50" spans="2:26" x14ac:dyDescent="0.25"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</row>
    <row r="51" spans="2:26" x14ac:dyDescent="0.25"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</row>
    <row r="52" spans="2:26" x14ac:dyDescent="0.25"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</row>
    <row r="53" spans="2:26" x14ac:dyDescent="0.25"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</row>
    <row r="54" spans="2:26" x14ac:dyDescent="0.25"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</row>
    <row r="55" spans="2:26" x14ac:dyDescent="0.25"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</row>
    <row r="56" spans="2:26" x14ac:dyDescent="0.25"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</row>
    <row r="57" spans="2:26" x14ac:dyDescent="0.25"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</row>
    <row r="58" spans="2:26" x14ac:dyDescent="0.25"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</row>
    <row r="59" spans="2:26" x14ac:dyDescent="0.25"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</row>
    <row r="60" spans="2:26" s="67" customFormat="1" ht="12.75" x14ac:dyDescent="0.2">
      <c r="B60" s="1041"/>
      <c r="C60" s="1041"/>
      <c r="Y60" s="68"/>
      <c r="Z60" s="66"/>
    </row>
  </sheetData>
  <mergeCells count="24">
    <mergeCell ref="W10:Y10"/>
    <mergeCell ref="B3:I3"/>
    <mergeCell ref="J3:O3"/>
    <mergeCell ref="B4:B15"/>
    <mergeCell ref="C4:C15"/>
    <mergeCell ref="H4:H15"/>
    <mergeCell ref="I4:I15"/>
    <mergeCell ref="J4:O4"/>
    <mergeCell ref="Z4:Z15"/>
    <mergeCell ref="K5:K14"/>
    <mergeCell ref="L5:L14"/>
    <mergeCell ref="U5:V5"/>
    <mergeCell ref="W5:Y5"/>
    <mergeCell ref="U6:V6"/>
    <mergeCell ref="W6:Y6"/>
    <mergeCell ref="U7:V7"/>
    <mergeCell ref="W7:Y7"/>
    <mergeCell ref="U11:V11"/>
    <mergeCell ref="W11:Y11"/>
    <mergeCell ref="U8:V8"/>
    <mergeCell ref="W8:Y8"/>
    <mergeCell ref="U9:V9"/>
    <mergeCell ref="W9:Y9"/>
    <mergeCell ref="U10:V10"/>
  </mergeCells>
  <conditionalFormatting sqref="K48:N48">
    <cfRule type="expression" dxfId="0" priority="1" stopIfTrue="1">
      <formula>K$48&lt;&gt;K$41</formula>
    </cfRule>
  </conditionalFormatting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Sheet Mgr</vt:lpstr>
      <vt:lpstr>EDA calc</vt:lpstr>
      <vt:lpstr>GT</vt:lpstr>
      <vt:lpstr>GB</vt:lpstr>
      <vt:lpstr>GY</vt:lpstr>
      <vt:lpstr>TYP Legend</vt:lpstr>
      <vt:lpstr>GN</vt:lpstr>
      <vt:lpstr>MN-Qtys</vt:lpstr>
      <vt:lpstr>MN-Notes</vt:lpstr>
      <vt:lpstr>GG001</vt:lpstr>
      <vt:lpstr>GG002</vt:lpstr>
      <vt:lpstr>GS001 - MAIN</vt:lpstr>
      <vt:lpstr>GS001 - MAIN 2</vt:lpstr>
      <vt:lpstr>GS002 - REPAIR</vt:lpstr>
      <vt:lpstr>GS005 - GR</vt:lpstr>
      <vt:lpstr>GS006 - EC</vt:lpstr>
      <vt:lpstr>GS003 - SIDE</vt:lpstr>
      <vt:lpstr>GS004 - DRIVE</vt:lpstr>
      <vt:lpstr>GS007 - ADA</vt:lpstr>
      <vt:lpstr>GS008 - PM</vt:lpstr>
      <vt:lpstr>GS009 - RPM</vt:lpstr>
      <vt:lpstr>GS011 - Signs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Rankin</dc:creator>
  <cp:lastModifiedBy>Masey, Jeremiah</cp:lastModifiedBy>
  <cp:lastPrinted>2024-02-13T18:27:39Z</cp:lastPrinted>
  <dcterms:created xsi:type="dcterms:W3CDTF">2019-08-05T17:57:27Z</dcterms:created>
  <dcterms:modified xsi:type="dcterms:W3CDTF">2025-03-17T15:14:51Z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