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754\"/>
    </mc:Choice>
  </mc:AlternateContent>
  <xr:revisionPtr revIDLastSave="0" documentId="13_ncr:1_{AFC62E07-EC26-4E12-A342-9F5631E81F37}" xr6:coauthVersionLast="47" xr6:coauthVersionMax="47" xr10:uidLastSave="{00000000-0000-0000-0000-000000000000}"/>
  <bookViews>
    <workbookView xWindow="28680" yWindow="-120" windowWidth="29040" windowHeight="15720" tabRatio="897" activeTab="8" xr2:uid="{0921CDF7-EB2B-4D11-AFC1-0419FC73125C}"/>
  </bookViews>
  <sheets>
    <sheet name="MOW-MAP1" sheetId="2" r:id="rId1"/>
    <sheet name="MOW-MAP2" sheetId="36" r:id="rId2"/>
    <sheet name="MOW-MAP3" sheetId="37" r:id="rId3"/>
    <sheet name="MOW-MAP4" sheetId="38" r:id="rId4"/>
    <sheet name="MOW-MAP5" sheetId="41" r:id="rId5"/>
    <sheet name="MOW-TYP1" sheetId="4" r:id="rId6"/>
    <sheet name="MOW-TYP2" sheetId="5" r:id="rId7"/>
    <sheet name="GENSUM" sheetId="10" r:id="rId8"/>
    <sheet name="GENSUBSUM" sheetId="11" r:id="rId9"/>
    <sheet name="SUBSUM-1" sheetId="12" r:id="rId10"/>
    <sheet name="SUBSUM-2" sheetId="13" r:id="rId11"/>
    <sheet name="SUBSUM-3" sheetId="14" r:id="rId12"/>
    <sheet name="SUBSUM" sheetId="15" r:id="rId13"/>
    <sheet name="DAILY DIARY" sheetId="39" r:id="rId14"/>
  </sheets>
  <definedNames>
    <definedName name="_xlnm.Print_Area" localSheetId="8">GENSUBSUM!$A$1:$J$41</definedName>
    <definedName name="_xlnm.Print_Area" localSheetId="7">GENSUM!$A$1:$K$40</definedName>
    <definedName name="_xlnm.Print_Area" localSheetId="0">'MOW-MAP1'!$A$1:$S$42</definedName>
    <definedName name="_xlnm.Print_Area" localSheetId="1">'MOW-MAP2'!$A$1:$S$42</definedName>
    <definedName name="_xlnm.Print_Area" localSheetId="2">'MOW-MAP3'!$A$1:$S$42</definedName>
    <definedName name="_xlnm.Print_Area" localSheetId="3">'MOW-MAP4'!$A$1:$S$42</definedName>
    <definedName name="_xlnm.Print_Area" localSheetId="4">'MOW-MAP5'!$A$1:$S$42</definedName>
    <definedName name="_xlnm.Print_Area" localSheetId="5">'MOW-TYP1'!$A$1:$T$45</definedName>
    <definedName name="_xlnm.Print_Area" localSheetId="6">'MOW-TYP2'!$A$1:$T$45</definedName>
    <definedName name="_xlnm.Print_Area" localSheetId="12">SUBSUM!$A$1:$M$25</definedName>
    <definedName name="_xlnm.Print_Area" localSheetId="9">'SUBSUM-1'!$A$1:$M$29</definedName>
    <definedName name="_xlnm.Print_Area" localSheetId="10">'SUBSUM-2'!$A$1:$M$22</definedName>
    <definedName name="_xlnm.Print_Area" localSheetId="11">'SUBSUM-3'!$A$1:$M$29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1" l="1"/>
  <c r="D8" i="11"/>
  <c r="G10" i="11"/>
  <c r="F10" i="11"/>
  <c r="D10" i="11"/>
  <c r="C10" i="11"/>
  <c r="E10" i="11"/>
  <c r="G11" i="15"/>
  <c r="G22" i="15"/>
  <c r="J16" i="15"/>
  <c r="I16" i="15"/>
  <c r="H16" i="15"/>
  <c r="G16" i="15"/>
  <c r="F16" i="15"/>
  <c r="H22" i="15"/>
  <c r="I22" i="15"/>
  <c r="J22" i="15"/>
  <c r="F22" i="15"/>
  <c r="J11" i="15"/>
  <c r="I11" i="15"/>
  <c r="H11" i="15"/>
  <c r="F11" i="15"/>
  <c r="J26" i="14"/>
  <c r="I26" i="14"/>
  <c r="H26" i="14"/>
  <c r="G26" i="14"/>
  <c r="F26" i="14"/>
  <c r="J19" i="13"/>
  <c r="I19" i="13"/>
  <c r="H19" i="13"/>
  <c r="G19" i="13"/>
  <c r="F19" i="13"/>
  <c r="E8" i="11" s="1"/>
  <c r="J24" i="12"/>
  <c r="I24" i="12"/>
  <c r="H24" i="12"/>
  <c r="G24" i="12"/>
  <c r="F24" i="12"/>
  <c r="C7" i="11" s="1"/>
  <c r="E9" i="11"/>
  <c r="C9" i="11"/>
  <c r="C8" i="11"/>
  <c r="D7" i="11"/>
  <c r="D12" i="11" l="1"/>
  <c r="F12" i="11"/>
  <c r="H12" i="11"/>
  <c r="G12" i="11" l="1"/>
  <c r="E12" i="11"/>
  <c r="C12" i="11"/>
  <c r="F7" i="11" l="1"/>
  <c r="H7" i="11"/>
  <c r="H8" i="11"/>
  <c r="H11" i="11"/>
  <c r="H9" i="11"/>
  <c r="F9" i="11"/>
  <c r="D9" i="11"/>
  <c r="H10" i="11"/>
  <c r="G11" i="11"/>
  <c r="E11" i="11"/>
  <c r="C11" i="11"/>
  <c r="E7" i="11" l="1"/>
  <c r="G8" i="11"/>
  <c r="G7" i="11"/>
  <c r="F41" i="11"/>
  <c r="B11" i="10" s="1"/>
  <c r="E11" i="10" s="1"/>
  <c r="H11" i="10" s="1"/>
  <c r="G9" i="11"/>
  <c r="D41" i="11"/>
  <c r="H41" i="11"/>
  <c r="B12" i="10" l="1"/>
  <c r="E12" i="10" s="1"/>
  <c r="H12" i="10" s="1"/>
  <c r="B10" i="10"/>
  <c r="E10" i="10" s="1"/>
  <c r="H10" i="10" s="1"/>
  <c r="G41" i="11"/>
  <c r="E41" i="11"/>
  <c r="C41" i="11"/>
  <c r="B7" i="10" l="1"/>
  <c r="E7" i="10" s="1"/>
  <c r="H7" i="10" s="1"/>
  <c r="B6" i="10"/>
  <c r="E6" i="10" s="1"/>
  <c r="H6" i="10" s="1"/>
  <c r="B8" i="10"/>
  <c r="E8" i="10" s="1"/>
  <c r="H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Hanke, Ryan</author>
  </authors>
  <commentList>
    <comment ref="H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Hanke, Ryan:</t>
        </r>
        <r>
          <rPr>
            <sz val="9"/>
            <color indexed="81"/>
            <rFont val="Tahoma"/>
            <family val="2"/>
          </rPr>
          <t xml:space="preserve">
AUTO CALCULATED UNLESS OVERWRITTEN.</t>
        </r>
      </text>
    </comment>
  </commentList>
</comments>
</file>

<file path=xl/sharedStrings.xml><?xml version="1.0" encoding="utf-8"?>
<sst xmlns="http://schemas.openxmlformats.org/spreadsheetml/2006/main" count="309" uniqueCount="148">
  <si>
    <t>FROM</t>
  </si>
  <si>
    <t>TO</t>
  </si>
  <si>
    <t>PART</t>
  </si>
  <si>
    <t>FRANKLIN (FRA)</t>
  </si>
  <si>
    <t>IR-70</t>
  </si>
  <si>
    <t>[1]</t>
  </si>
  <si>
    <t>IR-71</t>
  </si>
  <si>
    <t>[2]</t>
  </si>
  <si>
    <t>IR-270</t>
  </si>
  <si>
    <t>[3]</t>
  </si>
  <si>
    <t>IR-670</t>
  </si>
  <si>
    <t>[4]</t>
  </si>
  <si>
    <t>SR-315</t>
  </si>
  <si>
    <t>[5]</t>
  </si>
  <si>
    <t>[6]</t>
  </si>
  <si>
    <t>US-33</t>
  </si>
  <si>
    <t>PLAN SPLIT</t>
  </si>
  <si>
    <t>ITEM</t>
  </si>
  <si>
    <t>GRAND</t>
  </si>
  <si>
    <t>UNIT</t>
  </si>
  <si>
    <t>DESCRIPTION</t>
  </si>
  <si>
    <t>EXT.</t>
  </si>
  <si>
    <t>TOTAL</t>
  </si>
  <si>
    <t>SPECIAL</t>
  </si>
  <si>
    <t>69210100</t>
  </si>
  <si>
    <t>ACRE</t>
  </si>
  <si>
    <t>FIRST MOWING</t>
  </si>
  <si>
    <t>69220100</t>
  </si>
  <si>
    <t>SECOND MOWING</t>
  </si>
  <si>
    <t>69230100</t>
  </si>
  <si>
    <t>THIRD MOWING</t>
  </si>
  <si>
    <t>614</t>
  </si>
  <si>
    <t>11000</t>
  </si>
  <si>
    <t>LUMP</t>
  </si>
  <si>
    <t>MAINTAINING TRAFFIC</t>
  </si>
  <si>
    <t>624</t>
  </si>
  <si>
    <t>10000</t>
  </si>
  <si>
    <t>MOBILIZATION</t>
  </si>
  <si>
    <t>SEE SHEET NO.</t>
  </si>
  <si>
    <t>SHEET NO.</t>
  </si>
  <si>
    <t>MOWBACK</t>
  </si>
  <si>
    <t>URBAN / RURAL</t>
  </si>
  <si>
    <t>TOTALS CARRIED TO GEN SUMMARY</t>
  </si>
  <si>
    <t>FOR INFORMATION ONLY</t>
  </si>
  <si>
    <t>COUNTY</t>
  </si>
  <si>
    <t>ROUTE</t>
  </si>
  <si>
    <t>BEGIN
LOG POINT</t>
  </si>
  <si>
    <t>END
LOG POINT</t>
  </si>
  <si>
    <t>MOWING
ACRES</t>
  </si>
  <si>
    <t>MOWBACK
ACRES</t>
  </si>
  <si>
    <t>INFIELD ACRES</t>
  </si>
  <si>
    <t>LINEAR
MILES</t>
  </si>
  <si>
    <t>RAMP
MILES</t>
  </si>
  <si>
    <t>INTERSECTING
ROUTE</t>
  </si>
  <si>
    <t>MEDIAN WIDTH (FT.)</t>
  </si>
  <si>
    <t>REMARKS</t>
  </si>
  <si>
    <t>*</t>
  </si>
  <si>
    <t>FRANKLIN</t>
  </si>
  <si>
    <t>SUB-TOTAL</t>
  </si>
  <si>
    <t>SEE MASTER SPREADSHEET - EDIT VALUES IN MASTER</t>
  </si>
  <si>
    <t>* INFIELD ACRES INCLUDED IN MOWING ACRES.  ALL INFIELD AREAS TO BE MOWED WITH EACH MOWING.</t>
  </si>
  <si>
    <t>URBAN</t>
  </si>
  <si>
    <t>GENERAL SUB-SUMMARY</t>
  </si>
  <si>
    <t>MOWBACK (FIRST MOWING)</t>
  </si>
  <si>
    <t>MOWBACK (SECOND MOWING)</t>
  </si>
  <si>
    <t>69230400</t>
  </si>
  <si>
    <t>MOWBACK (THIRD MOWING)</t>
  </si>
  <si>
    <t>SHEET</t>
  </si>
  <si>
    <t>1 (I-70)</t>
  </si>
  <si>
    <t>2 (I-71)</t>
  </si>
  <si>
    <t>3 (I-270)</t>
  </si>
  <si>
    <t>4 (I-670)</t>
  </si>
  <si>
    <t>5 (SR-315)</t>
  </si>
  <si>
    <t>6 (US-33)</t>
  </si>
  <si>
    <t>ROADWAY</t>
  </si>
  <si>
    <t>INCIDENTALS</t>
  </si>
  <si>
    <t xml:space="preserve"> = POLLINATOR HABITAT AREA</t>
  </si>
  <si>
    <t xml:space="preserve"> </t>
  </si>
  <si>
    <t>OMIT I-71 &amp; SR-315 Interchange through Fairwood Avenue (Done by Separate Contract)</t>
  </si>
  <si>
    <t>Hilliard-Rome Rd</t>
  </si>
  <si>
    <t>Hilliard-Rome Rd, I-270 Interchange Ramps</t>
  </si>
  <si>
    <t xml:space="preserve">Wilson Rd, Hague Ave, Fisher, I-670 </t>
  </si>
  <si>
    <t>I-670, End at US-40 Ramps</t>
  </si>
  <si>
    <t>OMIT US-40 Interchange (Done by Separate Contract)</t>
  </si>
  <si>
    <t>Begin at US-40 Ramps, Sullivant Ave, US-62, End at Mound St Ramp Underpass</t>
  </si>
  <si>
    <t>OMIT Mound St Interchange to Cypress (Done by separate Contract)</t>
  </si>
  <si>
    <t>Begin at Cypress, End at Souder Rd</t>
  </si>
  <si>
    <t>Begin Fairwood Ave Overpass, Alum Creek, Livingston</t>
  </si>
  <si>
    <t>US-33, James Rd, Hamilton Rd, I-270 Interchange</t>
  </si>
  <si>
    <t>Begin Grass Median</t>
  </si>
  <si>
    <t>Brice Road</t>
  </si>
  <si>
    <t>End County Line</t>
  </si>
  <si>
    <t>US-62</t>
  </si>
  <si>
    <t>SR-665, Stringtown</t>
  </si>
  <si>
    <t>I-270 Southside, Frank Rd, Greenlawn, Start overlap with I-70</t>
  </si>
  <si>
    <t>End at start overlap with I-70.  Grass median ends at Frank Road.</t>
  </si>
  <si>
    <t>End Overlap with I-70, End at Main Street Overpass</t>
  </si>
  <si>
    <t>OMIT I-70 Interchange (Done by Separate Contract)</t>
  </si>
  <si>
    <t>OMIT Main St Overpass to Broad St Overpass (Done by Separate Contract)</t>
  </si>
  <si>
    <t>Begin at Broad St Overpass, End at Spring St Overpass</t>
  </si>
  <si>
    <t>OMIT I-670 Interchange thru 17th Ave Interchange (Done by Separate Contract)</t>
  </si>
  <si>
    <t>Start 17th Ave Ramps, End Hudson St Ramps</t>
  </si>
  <si>
    <t>OMIT Hudson St Interchange (Done by Separate Contract)</t>
  </si>
  <si>
    <t>Start Hudson St Ramps, Weber Rd, N. Broadway, Cooke Rd, Morse Rd, Pedestrian Overpass</t>
  </si>
  <si>
    <t>SR-161, I-270 Northside</t>
  </si>
  <si>
    <t>Begin @ I-71 Southside, US-62</t>
  </si>
  <si>
    <t>Begin @ I-71 Southside I-71 Ramps covered in I-71 quantities</t>
  </si>
  <si>
    <t>Georgesville</t>
  </si>
  <si>
    <t>US-40, I-70 Westside</t>
  </si>
  <si>
    <t xml:space="preserve"> I-70 interchange covered in I-70 Quantities</t>
  </si>
  <si>
    <t>Roberts, Cemetary, Tuttle Crossing</t>
  </si>
  <si>
    <t>Tuttle Crossing Interchange (Maintained by Others)</t>
  </si>
  <si>
    <t>US-33 Westside, Sawmill, SR-315</t>
  </si>
  <si>
    <t>US-23 Northside, I-71 Northside</t>
  </si>
  <si>
    <t>I-71 Intesection part of I-71 quantities</t>
  </si>
  <si>
    <t>Cleveland Ave</t>
  </si>
  <si>
    <t xml:space="preserve">SR-161, Morse, Easton, US-62 </t>
  </si>
  <si>
    <t>Easton Interchange (Maintained by Others).  US-62/I-670 Interchange Included in I-670 quantities.</t>
  </si>
  <si>
    <t>SR-317, SR-16</t>
  </si>
  <si>
    <t>I-70 intersection quantity with I-70 quantities</t>
  </si>
  <si>
    <t>US-40, I-70 Eastside</t>
  </si>
  <si>
    <t>US-33 Eastside</t>
  </si>
  <si>
    <t xml:space="preserve"> Alum Creek Drive</t>
  </si>
  <si>
    <t>Alum Creek Drive</t>
  </si>
  <si>
    <t>US-23 Southside, End @ I-71 Southside</t>
  </si>
  <si>
    <t>End @ I-71 Southside.  I-71 interchage quantities included with I-71 quantity.</t>
  </si>
  <si>
    <t>Begin Route, Grandview Ave., US-33, Goodale, Neil</t>
  </si>
  <si>
    <t>Begin Route</t>
  </si>
  <si>
    <t>3rd, 4th, Cleveland Ave, I-71, Jack Gibbs, St. Clair</t>
  </si>
  <si>
    <t>Leonard Ave, 5th Ave</t>
  </si>
  <si>
    <t>OMIT Intl Gateway Interchange (Done by Columbus Airport Authority)</t>
  </si>
  <si>
    <t>Airport Ramps, I-270/US-62 Interchange.</t>
  </si>
  <si>
    <t>I-270/US-62 Interchange - 2.27 acres designated as pollinater areas.  Do not mow until 3rd mowing. End of Route</t>
  </si>
  <si>
    <t>I-270</t>
  </si>
  <si>
    <t>Gender Rd</t>
  </si>
  <si>
    <t>BARRIER</t>
  </si>
  <si>
    <t>Leave Worthington, Enter Columbus Ramps with I-270 Quantities.  Mowback 3rd Cut Only</t>
  </si>
  <si>
    <t>Leave Columbus, County Line.  Mowback 3rd Cut Only</t>
  </si>
  <si>
    <t>Begin County Line.  Mowback 3rd Cut Only</t>
  </si>
  <si>
    <t>Mowback 3rd Cut Only</t>
  </si>
  <si>
    <t>Begin County Line. Mowback 3rd Cut Only</t>
  </si>
  <si>
    <t>P.11</t>
  </si>
  <si>
    <t>P.12</t>
  </si>
  <si>
    <t>P.13</t>
  </si>
  <si>
    <t>P.14</t>
  </si>
  <si>
    <t>P.10</t>
  </si>
  <si>
    <t>P.06-P.07</t>
  </si>
  <si>
    <t>01/NFP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</si>
</sst>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;#;&quot;&quot;"/>
    <numFmt numFmtId="165" formatCode="#.00;#.00;&quot;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Verdana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1"/>
      <color rgb="FFFF0000"/>
      <name val="Arial"/>
      <family val="2"/>
    </font>
    <font>
      <b/>
      <sz val="11"/>
      <color rgb="FFFF0000"/>
      <name val="Verdana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Verdana"/>
      <family val="2"/>
    </font>
    <font>
      <sz val="11"/>
      <name val="Calibri"/>
      <family val="2"/>
      <scheme val="minor"/>
    </font>
    <font>
      <b/>
      <sz val="14"/>
      <name val="Verdana"/>
      <family val="2"/>
    </font>
    <font>
      <b/>
      <sz val="16"/>
      <name val="Verdana"/>
      <family val="2"/>
    </font>
    <font>
      <sz val="14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2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4" fillId="0" borderId="7" xfId="0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 applyProtection="1">
      <alignment horizontal="center" vertical="center"/>
      <protection locked="0"/>
    </xf>
    <xf numFmtId="2" fontId="9" fillId="0" borderId="12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49" fontId="12" fillId="0" borderId="28" xfId="0" applyNumberFormat="1" applyFont="1" applyBorder="1" applyAlignment="1" applyProtection="1">
      <alignment horizontal="center" vertical="center"/>
      <protection locked="0"/>
    </xf>
    <xf numFmtId="49" fontId="13" fillId="0" borderId="29" xfId="0" applyNumberFormat="1" applyFont="1" applyBorder="1" applyAlignment="1" applyProtection="1">
      <alignment horizontal="center" vertical="center"/>
      <protection locked="0"/>
    </xf>
    <xf numFmtId="164" fontId="13" fillId="0" borderId="29" xfId="0" applyNumberFormat="1" applyFont="1" applyBorder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2" fontId="9" fillId="0" borderId="4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165" fontId="12" fillId="0" borderId="4" xfId="0" applyNumberFormat="1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1" fontId="9" fillId="0" borderId="9" xfId="0" applyNumberFormat="1" applyFont="1" applyBorder="1" applyAlignment="1" applyProtection="1">
      <alignment horizontal="center" vertical="center"/>
      <protection locked="0"/>
    </xf>
    <xf numFmtId="164" fontId="12" fillId="0" borderId="4" xfId="0" applyNumberFormat="1" applyFont="1" applyBorder="1" applyAlignment="1" applyProtection="1">
      <alignment horizontal="center" vertical="center"/>
      <protection locked="0"/>
    </xf>
    <xf numFmtId="9" fontId="9" fillId="0" borderId="9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49" fontId="12" fillId="0" borderId="33" xfId="0" applyNumberFormat="1" applyFont="1" applyBorder="1" applyAlignment="1" applyProtection="1">
      <alignment horizontal="center" vertical="center"/>
      <protection locked="0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164" fontId="12" fillId="0" borderId="23" xfId="0" applyNumberFormat="1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6" fillId="0" borderId="37" xfId="0" applyFont="1" applyBorder="1" applyAlignment="1">
      <alignment vertical="center"/>
    </xf>
    <xf numFmtId="2" fontId="16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17" fillId="0" borderId="38" xfId="0" applyFont="1" applyBorder="1" applyAlignment="1">
      <alignment horizontal="center"/>
    </xf>
    <xf numFmtId="0" fontId="5" fillId="0" borderId="39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>
      <alignment horizontal="center"/>
    </xf>
    <xf numFmtId="0" fontId="5" fillId="0" borderId="18" xfId="0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1" fontId="12" fillId="0" borderId="4" xfId="0" applyNumberFormat="1" applyFont="1" applyBorder="1" applyAlignment="1" applyProtection="1">
      <alignment horizontal="right" vertical="center"/>
      <protection locked="0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left" vertical="center"/>
      <protection locked="0"/>
    </xf>
    <xf numFmtId="2" fontId="12" fillId="0" borderId="37" xfId="0" applyNumberFormat="1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 wrapText="1"/>
    </xf>
    <xf numFmtId="0" fontId="5" fillId="0" borderId="4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2" fontId="20" fillId="0" borderId="29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21" fillId="0" borderId="0" xfId="0" applyFont="1"/>
    <xf numFmtId="0" fontId="0" fillId="0" borderId="30" xfId="0" applyBorder="1"/>
    <xf numFmtId="0" fontId="0" fillId="0" borderId="32" xfId="0" applyBorder="1"/>
    <xf numFmtId="0" fontId="0" fillId="0" borderId="47" xfId="0" applyBorder="1"/>
    <xf numFmtId="1" fontId="9" fillId="0" borderId="50" xfId="0" applyNumberFormat="1" applyFont="1" applyBorder="1" applyAlignment="1" applyProtection="1">
      <alignment horizontal="center" vertical="center"/>
      <protection locked="0"/>
    </xf>
    <xf numFmtId="1" fontId="9" fillId="0" borderId="31" xfId="0" applyNumberFormat="1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 applyProtection="1">
      <alignment vertical="center" wrapText="1"/>
      <protection locked="0"/>
    </xf>
    <xf numFmtId="1" fontId="9" fillId="0" borderId="33" xfId="0" applyNumberFormat="1" applyFont="1" applyBorder="1" applyAlignment="1" applyProtection="1">
      <alignment horizontal="center" vertical="center"/>
      <protection locked="0"/>
    </xf>
    <xf numFmtId="1" fontId="9" fillId="0" borderId="23" xfId="0" applyNumberFormat="1" applyFont="1" applyBorder="1" applyAlignment="1" applyProtection="1">
      <alignment horizontal="center" vertical="center"/>
      <protection locked="0"/>
    </xf>
    <xf numFmtId="1" fontId="9" fillId="0" borderId="51" xfId="0" applyNumberFormat="1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22" fillId="0" borderId="0" xfId="0" applyFont="1"/>
    <xf numFmtId="0" fontId="23" fillId="0" borderId="17" xfId="0" applyFont="1" applyBorder="1" applyAlignment="1">
      <alignment horizont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16" fontId="4" fillId="0" borderId="32" xfId="0" quotePrefix="1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>
      <alignment horizontal="center" vertical="center"/>
    </xf>
    <xf numFmtId="0" fontId="0" fillId="0" borderId="4" xfId="0" applyBorder="1"/>
    <xf numFmtId="2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textRotation="90"/>
    </xf>
    <xf numFmtId="2" fontId="5" fillId="0" borderId="0" xfId="0" applyNumberFormat="1" applyFont="1" applyAlignment="1">
      <alignment horizontal="center" vertical="top"/>
    </xf>
    <xf numFmtId="0" fontId="18" fillId="0" borderId="48" xfId="0" applyFont="1" applyBorder="1" applyAlignment="1" applyProtection="1">
      <alignment horizontal="center" vertical="center"/>
      <protection locked="0"/>
    </xf>
    <xf numFmtId="0" fontId="18" fillId="0" borderId="49" xfId="0" applyFont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1" fontId="4" fillId="0" borderId="52" xfId="0" applyNumberFormat="1" applyFont="1" applyBorder="1" applyAlignment="1" applyProtection="1">
      <alignment horizontal="center" vertical="center"/>
      <protection locked="0"/>
    </xf>
    <xf numFmtId="1" fontId="4" fillId="0" borderId="53" xfId="0" applyNumberFormat="1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>
      <alignment horizontal="center" vertical="top"/>
    </xf>
    <xf numFmtId="49" fontId="10" fillId="0" borderId="22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/>
    </xf>
    <xf numFmtId="1" fontId="12" fillId="0" borderId="41" xfId="0" applyNumberFormat="1" applyFont="1" applyBorder="1" applyAlignment="1" applyProtection="1">
      <alignment horizontal="center" vertical="center"/>
      <protection locked="0"/>
    </xf>
    <xf numFmtId="1" fontId="12" fillId="0" borderId="42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horizontal="center" vertical="center"/>
    </xf>
    <xf numFmtId="0" fontId="19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 wrapText="1"/>
      <protection locked="0"/>
    </xf>
    <xf numFmtId="0" fontId="16" fillId="0" borderId="37" xfId="0" applyFont="1" applyBorder="1" applyAlignment="1">
      <alignment horizontal="center" vertical="center"/>
    </xf>
    <xf numFmtId="2" fontId="7" fillId="0" borderId="37" xfId="0" applyNumberFormat="1" applyFont="1" applyBorder="1" applyAlignment="1" applyProtection="1">
      <alignment horizontal="center" vertical="center" wrapText="1"/>
      <protection locked="0"/>
    </xf>
    <xf numFmtId="2" fontId="16" fillId="0" borderId="37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1" fontId="4" fillId="3" borderId="18" xfId="0" applyNumberFormat="1" applyFont="1" applyFill="1" applyBorder="1" applyAlignment="1">
      <alignment horizontal="center" vertical="center" wrapText="1"/>
    </xf>
    <xf numFmtId="1" fontId="4" fillId="3" borderId="2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gi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42</xdr:row>
      <xdr:rowOff>97467</xdr:rowOff>
    </xdr:to>
    <xdr:grpSp>
      <xdr:nvGrpSpPr>
        <xdr:cNvPr id="4" name="InnerSheetBor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5" name="OB2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1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7" name="OB3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8" name="OB4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76200</xdr:colOff>
      <xdr:row>0</xdr:row>
      <xdr:rowOff>63500</xdr:rowOff>
    </xdr:from>
    <xdr:to>
      <xdr:col>13</xdr:col>
      <xdr:colOff>381000</xdr:colOff>
      <xdr:row>41</xdr:row>
      <xdr:rowOff>130452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3500"/>
          <a:ext cx="8229600" cy="81568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20</xdr:col>
      <xdr:colOff>2772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2C3951DC-6B76-4C23-BAE7-2D3DF65CC4CB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954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C6643CEE-97F5-4BD2-B214-2AFBC7102E6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729E7F44-B321-4DD0-9284-EFC5A8CF111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E2F3596-FA6B-4699-B9FE-6A5B45A52E9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53360A0-3A1B-48E4-9ECE-CB8F295E627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420658</xdr:colOff>
      <xdr:row>32</xdr:row>
      <xdr:rowOff>19904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3D2E76-30CE-0F48-2ECD-09EA78855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64858" cy="6115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226E5DEE-7ADC-444E-BD78-875DCF221FD3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D28309D-8C2B-4100-926E-B4D33C8536B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FB49FB5A-7119-4E56-AAF3-5C7035B736B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1873E67-62BB-4068-B165-D38B7573CB3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7C47BCF2-7CCB-4B54-B695-6F518ADCDFA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411132</xdr:colOff>
      <xdr:row>27</xdr:row>
      <xdr:rowOff>172192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D7316FF-9656-4AE1-948F-E4EAB263F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55332" cy="53156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686A4660-C14F-4B24-89EF-C17D044E0632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404F6158-4F1F-447C-BE62-18459FE6F46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9F4AD1D-91B9-4E28-B660-556CC7E26C8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1ACCCDB-DE5F-4D69-9FFC-997652A078C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271E643-6D98-44BB-A543-F28FC0D0A99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325395</xdr:colOff>
      <xdr:row>31</xdr:row>
      <xdr:rowOff>96088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92AB1C5-73F6-4286-A36F-C9121BB5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069595" cy="6001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20</xdr:col>
      <xdr:colOff>2772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9B4F446C-306E-44AC-9E10-E1B32058A98B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954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5DE13F7-0C64-4FEC-A8EB-7F27DE73DFF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5F0350A-71C4-4433-8A44-179672369AA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86E44113-361A-46F8-9BD5-3A5A120AB9E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B21591CE-7DD8-44D3-B457-6EB8C0BCF94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581024</xdr:colOff>
      <xdr:row>37</xdr:row>
      <xdr:rowOff>107030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FC0443-CE15-446A-A76B-6A40F5E63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25224" cy="71555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102054</xdr:colOff>
      <xdr:row>45</xdr:row>
      <xdr:rowOff>129267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94054" cy="8701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212725</xdr:colOff>
      <xdr:row>0</xdr:row>
      <xdr:rowOff>0</xdr:rowOff>
    </xdr:from>
    <xdr:to>
      <xdr:col>19</xdr:col>
      <xdr:colOff>174350</xdr:colOff>
      <xdr:row>43</xdr:row>
      <xdr:rowOff>177981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19" t="2850" r="5637" b="2750"/>
        <a:stretch/>
      </xdr:blipFill>
      <xdr:spPr>
        <a:xfrm rot="5400000">
          <a:off x="1799997" y="-1587272"/>
          <a:ext cx="8369481" cy="11544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102054</xdr:colOff>
      <xdr:row>45</xdr:row>
      <xdr:rowOff>129267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94054" cy="8701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2</xdr:row>
      <xdr:rowOff>127001</xdr:rowOff>
    </xdr:from>
    <xdr:to>
      <xdr:col>20</xdr:col>
      <xdr:colOff>44235</xdr:colOff>
      <xdr:row>41</xdr:row>
      <xdr:rowOff>182563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29" t="4119" r="14522" b="7220"/>
        <a:stretch/>
      </xdr:blipFill>
      <xdr:spPr>
        <a:xfrm rot="5400000">
          <a:off x="2375587" y="-1867586"/>
          <a:ext cx="7485062" cy="122362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454</xdr:colOff>
      <xdr:row>42</xdr:row>
      <xdr:rowOff>49892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59129" cy="8574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324304</xdr:colOff>
      <xdr:row>41</xdr:row>
      <xdr:rowOff>119742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316279" cy="85684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293457</xdr:colOff>
      <xdr:row>50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931D85-B5DB-4F94-9521-1F03D78E9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03882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333375</xdr:colOff>
      <xdr:row>0</xdr:row>
      <xdr:rowOff>85725</xdr:rowOff>
    </xdr:from>
    <xdr:to>
      <xdr:col>6</xdr:col>
      <xdr:colOff>195580</xdr:colOff>
      <xdr:row>7</xdr:row>
      <xdr:rowOff>5080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DC6CAF-7694-4228-A007-02216133EDB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85725"/>
          <a:ext cx="1224280" cy="1252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A1:S51"/>
  <sheetViews>
    <sheetView topLeftCell="A4"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ht="36.75" customHeight="1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6"/>
      <c r="Q8" s="7" t="s">
        <v>0</v>
      </c>
      <c r="R8" s="7" t="s">
        <v>1</v>
      </c>
      <c r="S8" s="8" t="s">
        <v>2</v>
      </c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9" t="s">
        <v>3</v>
      </c>
      <c r="Q9" s="10"/>
      <c r="R9" s="10"/>
      <c r="S9" s="11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2" t="s">
        <v>4</v>
      </c>
      <c r="Q10" s="13">
        <v>0</v>
      </c>
      <c r="R10" s="13">
        <v>24.94</v>
      </c>
      <c r="S10" s="14" t="s">
        <v>5</v>
      </c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2" t="s">
        <v>6</v>
      </c>
      <c r="Q11" s="13">
        <v>0</v>
      </c>
      <c r="R11" s="13">
        <v>29.9</v>
      </c>
      <c r="S11" s="14" t="s">
        <v>7</v>
      </c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2" t="s">
        <v>8</v>
      </c>
      <c r="Q12" s="13">
        <v>0</v>
      </c>
      <c r="R12" s="13">
        <v>54.97</v>
      </c>
      <c r="S12" s="14" t="s">
        <v>9</v>
      </c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2" t="s">
        <v>10</v>
      </c>
      <c r="Q13" s="13">
        <v>0</v>
      </c>
      <c r="R13" s="13">
        <v>10.43</v>
      </c>
      <c r="S13" s="14" t="s">
        <v>11</v>
      </c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2" t="s">
        <v>12</v>
      </c>
      <c r="Q14" s="13">
        <v>11.91</v>
      </c>
      <c r="R14" s="13">
        <v>13.8</v>
      </c>
      <c r="S14" s="14" t="s">
        <v>13</v>
      </c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2" t="s">
        <v>15</v>
      </c>
      <c r="Q15" s="13">
        <v>26.12</v>
      </c>
      <c r="R15" s="13">
        <v>31.23</v>
      </c>
      <c r="S15" s="14" t="s">
        <v>14</v>
      </c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"/>
      <c r="J38" s="3"/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 xml:space="preserve">&amp;L&amp;"-,Bold"&amp;18LOCATION MAP </oddHeader>
    <oddFooter>&amp;L&amp;14&amp;D  &amp;T&amp;R&amp;14Page &amp;[2 of &amp;[20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9A9B-0817-45CE-AD7E-9158C330FF02}">
  <sheetPr codeName="Sheet3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76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&amp;[3 of &amp;[20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1E51-98CA-4BE7-B32C-DD32A5D53A19}">
  <sheetPr codeName="Sheet4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76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&amp;[4 of &amp;[20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2409-255F-4ADB-B47B-CFA504C8A202}">
  <sheetPr codeName="Sheet5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76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&amp;[5 of &amp;[20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8A3A-A64E-44F8-91C6-84F16CC1F6FE}">
  <sheetPr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"/>
      <c r="J38" s="3"/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15"/>
      <c r="J39" s="3" t="s">
        <v>76</v>
      </c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&amp;[6 of &amp;[20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  <pageSetUpPr fitToPage="1"/>
  </sheetPr>
  <dimension ref="A1"/>
  <sheetViews>
    <sheetView topLeftCell="A16" zoomScaleNormal="100" workbookViewId="0">
      <selection activeCell="L48" sqref="L48"/>
    </sheetView>
  </sheetViews>
  <sheetFormatPr defaultRowHeight="15" x14ac:dyDescent="0.25"/>
  <sheetData/>
  <pageMargins left="0.7" right="0.7" top="0.75" bottom="0.75" header="0.3" footer="0.3"/>
  <pageSetup scale="67" orientation="landscape" r:id="rId1"/>
  <headerFooter>
    <oddHeader>&amp;L&amp;18TYPICAL SECTIONS (1/2)</oddHeader>
    <oddFooter>&amp;L&amp;14&amp;D  &amp;T&amp;R&amp;14Page &amp;[7 of &amp;[20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  <pageSetUpPr fitToPage="1"/>
  </sheetPr>
  <dimension ref="A1"/>
  <sheetViews>
    <sheetView zoomScaleNormal="100" workbookViewId="0">
      <selection sqref="A1:L41"/>
    </sheetView>
  </sheetViews>
  <sheetFormatPr defaultRowHeight="15" x14ac:dyDescent="0.25"/>
  <sheetData/>
  <pageMargins left="0.7" right="0.7" top="0.75" bottom="0.75" header="0.3" footer="0.3"/>
  <pageSetup scale="67" orientation="landscape" r:id="rId1"/>
  <headerFooter>
    <oddHeader>&amp;L&amp;"-,Bold"&amp;18TYPICAL SECTIONS (2/2)</oddHeader>
    <oddFooter>&amp;L&amp;14&amp;D  &amp;T&amp;R&amp;14Page &amp;[8 of &amp;[20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>
    <tabColor rgb="FF00B050"/>
    <pageSetUpPr fitToPage="1"/>
  </sheetPr>
  <dimension ref="A1:K40"/>
  <sheetViews>
    <sheetView zoomScaleNormal="100" workbookViewId="0">
      <selection activeCell="E10" sqref="E10:E11"/>
    </sheetView>
  </sheetViews>
  <sheetFormatPr defaultRowHeight="15" x14ac:dyDescent="0.25"/>
  <cols>
    <col min="1" max="1" width="9.5703125" customWidth="1"/>
    <col min="2" max="2" width="8.28515625" bestFit="1" customWidth="1"/>
    <col min="3" max="3" width="6.85546875" bestFit="1" customWidth="1"/>
    <col min="4" max="4" width="9.28515625" customWidth="1"/>
    <col min="5" max="5" width="15.7109375" bestFit="1" customWidth="1"/>
    <col min="6" max="6" width="11" customWidth="1"/>
    <col min="7" max="7" width="12.28515625" bestFit="1" customWidth="1"/>
    <col min="8" max="8" width="11.5703125" customWidth="1"/>
    <col min="9" max="9" width="10.42578125" customWidth="1"/>
    <col min="10" max="10" width="72" customWidth="1"/>
    <col min="11" max="11" width="16.85546875" customWidth="1"/>
  </cols>
  <sheetData>
    <row r="1" spans="1:11" ht="21.75" customHeight="1" x14ac:dyDescent="0.25">
      <c r="A1" s="123" t="s">
        <v>67</v>
      </c>
      <c r="B1" s="124"/>
      <c r="C1" s="124"/>
      <c r="D1" s="124"/>
      <c r="E1" s="137" t="s">
        <v>16</v>
      </c>
      <c r="F1" s="139" t="s">
        <v>17</v>
      </c>
      <c r="G1" s="142" t="s">
        <v>17</v>
      </c>
      <c r="H1" s="144" t="s">
        <v>18</v>
      </c>
      <c r="I1" s="146" t="s">
        <v>19</v>
      </c>
      <c r="J1" s="132" t="s">
        <v>20</v>
      </c>
      <c r="K1" s="127" t="s">
        <v>38</v>
      </c>
    </row>
    <row r="2" spans="1:11" ht="21.75" customHeight="1" x14ac:dyDescent="0.25">
      <c r="A2" s="125"/>
      <c r="B2" s="126"/>
      <c r="C2" s="126"/>
      <c r="D2" s="126"/>
      <c r="E2" s="138"/>
      <c r="F2" s="140"/>
      <c r="G2" s="143"/>
      <c r="H2" s="145"/>
      <c r="I2" s="147"/>
      <c r="J2" s="133"/>
      <c r="K2" s="128"/>
    </row>
    <row r="3" spans="1:11" x14ac:dyDescent="0.25">
      <c r="A3" s="135"/>
      <c r="B3" s="130" t="s">
        <v>145</v>
      </c>
      <c r="C3" s="130"/>
      <c r="D3" s="130"/>
      <c r="E3" s="149" t="s">
        <v>147</v>
      </c>
      <c r="F3" s="140"/>
      <c r="G3" s="151" t="s">
        <v>21</v>
      </c>
      <c r="H3" s="153" t="s">
        <v>22</v>
      </c>
      <c r="I3" s="147"/>
      <c r="J3" s="133"/>
      <c r="K3" s="128"/>
    </row>
    <row r="4" spans="1:11" ht="15.75" thickBot="1" x14ac:dyDescent="0.3">
      <c r="A4" s="136"/>
      <c r="B4" s="131"/>
      <c r="C4" s="131"/>
      <c r="D4" s="131"/>
      <c r="E4" s="150"/>
      <c r="F4" s="141"/>
      <c r="G4" s="152"/>
      <c r="H4" s="154"/>
      <c r="I4" s="148"/>
      <c r="J4" s="134"/>
      <c r="K4" s="129"/>
    </row>
    <row r="5" spans="1:11" ht="15.75" customHeight="1" x14ac:dyDescent="0.25">
      <c r="A5" s="91"/>
      <c r="B5" s="20"/>
      <c r="C5" s="20"/>
      <c r="D5" s="20"/>
      <c r="E5" s="22"/>
      <c r="F5" s="23"/>
      <c r="G5" s="24"/>
      <c r="H5" s="25"/>
      <c r="I5" s="26"/>
      <c r="J5" s="116" t="s">
        <v>74</v>
      </c>
      <c r="K5" s="88"/>
    </row>
    <row r="6" spans="1:11" ht="15.75" customHeight="1" x14ac:dyDescent="0.25">
      <c r="A6" s="92"/>
      <c r="B6" s="27">
        <f>GENSUBSUM!C41</f>
        <v>2082.0367579614326</v>
      </c>
      <c r="C6" s="27"/>
      <c r="D6" s="27"/>
      <c r="E6" s="28">
        <f>B6</f>
        <v>2082.0367579614326</v>
      </c>
      <c r="F6" s="29" t="s">
        <v>23</v>
      </c>
      <c r="G6" s="30" t="s">
        <v>24</v>
      </c>
      <c r="H6" s="31">
        <f>E6</f>
        <v>2082.0367579614326</v>
      </c>
      <c r="I6" s="32" t="s">
        <v>25</v>
      </c>
      <c r="J6" s="33" t="s">
        <v>26</v>
      </c>
      <c r="K6" s="114" t="s">
        <v>146</v>
      </c>
    </row>
    <row r="7" spans="1:11" ht="15.75" customHeight="1" x14ac:dyDescent="0.25">
      <c r="A7" s="92"/>
      <c r="B7" s="28">
        <f>GENSUBSUM!E41</f>
        <v>2082.0367579614326</v>
      </c>
      <c r="C7" s="28"/>
      <c r="D7" s="28"/>
      <c r="E7" s="28">
        <f>B7</f>
        <v>2082.0367579614326</v>
      </c>
      <c r="F7" s="29" t="s">
        <v>23</v>
      </c>
      <c r="G7" s="30" t="s">
        <v>27</v>
      </c>
      <c r="H7" s="31">
        <f>E7</f>
        <v>2082.0367579614326</v>
      </c>
      <c r="I7" s="32" t="s">
        <v>25</v>
      </c>
      <c r="J7" s="33" t="s">
        <v>28</v>
      </c>
      <c r="K7" s="114" t="s">
        <v>146</v>
      </c>
    </row>
    <row r="8" spans="1:11" ht="15.75" customHeight="1" x14ac:dyDescent="0.25">
      <c r="A8" s="92"/>
      <c r="B8" s="28">
        <f>GENSUBSUM!G41</f>
        <v>2125.09</v>
      </c>
      <c r="C8" s="34"/>
      <c r="D8" s="34"/>
      <c r="E8" s="28">
        <f>B8</f>
        <v>2125.09</v>
      </c>
      <c r="F8" s="29" t="s">
        <v>23</v>
      </c>
      <c r="G8" s="30" t="s">
        <v>29</v>
      </c>
      <c r="H8" s="31">
        <f>E8</f>
        <v>2125.09</v>
      </c>
      <c r="I8" s="32" t="s">
        <v>25</v>
      </c>
      <c r="J8" s="33" t="s">
        <v>30</v>
      </c>
      <c r="K8" s="114" t="s">
        <v>146</v>
      </c>
    </row>
    <row r="9" spans="1:11" ht="15.75" customHeight="1" x14ac:dyDescent="0.25">
      <c r="A9" s="92"/>
      <c r="B9" s="28"/>
      <c r="C9" s="34"/>
      <c r="D9" s="34"/>
      <c r="E9" s="28"/>
      <c r="F9" s="29"/>
      <c r="G9" s="30"/>
      <c r="H9" s="31"/>
      <c r="I9" s="32"/>
      <c r="J9" s="33"/>
      <c r="K9" s="114"/>
    </row>
    <row r="10" spans="1:11" ht="15.75" customHeight="1" x14ac:dyDescent="0.25">
      <c r="A10" s="92"/>
      <c r="B10" s="27">
        <f>GENSUBSUM!D41</f>
        <v>1008.7873606359045</v>
      </c>
      <c r="C10" s="27"/>
      <c r="D10" s="27"/>
      <c r="E10" s="28">
        <f>B10</f>
        <v>1008.7873606359045</v>
      </c>
      <c r="F10" s="29" t="s">
        <v>23</v>
      </c>
      <c r="G10" s="30" t="s">
        <v>65</v>
      </c>
      <c r="H10" s="31">
        <f t="shared" ref="H10:H12" si="0">E10</f>
        <v>1008.7873606359045</v>
      </c>
      <c r="I10" s="32" t="s">
        <v>25</v>
      </c>
      <c r="J10" s="33" t="s">
        <v>63</v>
      </c>
      <c r="K10" s="114" t="s">
        <v>146</v>
      </c>
    </row>
    <row r="11" spans="1:11" ht="15.75" customHeight="1" x14ac:dyDescent="0.25">
      <c r="A11" s="92"/>
      <c r="B11" s="28">
        <f>GENSUBSUM!F41</f>
        <v>1008.7873606359045</v>
      </c>
      <c r="C11" s="28"/>
      <c r="D11" s="28"/>
      <c r="E11" s="28">
        <f>B11</f>
        <v>1008.7873606359045</v>
      </c>
      <c r="F11" s="29" t="s">
        <v>23</v>
      </c>
      <c r="G11" s="30" t="s">
        <v>65</v>
      </c>
      <c r="H11" s="31">
        <f t="shared" si="0"/>
        <v>1008.7873606359045</v>
      </c>
      <c r="I11" s="32" t="s">
        <v>25</v>
      </c>
      <c r="J11" s="33" t="s">
        <v>64</v>
      </c>
      <c r="K11" s="114" t="s">
        <v>146</v>
      </c>
    </row>
    <row r="12" spans="1:11" ht="15.75" customHeight="1" x14ac:dyDescent="0.25">
      <c r="A12" s="92"/>
      <c r="B12" s="28">
        <f>GENSUBSUM!H41</f>
        <v>1196.4399999999998</v>
      </c>
      <c r="C12" s="34"/>
      <c r="D12" s="34"/>
      <c r="E12" s="28">
        <f>B12</f>
        <v>1196.4399999999998</v>
      </c>
      <c r="F12" s="29" t="s">
        <v>23</v>
      </c>
      <c r="G12" s="30" t="s">
        <v>65</v>
      </c>
      <c r="H12" s="31">
        <f t="shared" si="0"/>
        <v>1196.4399999999998</v>
      </c>
      <c r="I12" s="32" t="s">
        <v>25</v>
      </c>
      <c r="J12" s="33" t="s">
        <v>66</v>
      </c>
      <c r="K12" s="114" t="s">
        <v>146</v>
      </c>
    </row>
    <row r="13" spans="1:11" ht="15.75" customHeight="1" x14ac:dyDescent="0.25">
      <c r="A13" s="92"/>
      <c r="B13" s="34"/>
      <c r="C13" s="34"/>
      <c r="D13" s="34"/>
      <c r="E13" s="37"/>
      <c r="F13" s="29"/>
      <c r="G13" s="30"/>
      <c r="H13" s="36"/>
      <c r="I13" s="32"/>
      <c r="J13" s="33"/>
      <c r="K13" s="89"/>
    </row>
    <row r="14" spans="1:11" ht="15.75" customHeight="1" x14ac:dyDescent="0.25">
      <c r="A14" s="92"/>
      <c r="B14" s="34"/>
      <c r="C14" s="27"/>
      <c r="D14" s="27"/>
      <c r="E14" s="28"/>
      <c r="F14" s="29"/>
      <c r="G14" s="30"/>
      <c r="H14" s="31"/>
      <c r="I14" s="32"/>
      <c r="J14" s="38" t="s">
        <v>75</v>
      </c>
      <c r="K14" s="114"/>
    </row>
    <row r="15" spans="1:11" ht="15.75" customHeight="1" x14ac:dyDescent="0.25">
      <c r="A15" s="92"/>
      <c r="B15" s="34"/>
      <c r="C15" s="34"/>
      <c r="D15" s="34"/>
      <c r="E15" s="28" t="s">
        <v>33</v>
      </c>
      <c r="F15" s="29" t="s">
        <v>31</v>
      </c>
      <c r="G15" s="30" t="s">
        <v>32</v>
      </c>
      <c r="H15" s="36" t="s">
        <v>33</v>
      </c>
      <c r="I15" s="32"/>
      <c r="J15" s="33" t="s">
        <v>34</v>
      </c>
      <c r="K15" s="89"/>
    </row>
    <row r="16" spans="1:11" ht="15.75" customHeight="1" x14ac:dyDescent="0.25">
      <c r="A16" s="50"/>
      <c r="B16" s="27"/>
      <c r="C16" s="34"/>
      <c r="D16" s="34"/>
      <c r="E16" s="28" t="s">
        <v>33</v>
      </c>
      <c r="F16" s="29" t="s">
        <v>35</v>
      </c>
      <c r="G16" s="30" t="s">
        <v>36</v>
      </c>
      <c r="H16" s="36" t="s">
        <v>33</v>
      </c>
      <c r="I16" s="32"/>
      <c r="J16" s="33" t="s">
        <v>37</v>
      </c>
      <c r="K16" s="113"/>
    </row>
    <row r="17" spans="1:11" ht="15.75" customHeight="1" x14ac:dyDescent="0.25">
      <c r="A17" s="50"/>
      <c r="B17" s="34"/>
      <c r="C17" s="34"/>
      <c r="D17" s="34"/>
      <c r="E17" s="28"/>
      <c r="F17" s="29"/>
      <c r="G17" s="30"/>
      <c r="H17" s="31"/>
      <c r="I17" s="32"/>
      <c r="J17" s="33"/>
      <c r="K17" s="89"/>
    </row>
    <row r="18" spans="1:11" ht="15.75" customHeight="1" x14ac:dyDescent="0.25">
      <c r="A18" s="92"/>
      <c r="B18" s="34"/>
      <c r="C18" s="34"/>
      <c r="D18" s="27"/>
      <c r="E18" s="35"/>
      <c r="F18" s="29"/>
      <c r="G18" s="30"/>
      <c r="H18" s="36"/>
      <c r="I18" s="32"/>
      <c r="J18" s="33"/>
      <c r="K18" s="113"/>
    </row>
    <row r="19" spans="1:11" ht="15.75" customHeight="1" x14ac:dyDescent="0.25">
      <c r="A19" s="92"/>
      <c r="B19" s="34"/>
      <c r="C19" s="34"/>
      <c r="D19" s="34"/>
      <c r="E19" s="28"/>
      <c r="F19" s="29"/>
      <c r="G19" s="30"/>
      <c r="H19" s="31"/>
      <c r="I19" s="32"/>
      <c r="J19" s="33"/>
      <c r="K19" s="89"/>
    </row>
    <row r="20" spans="1:11" ht="15.75" customHeight="1" x14ac:dyDescent="0.25">
      <c r="A20" s="92"/>
      <c r="B20" s="34"/>
      <c r="C20" s="34"/>
      <c r="D20" s="34"/>
      <c r="E20" s="28"/>
      <c r="F20" s="29"/>
      <c r="G20" s="30"/>
      <c r="H20" s="31"/>
      <c r="I20" s="32"/>
      <c r="J20" s="33"/>
      <c r="K20" s="89"/>
    </row>
    <row r="21" spans="1:11" ht="15.75" customHeight="1" x14ac:dyDescent="0.25">
      <c r="A21" s="92"/>
      <c r="B21" s="34"/>
      <c r="C21" s="34"/>
      <c r="D21" s="34"/>
      <c r="E21" s="28"/>
      <c r="F21" s="29"/>
      <c r="G21" s="30"/>
      <c r="H21" s="36"/>
      <c r="I21" s="32"/>
      <c r="J21" s="33"/>
      <c r="K21" s="89"/>
    </row>
    <row r="22" spans="1:11" ht="15.75" customHeight="1" x14ac:dyDescent="0.25">
      <c r="A22" s="92"/>
      <c r="B22" s="34"/>
      <c r="C22" s="34"/>
      <c r="D22" s="34"/>
      <c r="E22" s="28"/>
      <c r="F22" s="29"/>
      <c r="G22" s="30"/>
      <c r="H22" s="36"/>
      <c r="I22" s="32"/>
      <c r="J22" s="33"/>
      <c r="K22" s="89"/>
    </row>
    <row r="23" spans="1:11" ht="15.75" customHeight="1" x14ac:dyDescent="0.25">
      <c r="A23" s="92"/>
      <c r="B23" s="34"/>
      <c r="C23" s="34"/>
      <c r="D23" s="34"/>
      <c r="E23" s="28"/>
      <c r="F23" s="29"/>
      <c r="G23" s="30"/>
      <c r="H23" s="31"/>
      <c r="I23" s="32"/>
      <c r="J23" s="33"/>
      <c r="K23" s="89"/>
    </row>
    <row r="24" spans="1:11" ht="15.75" customHeight="1" x14ac:dyDescent="0.25">
      <c r="A24" s="92"/>
      <c r="B24" s="34"/>
      <c r="C24" s="34"/>
      <c r="D24" s="34"/>
      <c r="E24" s="35"/>
      <c r="F24" s="29"/>
      <c r="G24" s="30"/>
      <c r="H24" s="36"/>
      <c r="I24" s="32"/>
      <c r="J24" s="33"/>
      <c r="K24" s="89"/>
    </row>
    <row r="25" spans="1:11" ht="15.75" customHeight="1" x14ac:dyDescent="0.25">
      <c r="A25" s="92"/>
      <c r="B25" s="34"/>
      <c r="C25" s="34"/>
      <c r="D25" s="34"/>
      <c r="E25" s="37"/>
      <c r="F25" s="29"/>
      <c r="G25" s="30"/>
      <c r="H25" s="36"/>
      <c r="I25" s="32"/>
      <c r="J25" s="33"/>
      <c r="K25" s="89"/>
    </row>
    <row r="26" spans="1:11" ht="15.75" customHeight="1" x14ac:dyDescent="0.25">
      <c r="A26" s="92"/>
      <c r="B26" s="34"/>
      <c r="C26" s="34"/>
      <c r="D26" s="34"/>
      <c r="E26" s="37"/>
      <c r="F26" s="29"/>
      <c r="G26" s="30"/>
      <c r="H26" s="36"/>
      <c r="I26" s="32"/>
      <c r="J26" s="33"/>
      <c r="K26" s="89"/>
    </row>
    <row r="27" spans="1:11" ht="15.75" customHeight="1" x14ac:dyDescent="0.25">
      <c r="A27" s="92"/>
      <c r="B27" s="34"/>
      <c r="C27" s="34"/>
      <c r="D27" s="34"/>
      <c r="E27" s="35"/>
      <c r="F27" s="29"/>
      <c r="G27" s="30"/>
      <c r="H27" s="36"/>
      <c r="I27" s="32"/>
      <c r="J27" s="33"/>
      <c r="K27" s="89"/>
    </row>
    <row r="28" spans="1:11" ht="15.75" customHeight="1" x14ac:dyDescent="0.25">
      <c r="A28" s="92"/>
      <c r="B28" s="34"/>
      <c r="C28" s="34"/>
      <c r="D28" s="34"/>
      <c r="E28" s="35"/>
      <c r="F28" s="29"/>
      <c r="G28" s="30"/>
      <c r="H28" s="36"/>
      <c r="I28" s="32"/>
      <c r="J28" s="33"/>
      <c r="K28" s="89"/>
    </row>
    <row r="29" spans="1:11" ht="15.75" customHeight="1" x14ac:dyDescent="0.25">
      <c r="A29" s="92"/>
      <c r="B29" s="34"/>
      <c r="C29" s="34"/>
      <c r="D29" s="34"/>
      <c r="E29" s="35"/>
      <c r="F29" s="29"/>
      <c r="G29" s="30"/>
      <c r="H29" s="36"/>
      <c r="I29" s="32"/>
      <c r="J29" s="33"/>
      <c r="K29" s="89"/>
    </row>
    <row r="30" spans="1:11" ht="15.75" customHeight="1" x14ac:dyDescent="0.25">
      <c r="A30" s="92"/>
      <c r="B30" s="34"/>
      <c r="C30" s="34"/>
      <c r="D30" s="34"/>
      <c r="E30" s="35"/>
      <c r="F30" s="29"/>
      <c r="G30" s="30"/>
      <c r="H30" s="36"/>
      <c r="I30" s="32"/>
      <c r="J30" s="33"/>
      <c r="K30" s="89"/>
    </row>
    <row r="31" spans="1:11" ht="15.75" customHeight="1" x14ac:dyDescent="0.25">
      <c r="A31" s="92"/>
      <c r="B31" s="34"/>
      <c r="C31" s="34"/>
      <c r="D31" s="34"/>
      <c r="E31" s="35"/>
      <c r="F31" s="29"/>
      <c r="G31" s="30"/>
      <c r="H31" s="36"/>
      <c r="I31" s="32"/>
      <c r="J31" s="33"/>
      <c r="K31" s="89"/>
    </row>
    <row r="32" spans="1:11" ht="15.75" customHeight="1" x14ac:dyDescent="0.25">
      <c r="A32" s="92"/>
      <c r="B32" s="34"/>
      <c r="C32" s="34"/>
      <c r="D32" s="34"/>
      <c r="E32" s="35"/>
      <c r="F32" s="29"/>
      <c r="G32" s="30"/>
      <c r="H32" s="36"/>
      <c r="I32" s="32"/>
      <c r="J32" s="33"/>
      <c r="K32" s="89"/>
    </row>
    <row r="33" spans="1:11" ht="15.75" customHeight="1" x14ac:dyDescent="0.25">
      <c r="A33" s="92"/>
      <c r="B33" s="34"/>
      <c r="C33" s="34"/>
      <c r="D33" s="34"/>
      <c r="E33" s="35"/>
      <c r="F33" s="29"/>
      <c r="G33" s="30"/>
      <c r="H33" s="36"/>
      <c r="I33" s="32"/>
      <c r="J33" s="38"/>
      <c r="K33" s="89"/>
    </row>
    <row r="34" spans="1:11" ht="15.75" customHeight="1" x14ac:dyDescent="0.25">
      <c r="A34" s="92"/>
      <c r="B34" s="34"/>
      <c r="C34" s="34"/>
      <c r="D34" s="34"/>
      <c r="E34" s="35"/>
      <c r="F34" s="29"/>
      <c r="G34" s="30"/>
      <c r="H34" s="36"/>
      <c r="I34" s="32"/>
      <c r="J34" s="38"/>
      <c r="K34" s="89"/>
    </row>
    <row r="35" spans="1:11" ht="15.75" customHeight="1" x14ac:dyDescent="0.25">
      <c r="A35" s="92"/>
      <c r="B35" s="34"/>
      <c r="C35" s="34"/>
      <c r="D35" s="34"/>
      <c r="E35" s="35"/>
      <c r="F35" s="29"/>
      <c r="G35" s="30"/>
      <c r="H35" s="36"/>
      <c r="I35" s="32"/>
      <c r="J35" s="33"/>
      <c r="K35" s="89"/>
    </row>
    <row r="36" spans="1:11" ht="15.75" customHeight="1" x14ac:dyDescent="0.25">
      <c r="A36" s="92"/>
      <c r="B36" s="34"/>
      <c r="C36" s="34"/>
      <c r="D36" s="34"/>
      <c r="E36" s="35"/>
      <c r="F36" s="29"/>
      <c r="G36" s="30"/>
      <c r="H36" s="36"/>
      <c r="I36" s="32"/>
      <c r="J36" s="33"/>
      <c r="K36" s="89"/>
    </row>
    <row r="37" spans="1:11" ht="15.75" customHeight="1" x14ac:dyDescent="0.25">
      <c r="A37" s="92"/>
      <c r="B37" s="34"/>
      <c r="C37" s="34"/>
      <c r="D37" s="34"/>
      <c r="E37" s="35"/>
      <c r="F37" s="29"/>
      <c r="G37" s="30"/>
      <c r="H37" s="36"/>
      <c r="I37" s="32"/>
      <c r="J37" s="33"/>
      <c r="K37" s="89"/>
    </row>
    <row r="38" spans="1:11" ht="15.75" customHeight="1" x14ac:dyDescent="0.25">
      <c r="A38" s="92"/>
      <c r="B38" s="34"/>
      <c r="C38" s="34"/>
      <c r="D38" s="34"/>
      <c r="E38" s="35"/>
      <c r="F38" s="29"/>
      <c r="G38" s="30"/>
      <c r="H38" s="36"/>
      <c r="I38" s="32"/>
      <c r="J38" s="33"/>
      <c r="K38" s="89"/>
    </row>
    <row r="39" spans="1:11" ht="15.75" customHeight="1" x14ac:dyDescent="0.25">
      <c r="A39" s="93"/>
      <c r="B39" s="34"/>
      <c r="C39" s="34"/>
      <c r="D39" s="34"/>
      <c r="E39" s="35"/>
      <c r="F39" s="29"/>
      <c r="G39" s="30"/>
      <c r="H39" s="36"/>
      <c r="I39" s="32"/>
      <c r="J39" s="33"/>
      <c r="K39" s="89"/>
    </row>
    <row r="40" spans="1:11" ht="15.75" customHeight="1" thickBot="1" x14ac:dyDescent="0.3">
      <c r="A40" s="94"/>
      <c r="B40" s="95"/>
      <c r="C40" s="95"/>
      <c r="D40" s="95"/>
      <c r="E40" s="96"/>
      <c r="F40" s="39"/>
      <c r="G40" s="40"/>
      <c r="H40" s="41"/>
      <c r="I40" s="42"/>
      <c r="J40" s="97"/>
      <c r="K40" s="90"/>
    </row>
  </sheetData>
  <mergeCells count="15">
    <mergeCell ref="A1:D2"/>
    <mergeCell ref="K1:K4"/>
    <mergeCell ref="D3:D4"/>
    <mergeCell ref="B3:B4"/>
    <mergeCell ref="C3:C4"/>
    <mergeCell ref="J1:J4"/>
    <mergeCell ref="A3:A4"/>
    <mergeCell ref="E1:E2"/>
    <mergeCell ref="F1:F4"/>
    <mergeCell ref="G1:G2"/>
    <mergeCell ref="H1:H2"/>
    <mergeCell ref="I1:I4"/>
    <mergeCell ref="E3:E4"/>
    <mergeCell ref="G3:G4"/>
    <mergeCell ref="H3:H4"/>
  </mergeCells>
  <pageMargins left="0.7" right="0.7" top="0.75" bottom="0.75" header="0.3" footer="0.3"/>
  <pageSetup scale="67" orientation="landscape" r:id="rId1"/>
  <headerFooter>
    <oddHeader>&amp;L&amp;"-,Bold"&amp;18GENERAL SUMMARY</oddHeader>
    <oddFooter>&amp;L&amp;14&amp;D  &amp;T&amp;R&amp;14Page &amp;[14 of &amp;[20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>
    <tabColor rgb="FF00B050"/>
    <pageSetUpPr fitToPage="1"/>
  </sheetPr>
  <dimension ref="A1:J41"/>
  <sheetViews>
    <sheetView tabSelected="1" topLeftCell="A7" zoomScaleNormal="100" workbookViewId="0">
      <selection sqref="A1:J41"/>
    </sheetView>
  </sheetViews>
  <sheetFormatPr defaultRowHeight="15" x14ac:dyDescent="0.25"/>
  <cols>
    <col min="1" max="1" width="22.28515625" customWidth="1"/>
    <col min="2" max="2" width="21.7109375" customWidth="1"/>
    <col min="3" max="8" width="14.7109375" customWidth="1"/>
    <col min="9" max="9" width="25.140625" customWidth="1"/>
    <col min="10" max="10" width="22.42578125" customWidth="1"/>
    <col min="11" max="11" width="6.42578125" customWidth="1"/>
    <col min="12" max="12" width="19.28515625" customWidth="1"/>
    <col min="13" max="13" width="11" customWidth="1"/>
    <col min="14" max="14" width="12.28515625" bestFit="1" customWidth="1"/>
    <col min="15" max="15" width="9.85546875" bestFit="1" customWidth="1"/>
    <col min="16" max="16" width="10.42578125" customWidth="1"/>
    <col min="17" max="17" width="30.140625" customWidth="1"/>
  </cols>
  <sheetData>
    <row r="1" spans="1:10" ht="30" customHeight="1" thickBot="1" x14ac:dyDescent="0.3">
      <c r="A1" s="158" t="s">
        <v>62</v>
      </c>
      <c r="B1" s="159"/>
      <c r="C1" s="159"/>
      <c r="D1" s="159"/>
      <c r="E1" s="159"/>
      <c r="F1" s="159"/>
      <c r="G1" s="159"/>
      <c r="H1" s="159"/>
      <c r="I1" s="159"/>
      <c r="J1" s="160"/>
    </row>
    <row r="2" spans="1:10" ht="16.350000000000001" customHeight="1" thickBot="1" x14ac:dyDescent="0.3">
      <c r="A2" s="161" t="s">
        <v>2</v>
      </c>
      <c r="B2" s="162" t="s">
        <v>39</v>
      </c>
      <c r="C2" s="163" t="s">
        <v>23</v>
      </c>
      <c r="D2" s="163"/>
      <c r="E2" s="163"/>
      <c r="F2" s="163"/>
      <c r="G2" s="163"/>
      <c r="H2" s="163"/>
      <c r="I2" s="163"/>
      <c r="J2" s="43"/>
    </row>
    <row r="3" spans="1:10" ht="16.350000000000001" customHeight="1" thickBot="1" x14ac:dyDescent="0.3">
      <c r="A3" s="161"/>
      <c r="B3" s="162"/>
      <c r="C3" s="164" t="s">
        <v>26</v>
      </c>
      <c r="D3" s="165" t="s">
        <v>40</v>
      </c>
      <c r="E3" s="164" t="s">
        <v>28</v>
      </c>
      <c r="F3" s="165" t="s">
        <v>40</v>
      </c>
      <c r="G3" s="164" t="s">
        <v>30</v>
      </c>
      <c r="H3" s="165" t="s">
        <v>40</v>
      </c>
      <c r="I3" s="164"/>
      <c r="J3" s="157" t="s">
        <v>41</v>
      </c>
    </row>
    <row r="4" spans="1:10" ht="21" customHeight="1" thickBot="1" x14ac:dyDescent="0.3">
      <c r="A4" s="161"/>
      <c r="B4" s="162"/>
      <c r="C4" s="164"/>
      <c r="D4" s="165"/>
      <c r="E4" s="164"/>
      <c r="F4" s="165"/>
      <c r="G4" s="164"/>
      <c r="H4" s="165"/>
      <c r="I4" s="164"/>
      <c r="J4" s="157"/>
    </row>
    <row r="5" spans="1:10" ht="16.350000000000001" customHeight="1" thickBot="1" x14ac:dyDescent="0.3">
      <c r="A5" s="161"/>
      <c r="B5" s="162"/>
      <c r="C5" s="44" t="s">
        <v>25</v>
      </c>
      <c r="D5" s="44" t="s">
        <v>25</v>
      </c>
      <c r="E5" s="44" t="s">
        <v>25</v>
      </c>
      <c r="F5" s="44" t="s">
        <v>25</v>
      </c>
      <c r="G5" s="44" t="s">
        <v>25</v>
      </c>
      <c r="H5" s="44" t="s">
        <v>25</v>
      </c>
      <c r="I5" s="44"/>
      <c r="J5" s="45"/>
    </row>
    <row r="6" spans="1:10" ht="16.350000000000001" customHeight="1" x14ac:dyDescent="0.25">
      <c r="A6" s="46"/>
      <c r="B6" s="20"/>
      <c r="C6" s="21"/>
      <c r="D6" s="21"/>
      <c r="E6" s="21"/>
      <c r="F6" s="21"/>
      <c r="G6" s="21"/>
      <c r="H6" s="21"/>
      <c r="I6" s="21"/>
      <c r="J6" s="47"/>
    </row>
    <row r="7" spans="1:10" ht="16.350000000000001" customHeight="1" x14ac:dyDescent="0.3">
      <c r="A7" s="103" t="s">
        <v>68</v>
      </c>
      <c r="B7" s="34" t="s">
        <v>141</v>
      </c>
      <c r="C7" s="28">
        <f>'SUBSUM-1'!F24</f>
        <v>436.51</v>
      </c>
      <c r="D7" s="28">
        <f>'SUBSUM-1'!G24-'SUBSUM-1'!G6-'SUBSUM-1'!G5</f>
        <v>158.45377051193753</v>
      </c>
      <c r="E7" s="28">
        <f>'SUBSUM-1'!F24</f>
        <v>436.51</v>
      </c>
      <c r="F7" s="28">
        <f>'SUBSUM-1'!G24-'SUBSUM-1'!G6-'SUBSUM-1'!G5</f>
        <v>158.45377051193753</v>
      </c>
      <c r="G7" s="28">
        <f>'SUBSUM-1'!F24</f>
        <v>436.51</v>
      </c>
      <c r="H7" s="21">
        <f>'SUBSUM-1'!G24</f>
        <v>214.04</v>
      </c>
      <c r="I7" s="21"/>
      <c r="J7" s="47" t="s">
        <v>61</v>
      </c>
    </row>
    <row r="8" spans="1:10" ht="16.350000000000001" customHeight="1" x14ac:dyDescent="0.3">
      <c r="A8" s="103" t="s">
        <v>69</v>
      </c>
      <c r="B8" s="34" t="s">
        <v>142</v>
      </c>
      <c r="C8" s="28">
        <f>'SUBSUM-2'!F19</f>
        <v>430</v>
      </c>
      <c r="D8" s="28">
        <f>'SUBSUM-2'!G19-'SUBSUM-2'!G5-'SUBSUM-2'!G6</f>
        <v>116.71897528466485</v>
      </c>
      <c r="E8" s="28">
        <f>'SUBSUM-2'!F19</f>
        <v>430</v>
      </c>
      <c r="F8" s="28">
        <f>'SUBSUM-2'!G19-'SUBSUM-2'!G5-'SUBSUM-2'!G6</f>
        <v>116.71897528466485</v>
      </c>
      <c r="G8" s="28">
        <f>'SUBSUM-2'!F19</f>
        <v>430</v>
      </c>
      <c r="H8" s="21">
        <f>'SUBSUM-2'!G19</f>
        <v>217.65</v>
      </c>
      <c r="I8" s="21"/>
      <c r="J8" s="47" t="s">
        <v>61</v>
      </c>
    </row>
    <row r="9" spans="1:10" ht="16.350000000000001" customHeight="1" x14ac:dyDescent="0.3">
      <c r="A9" s="103" t="s">
        <v>70</v>
      </c>
      <c r="B9" s="34" t="s">
        <v>143</v>
      </c>
      <c r="C9" s="28">
        <f>'SUBSUM-3'!F26</f>
        <v>1065.1300000000001</v>
      </c>
      <c r="D9" s="28">
        <f>'SUBSUM-3'!G26</f>
        <v>610.61</v>
      </c>
      <c r="E9" s="28">
        <f>'SUBSUM-3'!F26</f>
        <v>1065.1300000000001</v>
      </c>
      <c r="F9" s="28">
        <f>'SUBSUM-3'!G26</f>
        <v>610.61</v>
      </c>
      <c r="G9" s="28">
        <f>'SUBSUM-3'!F26</f>
        <v>1065.1300000000001</v>
      </c>
      <c r="H9" s="28">
        <f>'SUBSUM-3'!G26</f>
        <v>610.61</v>
      </c>
      <c r="I9" s="21"/>
      <c r="J9" s="47" t="s">
        <v>61</v>
      </c>
    </row>
    <row r="10" spans="1:10" ht="16.350000000000001" customHeight="1" x14ac:dyDescent="0.3">
      <c r="A10" s="103" t="s">
        <v>71</v>
      </c>
      <c r="B10" s="34" t="s">
        <v>144</v>
      </c>
      <c r="C10" s="28">
        <f>SUBSUM!F11-SUBSUM!F9</f>
        <v>93.1767579614325</v>
      </c>
      <c r="D10" s="28">
        <f>SUBSUM!G11-SUBSUM!G9</f>
        <v>70.184614839302114</v>
      </c>
      <c r="E10" s="28">
        <f>SUBSUM!F11-SUBSUM!F9</f>
        <v>93.1767579614325</v>
      </c>
      <c r="F10" s="28">
        <f>SUBSUM!G11-SUBSUM!G9</f>
        <v>70.184614839302114</v>
      </c>
      <c r="G10" s="28">
        <f>SUBSUM!F11</f>
        <v>136.22999999999999</v>
      </c>
      <c r="H10" s="28">
        <f>SUBSUM!G11</f>
        <v>97.48</v>
      </c>
      <c r="I10" s="21"/>
      <c r="J10" s="47" t="s">
        <v>61</v>
      </c>
    </row>
    <row r="11" spans="1:10" ht="16.350000000000001" customHeight="1" x14ac:dyDescent="0.3">
      <c r="A11" s="103" t="s">
        <v>72</v>
      </c>
      <c r="B11" s="34" t="s">
        <v>144</v>
      </c>
      <c r="C11" s="28">
        <f>SUBSUM!F16</f>
        <v>8.9600000000000009</v>
      </c>
      <c r="D11" s="28">
        <v>0</v>
      </c>
      <c r="E11" s="28">
        <f>SUBSUM!F16</f>
        <v>8.9600000000000009</v>
      </c>
      <c r="F11" s="21">
        <v>0</v>
      </c>
      <c r="G11" s="28">
        <f>SUBSUM!F16</f>
        <v>8.9600000000000009</v>
      </c>
      <c r="H11" s="21">
        <f>SUBSUM!G16</f>
        <v>3.84</v>
      </c>
      <c r="I11" s="21"/>
      <c r="J11" s="47" t="s">
        <v>61</v>
      </c>
    </row>
    <row r="12" spans="1:10" ht="16.350000000000001" customHeight="1" x14ac:dyDescent="0.3">
      <c r="A12" s="103" t="s">
        <v>73</v>
      </c>
      <c r="B12" s="34" t="s">
        <v>144</v>
      </c>
      <c r="C12" s="28">
        <f>SUBSUM!F22</f>
        <v>48.26</v>
      </c>
      <c r="D12" s="28">
        <f>SUBSUM!G22</f>
        <v>52.82</v>
      </c>
      <c r="E12" s="28">
        <f>SUBSUM!F22</f>
        <v>48.26</v>
      </c>
      <c r="F12" s="27">
        <f>SUBSUM!G22</f>
        <v>52.82</v>
      </c>
      <c r="G12" s="28">
        <f>SUBSUM!F22</f>
        <v>48.26</v>
      </c>
      <c r="H12" s="28">
        <f>SUBSUM!G22</f>
        <v>52.82</v>
      </c>
      <c r="I12" s="21"/>
      <c r="J12" s="49" t="s">
        <v>61</v>
      </c>
    </row>
    <row r="13" spans="1:10" ht="16.350000000000001" customHeight="1" x14ac:dyDescent="0.3">
      <c r="A13" s="103"/>
      <c r="B13" s="34"/>
      <c r="C13" s="28"/>
      <c r="D13" s="28"/>
      <c r="E13" s="28"/>
      <c r="F13" s="27"/>
      <c r="G13" s="28"/>
      <c r="H13" s="28"/>
      <c r="I13" s="21"/>
      <c r="J13" s="49"/>
    </row>
    <row r="14" spans="1:10" ht="16.350000000000001" customHeight="1" x14ac:dyDescent="0.3">
      <c r="A14" s="103"/>
      <c r="B14" s="34"/>
      <c r="C14" s="28"/>
      <c r="D14" s="28"/>
      <c r="E14" s="28"/>
      <c r="F14" s="27"/>
      <c r="G14" s="28"/>
      <c r="H14" s="28"/>
      <c r="I14" s="21"/>
      <c r="J14" s="47"/>
    </row>
    <row r="15" spans="1:10" ht="16.350000000000001" customHeight="1" x14ac:dyDescent="0.3">
      <c r="A15" s="103"/>
      <c r="B15" s="34"/>
      <c r="C15" s="28"/>
      <c r="D15" s="28"/>
      <c r="E15" s="28"/>
      <c r="F15" s="27"/>
      <c r="G15" s="28"/>
      <c r="H15" s="28"/>
      <c r="I15" s="21"/>
      <c r="J15" s="47"/>
    </row>
    <row r="16" spans="1:10" ht="16.350000000000001" customHeight="1" x14ac:dyDescent="0.3">
      <c r="A16" s="103"/>
      <c r="B16" s="34"/>
      <c r="C16" s="28"/>
      <c r="D16" s="28"/>
      <c r="E16" s="28"/>
      <c r="F16" s="27"/>
      <c r="G16" s="28"/>
      <c r="H16" s="28"/>
      <c r="I16" s="21"/>
      <c r="J16" s="47"/>
    </row>
    <row r="17" spans="1:10" ht="16.350000000000001" customHeight="1" x14ac:dyDescent="0.3">
      <c r="A17" s="103"/>
      <c r="B17" s="34"/>
      <c r="C17" s="28"/>
      <c r="D17" s="28"/>
      <c r="E17" s="28"/>
      <c r="F17" s="27"/>
      <c r="G17" s="28"/>
      <c r="H17" s="28"/>
      <c r="I17" s="21"/>
      <c r="J17" s="47"/>
    </row>
    <row r="18" spans="1:10" ht="16.350000000000001" customHeight="1" x14ac:dyDescent="0.3">
      <c r="A18" s="103"/>
      <c r="B18" s="34"/>
      <c r="C18" s="28"/>
      <c r="D18" s="28"/>
      <c r="E18" s="21"/>
      <c r="F18" s="27"/>
      <c r="G18" s="21"/>
      <c r="H18" s="28"/>
      <c r="I18" s="21"/>
      <c r="J18" s="47"/>
    </row>
    <row r="19" spans="1:10" ht="16.350000000000001" customHeight="1" x14ac:dyDescent="0.3">
      <c r="A19" s="103"/>
      <c r="B19" s="34"/>
      <c r="C19" s="28"/>
      <c r="D19" s="28"/>
      <c r="E19" s="21"/>
      <c r="F19" s="27"/>
      <c r="G19" s="21"/>
      <c r="H19" s="28"/>
      <c r="I19" s="21"/>
      <c r="J19" s="49"/>
    </row>
    <row r="20" spans="1:10" ht="16.350000000000001" customHeight="1" x14ac:dyDescent="0.3">
      <c r="A20" s="103"/>
      <c r="B20" s="34"/>
      <c r="C20" s="28"/>
      <c r="D20" s="28"/>
      <c r="E20" s="21"/>
      <c r="F20" s="27"/>
      <c r="G20" s="21"/>
      <c r="H20" s="28"/>
      <c r="I20" s="21"/>
      <c r="J20" s="47"/>
    </row>
    <row r="21" spans="1:10" ht="16.350000000000001" customHeight="1" x14ac:dyDescent="0.3">
      <c r="A21" s="103"/>
      <c r="B21" s="34"/>
      <c r="C21" s="28"/>
      <c r="D21" s="28"/>
      <c r="E21" s="21"/>
      <c r="F21" s="27"/>
      <c r="G21" s="21"/>
      <c r="H21" s="28"/>
      <c r="I21" s="21"/>
      <c r="J21" s="47"/>
    </row>
    <row r="22" spans="1:10" ht="16.350000000000001" customHeight="1" x14ac:dyDescent="0.3">
      <c r="A22" s="103"/>
      <c r="B22" s="34"/>
      <c r="C22" s="28"/>
      <c r="D22" s="28"/>
      <c r="E22" s="21"/>
      <c r="F22" s="27"/>
      <c r="G22" s="21"/>
      <c r="H22" s="28"/>
      <c r="I22" s="21"/>
      <c r="J22" s="47"/>
    </row>
    <row r="23" spans="1:10" ht="16.350000000000001" customHeight="1" x14ac:dyDescent="0.3">
      <c r="A23" s="103"/>
      <c r="B23" s="34"/>
      <c r="C23" s="28"/>
      <c r="D23" s="28"/>
      <c r="E23" s="21"/>
      <c r="F23" s="21"/>
      <c r="G23" s="21"/>
      <c r="H23" s="21"/>
      <c r="I23" s="21"/>
      <c r="J23" s="47"/>
    </row>
    <row r="24" spans="1:10" ht="16.350000000000001" customHeight="1" x14ac:dyDescent="0.3">
      <c r="A24" s="103"/>
      <c r="B24" s="34"/>
      <c r="C24" s="28"/>
      <c r="D24" s="28"/>
      <c r="E24" s="21"/>
      <c r="F24" s="21"/>
      <c r="G24" s="21"/>
      <c r="H24" s="21"/>
      <c r="I24" s="21"/>
      <c r="J24" s="47"/>
    </row>
    <row r="25" spans="1:10" ht="16.350000000000001" customHeight="1" x14ac:dyDescent="0.3">
      <c r="A25" s="103"/>
      <c r="B25" s="34"/>
      <c r="C25" s="28"/>
      <c r="D25" s="28"/>
      <c r="E25" s="28"/>
      <c r="F25" s="27"/>
      <c r="G25" s="28"/>
      <c r="H25" s="28"/>
      <c r="I25" s="28"/>
      <c r="J25" s="49"/>
    </row>
    <row r="26" spans="1:10" ht="16.350000000000001" customHeight="1" x14ac:dyDescent="0.3">
      <c r="A26" s="103"/>
      <c r="B26" s="34"/>
      <c r="C26" s="28"/>
      <c r="D26" s="28"/>
      <c r="E26" s="28"/>
      <c r="F26" s="27"/>
      <c r="G26" s="28"/>
      <c r="H26" s="28"/>
      <c r="I26" s="28"/>
      <c r="J26" s="49"/>
    </row>
    <row r="27" spans="1:10" ht="16.350000000000001" customHeight="1" x14ac:dyDescent="0.3">
      <c r="A27" s="103"/>
      <c r="B27" s="34"/>
      <c r="C27" s="28"/>
      <c r="D27" s="28"/>
      <c r="E27" s="28"/>
      <c r="F27" s="27"/>
      <c r="G27" s="28"/>
      <c r="H27" s="28"/>
      <c r="I27" s="28"/>
      <c r="J27" s="49"/>
    </row>
    <row r="28" spans="1:10" ht="16.350000000000001" customHeight="1" x14ac:dyDescent="0.25">
      <c r="A28" s="48"/>
      <c r="B28" s="34"/>
      <c r="C28" s="28"/>
      <c r="D28" s="28"/>
      <c r="E28" s="28"/>
      <c r="F28" s="27"/>
      <c r="G28" s="28"/>
      <c r="H28" s="28"/>
      <c r="I28" s="28"/>
      <c r="J28" s="51"/>
    </row>
    <row r="29" spans="1:10" ht="16.350000000000001" customHeight="1" x14ac:dyDescent="0.25">
      <c r="A29" s="48"/>
      <c r="B29" s="34"/>
      <c r="C29" s="28"/>
      <c r="D29" s="28"/>
      <c r="E29" s="28"/>
      <c r="F29" s="27"/>
      <c r="G29" s="28"/>
      <c r="H29" s="28"/>
      <c r="I29" s="28"/>
      <c r="J29" s="51"/>
    </row>
    <row r="30" spans="1:10" ht="16.350000000000001" customHeight="1" x14ac:dyDescent="0.25">
      <c r="A30" s="50"/>
      <c r="B30" s="34"/>
      <c r="C30" s="28"/>
      <c r="D30" s="28"/>
      <c r="E30" s="28"/>
      <c r="F30" s="27"/>
      <c r="G30" s="28"/>
      <c r="H30" s="28"/>
      <c r="I30" s="28"/>
      <c r="J30" s="51"/>
    </row>
    <row r="31" spans="1:10" ht="16.350000000000001" customHeight="1" x14ac:dyDescent="0.25">
      <c r="A31" s="50"/>
      <c r="B31" s="34"/>
      <c r="C31" s="28"/>
      <c r="D31" s="28"/>
      <c r="E31" s="28"/>
      <c r="F31" s="27"/>
      <c r="G31" s="28"/>
      <c r="H31" s="28"/>
      <c r="I31" s="28"/>
      <c r="J31" s="51"/>
    </row>
    <row r="32" spans="1:10" ht="16.350000000000001" customHeight="1" x14ac:dyDescent="0.25">
      <c r="A32" s="50"/>
      <c r="B32" s="34"/>
      <c r="C32" s="28"/>
      <c r="D32" s="28"/>
      <c r="E32" s="28"/>
      <c r="F32" s="27"/>
      <c r="G32" s="28"/>
      <c r="H32" s="28"/>
      <c r="I32" s="28"/>
      <c r="J32" s="52"/>
    </row>
    <row r="33" spans="1:10" ht="16.350000000000001" customHeight="1" x14ac:dyDescent="0.25">
      <c r="A33" s="50"/>
      <c r="B33" s="34"/>
      <c r="C33" s="28"/>
      <c r="D33" s="28"/>
      <c r="E33" s="28"/>
      <c r="F33" s="27"/>
      <c r="G33" s="28"/>
      <c r="H33" s="28"/>
      <c r="I33" s="28"/>
      <c r="J33" s="52"/>
    </row>
    <row r="34" spans="1:10" ht="16.350000000000001" customHeight="1" x14ac:dyDescent="0.25">
      <c r="A34" s="50"/>
      <c r="B34" s="34"/>
      <c r="C34" s="28"/>
      <c r="D34" s="28"/>
      <c r="E34" s="28"/>
      <c r="F34" s="27"/>
      <c r="G34" s="28"/>
      <c r="H34" s="28"/>
      <c r="I34" s="28"/>
      <c r="J34" s="51"/>
    </row>
    <row r="35" spans="1:10" ht="16.350000000000001" customHeight="1" x14ac:dyDescent="0.25">
      <c r="A35" s="50"/>
      <c r="B35" s="34"/>
      <c r="C35" s="28"/>
      <c r="D35" s="28"/>
      <c r="E35" s="28"/>
      <c r="F35" s="27"/>
      <c r="G35" s="28"/>
      <c r="H35" s="28"/>
      <c r="I35" s="28"/>
      <c r="J35" s="51"/>
    </row>
    <row r="36" spans="1:10" ht="16.350000000000001" customHeight="1" x14ac:dyDescent="0.25">
      <c r="A36" s="50"/>
      <c r="B36" s="34"/>
      <c r="C36" s="28"/>
      <c r="D36" s="28"/>
      <c r="E36" s="28"/>
      <c r="F36" s="27"/>
      <c r="G36" s="28"/>
      <c r="H36" s="28"/>
      <c r="I36" s="28"/>
      <c r="J36" s="51"/>
    </row>
    <row r="37" spans="1:10" ht="16.350000000000001" customHeight="1" x14ac:dyDescent="0.25">
      <c r="A37" s="50"/>
      <c r="B37" s="34"/>
      <c r="C37" s="28"/>
      <c r="D37" s="28"/>
      <c r="E37" s="28"/>
      <c r="F37" s="27"/>
      <c r="G37" s="28"/>
      <c r="H37" s="28"/>
      <c r="I37" s="28"/>
      <c r="J37" s="51"/>
    </row>
    <row r="38" spans="1:10" ht="16.350000000000001" customHeight="1" x14ac:dyDescent="0.25">
      <c r="A38" s="50"/>
      <c r="B38" s="34"/>
      <c r="C38" s="28"/>
      <c r="D38" s="28"/>
      <c r="E38" s="28"/>
      <c r="F38" s="27"/>
      <c r="G38" s="28"/>
      <c r="H38" s="28"/>
      <c r="I38" s="28"/>
      <c r="J38" s="51"/>
    </row>
    <row r="39" spans="1:10" ht="16.350000000000001" customHeight="1" x14ac:dyDescent="0.25">
      <c r="A39" s="50"/>
      <c r="B39" s="34"/>
      <c r="C39" s="53"/>
      <c r="D39" s="53"/>
      <c r="E39" s="53"/>
      <c r="F39" s="53"/>
      <c r="G39" s="53"/>
      <c r="H39" s="53"/>
      <c r="I39" s="53"/>
      <c r="J39" s="54"/>
    </row>
    <row r="40" spans="1:10" ht="16.350000000000001" customHeight="1" thickBot="1" x14ac:dyDescent="0.3">
      <c r="A40" s="50"/>
      <c r="B40" s="55"/>
      <c r="C40" s="56"/>
      <c r="D40" s="56"/>
      <c r="E40" s="56"/>
      <c r="F40" s="56"/>
      <c r="G40" s="56"/>
      <c r="H40" s="56"/>
      <c r="I40" s="56"/>
      <c r="J40" s="54"/>
    </row>
    <row r="41" spans="1:10" ht="16.350000000000001" customHeight="1" thickBot="1" x14ac:dyDescent="0.3">
      <c r="A41" s="155" t="s">
        <v>42</v>
      </c>
      <c r="B41" s="156"/>
      <c r="C41" s="58">
        <f>SUM(C7:C17)</f>
        <v>2082.0367579614326</v>
      </c>
      <c r="D41" s="58">
        <f t="shared" ref="D41:H41" si="0">SUM(D7:D17)</f>
        <v>1008.7873606359045</v>
      </c>
      <c r="E41" s="58">
        <f t="shared" si="0"/>
        <v>2082.0367579614326</v>
      </c>
      <c r="F41" s="58">
        <f t="shared" si="0"/>
        <v>1008.7873606359045</v>
      </c>
      <c r="G41" s="58">
        <f t="shared" si="0"/>
        <v>2125.09</v>
      </c>
      <c r="H41" s="58">
        <f t="shared" si="0"/>
        <v>1196.4399999999998</v>
      </c>
      <c r="I41" s="58"/>
      <c r="J41" s="57"/>
    </row>
  </sheetData>
  <mergeCells count="13">
    <mergeCell ref="A41:B41"/>
    <mergeCell ref="J3:J4"/>
    <mergeCell ref="A1:J1"/>
    <mergeCell ref="A2:A5"/>
    <mergeCell ref="B2:B5"/>
    <mergeCell ref="C2:I2"/>
    <mergeCell ref="C3:C4"/>
    <mergeCell ref="D3:D4"/>
    <mergeCell ref="E3:E4"/>
    <mergeCell ref="F3:F4"/>
    <mergeCell ref="G3:G4"/>
    <mergeCell ref="H3:H4"/>
    <mergeCell ref="I3:I4"/>
  </mergeCells>
  <phoneticPr fontId="24" type="noConversion"/>
  <pageMargins left="0.7" right="0.7" top="0.75" bottom="0.75" header="0.3" footer="0.3"/>
  <pageSetup scale="68" orientation="landscape" r:id="rId1"/>
  <headerFooter>
    <oddHeader>&amp;L&amp;"-,Bold"&amp;18GENERAL SUB-SUMMARY</oddHeader>
    <oddFooter>&amp;L&amp;14&amp;D  &amp;T&amp;R&amp;14Page &amp;[15 of &amp;[20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tabColor rgb="FF00B050"/>
    <pageSetUpPr fitToPage="1"/>
  </sheetPr>
  <dimension ref="A1:M30"/>
  <sheetViews>
    <sheetView zoomScale="70" zoomScaleNormal="70" workbookViewId="0">
      <selection activeCell="M5" sqref="M5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30" customHeight="1" x14ac:dyDescent="0.25">
      <c r="A4" s="59"/>
      <c r="B4" s="60"/>
      <c r="C4" s="60"/>
      <c r="D4" s="61"/>
      <c r="E4" s="61"/>
      <c r="F4" s="61"/>
      <c r="G4" s="83"/>
      <c r="H4" s="120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1</v>
      </c>
      <c r="B5" s="64" t="s">
        <v>57</v>
      </c>
      <c r="C5" s="64" t="s">
        <v>4</v>
      </c>
      <c r="D5" s="65">
        <v>0</v>
      </c>
      <c r="E5" s="65">
        <v>5.27</v>
      </c>
      <c r="F5" s="65">
        <v>76.21242091368228</v>
      </c>
      <c r="G5" s="65">
        <v>37.881200968778693</v>
      </c>
      <c r="H5" s="65">
        <v>17.443936065197427</v>
      </c>
      <c r="I5" s="65">
        <v>5.27</v>
      </c>
      <c r="J5" s="65">
        <v>1.38</v>
      </c>
      <c r="K5" s="84" t="s">
        <v>79</v>
      </c>
      <c r="L5" s="117">
        <v>52</v>
      </c>
      <c r="M5" s="67" t="s">
        <v>140</v>
      </c>
    </row>
    <row r="6" spans="1:13" ht="30" customHeight="1" x14ac:dyDescent="0.25">
      <c r="A6" s="63"/>
      <c r="B6" s="64"/>
      <c r="C6" s="64"/>
      <c r="D6" s="65">
        <v>5.27</v>
      </c>
      <c r="E6" s="65">
        <v>7.29</v>
      </c>
      <c r="F6" s="65">
        <v>78.076943803948581</v>
      </c>
      <c r="G6" s="65">
        <v>17.705028519283747</v>
      </c>
      <c r="H6" s="65">
        <v>56.530277137281914</v>
      </c>
      <c r="I6" s="65">
        <v>2.0200000000000005</v>
      </c>
      <c r="J6" s="65">
        <v>3.07</v>
      </c>
      <c r="K6" s="84" t="s">
        <v>80</v>
      </c>
      <c r="L6" s="117">
        <v>48</v>
      </c>
      <c r="M6" s="67" t="s">
        <v>139</v>
      </c>
    </row>
    <row r="7" spans="1:13" ht="30" customHeight="1" x14ac:dyDescent="0.25">
      <c r="A7" s="68"/>
      <c r="B7" s="69"/>
      <c r="C7" s="69"/>
      <c r="D7" s="65">
        <v>7.29</v>
      </c>
      <c r="E7" s="65">
        <v>9.3699999999999992</v>
      </c>
      <c r="F7" s="65">
        <v>33.169018117539025</v>
      </c>
      <c r="G7" s="65">
        <v>22.170348379247017</v>
      </c>
      <c r="H7" s="65">
        <v>23.084169632690546</v>
      </c>
      <c r="I7" s="65">
        <v>2.0799999999999992</v>
      </c>
      <c r="J7" s="65">
        <v>1.28</v>
      </c>
      <c r="K7" s="84" t="s">
        <v>81</v>
      </c>
      <c r="L7" s="117" t="s">
        <v>135</v>
      </c>
      <c r="M7" s="67"/>
    </row>
    <row r="8" spans="1:13" ht="30" customHeight="1" x14ac:dyDescent="0.25">
      <c r="A8" s="68"/>
      <c r="B8" s="69"/>
      <c r="C8" s="69"/>
      <c r="D8" s="65">
        <v>9.3699999999999992</v>
      </c>
      <c r="E8" s="65">
        <v>9.67</v>
      </c>
      <c r="F8" s="65">
        <v>24.538715087236003</v>
      </c>
      <c r="G8" s="65">
        <v>22.170348379247017</v>
      </c>
      <c r="H8" s="65">
        <v>23.084169632690546</v>
      </c>
      <c r="I8" s="65">
        <v>0.30000000000000071</v>
      </c>
      <c r="J8" s="65">
        <v>1.28</v>
      </c>
      <c r="K8" s="84" t="s">
        <v>81</v>
      </c>
      <c r="L8" s="117" t="s">
        <v>135</v>
      </c>
      <c r="M8" s="67"/>
    </row>
    <row r="9" spans="1:13" ht="30" customHeight="1" x14ac:dyDescent="0.25">
      <c r="A9" s="68"/>
      <c r="B9" s="69"/>
      <c r="C9" s="69"/>
      <c r="D9" s="65">
        <v>9.67</v>
      </c>
      <c r="E9" s="65">
        <v>10.11</v>
      </c>
      <c r="F9" s="65">
        <v>25.217502966023879</v>
      </c>
      <c r="G9" s="65">
        <v>22.170348379247017</v>
      </c>
      <c r="H9" s="65">
        <v>23.084169632690546</v>
      </c>
      <c r="I9" s="65">
        <v>0.4399999999999995</v>
      </c>
      <c r="J9" s="65">
        <v>1.28</v>
      </c>
      <c r="K9" s="84" t="s">
        <v>81</v>
      </c>
      <c r="L9" s="117" t="s">
        <v>135</v>
      </c>
      <c r="M9" s="67" t="s">
        <v>77</v>
      </c>
    </row>
    <row r="10" spans="1:13" ht="30" customHeight="1" x14ac:dyDescent="0.25">
      <c r="A10" s="68"/>
      <c r="B10" s="69"/>
      <c r="C10" s="69"/>
      <c r="D10" s="65">
        <v>10.11</v>
      </c>
      <c r="E10" s="65">
        <v>10.96</v>
      </c>
      <c r="F10" s="65">
        <v>6.3870442102846718</v>
      </c>
      <c r="G10" s="65">
        <v>1.6098056818181818</v>
      </c>
      <c r="H10" s="65">
        <v>2.2658320890725436</v>
      </c>
      <c r="I10" s="65">
        <v>0.85000000000000142</v>
      </c>
      <c r="J10" s="65">
        <v>0</v>
      </c>
      <c r="K10" s="84" t="s">
        <v>82</v>
      </c>
      <c r="L10" s="117" t="s">
        <v>135</v>
      </c>
      <c r="M10" s="67"/>
    </row>
    <row r="11" spans="1:13" ht="30" customHeight="1" x14ac:dyDescent="0.25">
      <c r="A11" s="68"/>
      <c r="B11" s="69"/>
      <c r="C11" s="69"/>
      <c r="D11" s="65">
        <v>10.96</v>
      </c>
      <c r="E11" s="65">
        <v>11.4</v>
      </c>
      <c r="F11" s="65"/>
      <c r="G11" s="65"/>
      <c r="H11" s="65"/>
      <c r="I11" s="65"/>
      <c r="J11" s="65"/>
      <c r="K11" s="84"/>
      <c r="L11" s="117"/>
      <c r="M11" s="67" t="s">
        <v>83</v>
      </c>
    </row>
    <row r="12" spans="1:13" ht="45" customHeight="1" x14ac:dyDescent="0.25">
      <c r="A12" s="68"/>
      <c r="B12" s="69"/>
      <c r="C12" s="69"/>
      <c r="D12" s="65">
        <v>11.4</v>
      </c>
      <c r="E12" s="65">
        <v>12.04</v>
      </c>
      <c r="F12" s="65">
        <v>4.6083935950413162</v>
      </c>
      <c r="G12" s="65">
        <v>4.405769683195591</v>
      </c>
      <c r="H12" s="65">
        <v>1.5053632920110194</v>
      </c>
      <c r="I12" s="65">
        <v>0.63999999999999879</v>
      </c>
      <c r="J12" s="65">
        <v>0.49</v>
      </c>
      <c r="K12" s="84" t="s">
        <v>84</v>
      </c>
      <c r="L12" s="117" t="s">
        <v>135</v>
      </c>
      <c r="M12" s="67"/>
    </row>
    <row r="13" spans="1:13" ht="30" customHeight="1" x14ac:dyDescent="0.25">
      <c r="A13" s="68"/>
      <c r="B13" s="69"/>
      <c r="C13" s="69"/>
      <c r="D13" s="65">
        <v>12.04</v>
      </c>
      <c r="E13" s="65">
        <v>12.28</v>
      </c>
      <c r="F13" s="65"/>
      <c r="G13" s="65"/>
      <c r="H13" s="65"/>
      <c r="I13" s="65"/>
      <c r="J13" s="65"/>
      <c r="K13" s="84"/>
      <c r="L13" s="117"/>
      <c r="M13" s="67" t="s">
        <v>85</v>
      </c>
    </row>
    <row r="14" spans="1:13" ht="30" customHeight="1" x14ac:dyDescent="0.25">
      <c r="A14" s="68"/>
      <c r="B14" s="69"/>
      <c r="C14" s="69"/>
      <c r="D14" s="65">
        <v>12.28</v>
      </c>
      <c r="E14" s="65">
        <v>12.62</v>
      </c>
      <c r="F14" s="65">
        <v>1.6484848484848478</v>
      </c>
      <c r="G14" s="65">
        <v>1.0401156014692379</v>
      </c>
      <c r="H14" s="65">
        <v>0</v>
      </c>
      <c r="I14" s="65">
        <v>0.33999999999999986</v>
      </c>
      <c r="J14" s="65">
        <v>0</v>
      </c>
      <c r="K14" s="84" t="s">
        <v>86</v>
      </c>
      <c r="L14" s="117" t="s">
        <v>135</v>
      </c>
      <c r="M14" s="67"/>
    </row>
    <row r="15" spans="1:13" ht="42" customHeight="1" x14ac:dyDescent="0.25">
      <c r="A15" s="68"/>
      <c r="B15" s="69"/>
      <c r="C15" s="69"/>
      <c r="D15" s="65">
        <v>12.62</v>
      </c>
      <c r="E15" s="65">
        <v>16.61</v>
      </c>
      <c r="F15" s="65"/>
      <c r="G15" s="65"/>
      <c r="H15" s="65"/>
      <c r="I15" s="65"/>
      <c r="J15" s="65"/>
      <c r="K15" s="84"/>
      <c r="L15" s="117"/>
      <c r="M15" s="67" t="s">
        <v>78</v>
      </c>
    </row>
    <row r="16" spans="1:13" ht="45" customHeight="1" x14ac:dyDescent="0.25">
      <c r="A16" s="69"/>
      <c r="B16" s="69"/>
      <c r="C16" s="69"/>
      <c r="D16" s="65">
        <v>16.61</v>
      </c>
      <c r="E16" s="65">
        <v>18.510000000000002</v>
      </c>
      <c r="F16" s="65">
        <v>22.449081903122142</v>
      </c>
      <c r="G16" s="65">
        <v>17.834602977502296</v>
      </c>
      <c r="H16" s="65">
        <v>13.236960691000917</v>
      </c>
      <c r="I16" s="65">
        <v>1.9000000000000021</v>
      </c>
      <c r="J16" s="65">
        <v>0.73</v>
      </c>
      <c r="K16" s="84" t="s">
        <v>87</v>
      </c>
      <c r="L16" s="117" t="s">
        <v>135</v>
      </c>
      <c r="M16" s="67"/>
    </row>
    <row r="17" spans="1:13" ht="30" customHeight="1" x14ac:dyDescent="0.25">
      <c r="A17" s="69"/>
      <c r="B17" s="69"/>
      <c r="C17" s="69"/>
      <c r="D17" s="65">
        <v>18.510000000000002</v>
      </c>
      <c r="E17" s="65">
        <v>23.17</v>
      </c>
      <c r="F17" s="65">
        <v>134.3829036432507</v>
      </c>
      <c r="G17" s="65">
        <v>48.680344967860421</v>
      </c>
      <c r="H17" s="65">
        <v>93.148964249311319</v>
      </c>
      <c r="I17" s="65">
        <v>4.66</v>
      </c>
      <c r="J17" s="65">
        <v>6.32</v>
      </c>
      <c r="K17" s="84" t="s">
        <v>88</v>
      </c>
      <c r="L17" s="117">
        <v>33</v>
      </c>
      <c r="M17" s="67" t="s">
        <v>89</v>
      </c>
    </row>
    <row r="18" spans="1:13" ht="30" customHeight="1" x14ac:dyDescent="0.25">
      <c r="A18" s="69"/>
      <c r="B18" s="69"/>
      <c r="C18" s="69"/>
      <c r="D18" s="65">
        <v>23.17</v>
      </c>
      <c r="E18" s="65">
        <v>24.94</v>
      </c>
      <c r="F18" s="65">
        <v>29.818148096877863</v>
      </c>
      <c r="G18" s="65">
        <v>18.375360906795223</v>
      </c>
      <c r="H18" s="65">
        <v>14.585420824150596</v>
      </c>
      <c r="I18" s="65">
        <v>1.7699999999999996</v>
      </c>
      <c r="J18" s="65">
        <v>1.29</v>
      </c>
      <c r="K18" s="84" t="s">
        <v>90</v>
      </c>
      <c r="L18" s="117">
        <v>31</v>
      </c>
      <c r="M18" s="67" t="s">
        <v>91</v>
      </c>
    </row>
    <row r="19" spans="1:13" ht="30" customHeight="1" x14ac:dyDescent="0.25">
      <c r="A19" s="69"/>
      <c r="B19" s="69"/>
      <c r="C19" s="69"/>
      <c r="D19" s="65"/>
      <c r="E19" s="65"/>
      <c r="F19" s="65"/>
      <c r="G19" s="65"/>
      <c r="H19" s="65"/>
      <c r="I19" s="65"/>
      <c r="J19" s="65"/>
      <c r="K19" s="84"/>
      <c r="L19" s="117"/>
      <c r="M19" s="67"/>
    </row>
    <row r="20" spans="1:13" ht="30" customHeight="1" x14ac:dyDescent="0.25">
      <c r="A20" s="69"/>
      <c r="B20" s="69"/>
      <c r="C20" s="69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 ht="30" customHeight="1" x14ac:dyDescent="0.25">
      <c r="A21" s="69"/>
      <c r="B21" s="69"/>
      <c r="C21" s="69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ht="30" customHeight="1" x14ac:dyDescent="0.25">
      <c r="A22" s="99"/>
      <c r="B22" s="98"/>
      <c r="C22" s="9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 ht="30" customHeight="1" thickBot="1" x14ac:dyDescent="0.3">
      <c r="A23" s="70"/>
      <c r="B23" s="71"/>
      <c r="C23" s="71"/>
      <c r="D23" s="72"/>
      <c r="E23" s="72"/>
      <c r="F23" s="72"/>
      <c r="G23" s="72"/>
      <c r="H23" s="71"/>
      <c r="I23" s="73"/>
      <c r="J23" s="71"/>
      <c r="K23" s="74"/>
      <c r="L23" s="71"/>
      <c r="M23" s="75"/>
    </row>
    <row r="24" spans="1:13" ht="30" customHeight="1" x14ac:dyDescent="0.25">
      <c r="A24" s="76">
        <v>1</v>
      </c>
      <c r="B24" s="77" t="s">
        <v>57</v>
      </c>
      <c r="C24" s="77" t="s">
        <v>4</v>
      </c>
      <c r="D24" s="168" t="s">
        <v>58</v>
      </c>
      <c r="E24" s="168"/>
      <c r="F24" s="19">
        <f>ROUND(SUM(F5:F23),2)</f>
        <v>436.51</v>
      </c>
      <c r="G24" s="19">
        <f>ROUND(SUM(G5:G23),2)</f>
        <v>214.04</v>
      </c>
      <c r="H24" s="19">
        <f>ROUND(SUM(H5:H23),2)</f>
        <v>267.97000000000003</v>
      </c>
      <c r="I24" s="19">
        <f>ROUND(SUM(I5:I23),2)</f>
        <v>20.27</v>
      </c>
      <c r="J24" s="19">
        <f>ROUND(SUM(J5:J23),2)</f>
        <v>17.12</v>
      </c>
      <c r="K24" s="78"/>
      <c r="L24" s="77"/>
      <c r="M24" s="79"/>
    </row>
    <row r="25" spans="1:13" ht="30" customHeight="1" x14ac:dyDescent="0.25">
      <c r="A25" s="68"/>
      <c r="B25" s="69"/>
      <c r="C25" s="69"/>
      <c r="D25" s="65"/>
      <c r="E25" s="65"/>
      <c r="F25" s="65"/>
      <c r="G25" s="65"/>
      <c r="H25" s="65"/>
      <c r="I25" s="65"/>
      <c r="J25" s="65"/>
      <c r="K25" s="66"/>
      <c r="L25" s="64"/>
      <c r="M25" s="67"/>
    </row>
    <row r="26" spans="1:13" x14ac:dyDescent="0.25">
      <c r="A26" s="68"/>
      <c r="B26" s="69"/>
      <c r="C26" s="69"/>
      <c r="D26" s="65"/>
      <c r="E26" s="65"/>
      <c r="F26" s="65"/>
      <c r="G26" s="65"/>
      <c r="H26" s="65"/>
      <c r="I26" s="65"/>
      <c r="J26" s="65"/>
      <c r="K26" s="66"/>
      <c r="L26" s="64"/>
      <c r="M26" s="67"/>
    </row>
    <row r="27" spans="1:13" x14ac:dyDescent="0.25">
      <c r="A27" s="68"/>
      <c r="B27" s="69"/>
      <c r="C27" s="69"/>
      <c r="D27" s="80"/>
      <c r="E27" s="80"/>
      <c r="F27" s="80"/>
      <c r="G27" s="80"/>
      <c r="H27" s="69"/>
      <c r="I27" s="69"/>
      <c r="J27" s="69"/>
      <c r="K27" s="81"/>
      <c r="L27" s="69"/>
      <c r="M27" s="82"/>
    </row>
    <row r="29" spans="1:13" ht="15.75" x14ac:dyDescent="0.25">
      <c r="B29" s="87" t="s">
        <v>60</v>
      </c>
    </row>
    <row r="30" spans="1:13" x14ac:dyDescent="0.25">
      <c r="B30" s="5" t="s">
        <v>59</v>
      </c>
    </row>
  </sheetData>
  <mergeCells count="15">
    <mergeCell ref="H1:L1"/>
    <mergeCell ref="A2:A3"/>
    <mergeCell ref="B2:B3"/>
    <mergeCell ref="C2:C3"/>
    <mergeCell ref="D2:D3"/>
    <mergeCell ref="E2:E3"/>
    <mergeCell ref="L2:L3"/>
    <mergeCell ref="M2:M3"/>
    <mergeCell ref="D24:E24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scale="60" orientation="landscape" r:id="rId1"/>
  <headerFooter>
    <oddHeader>&amp;L&amp;"-,Bold"&amp;18SUB-SUMMARY (1/4)</oddHeader>
    <oddFooter>&amp;L&amp;14&amp;D  &amp;T&amp;R&amp;14Page &amp;[16 of &amp;[20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tabColor rgb="FF00B050"/>
    <pageSetUpPr fitToPage="1"/>
  </sheetPr>
  <dimension ref="A1:O23"/>
  <sheetViews>
    <sheetView zoomScaleNormal="100" workbookViewId="0">
      <selection activeCell="M7" sqref="M7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5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5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5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5" ht="30" customHeight="1" x14ac:dyDescent="0.25">
      <c r="A4" s="59"/>
      <c r="B4" s="60"/>
      <c r="C4" s="60"/>
      <c r="D4" s="61"/>
      <c r="E4" s="61"/>
      <c r="F4" s="61"/>
      <c r="G4" s="83"/>
      <c r="H4" s="119" t="s">
        <v>56</v>
      </c>
      <c r="I4" s="66"/>
      <c r="J4" s="66"/>
      <c r="K4" s="66"/>
      <c r="L4" s="66"/>
      <c r="M4" s="62"/>
    </row>
    <row r="5" spans="1:15" ht="30" customHeight="1" x14ac:dyDescent="0.25">
      <c r="A5" s="63">
        <v>2</v>
      </c>
      <c r="B5" s="64" t="s">
        <v>57</v>
      </c>
      <c r="C5" s="64" t="s">
        <v>6</v>
      </c>
      <c r="D5" s="65">
        <v>0</v>
      </c>
      <c r="E5" s="65">
        <v>5.29</v>
      </c>
      <c r="F5" s="65">
        <v>69.006346859504134</v>
      </c>
      <c r="G5" s="65">
        <v>54.597260511937549</v>
      </c>
      <c r="H5" s="65">
        <v>22.839074132231406</v>
      </c>
      <c r="I5" s="65">
        <v>5.29</v>
      </c>
      <c r="J5" s="65">
        <v>1.58</v>
      </c>
      <c r="K5" s="84" t="s">
        <v>92</v>
      </c>
      <c r="L5" s="117">
        <v>32</v>
      </c>
      <c r="M5" s="67" t="s">
        <v>138</v>
      </c>
      <c r="O5" t="s">
        <v>77</v>
      </c>
    </row>
    <row r="6" spans="1:15" ht="30" customHeight="1" x14ac:dyDescent="0.25">
      <c r="A6" s="63"/>
      <c r="B6" s="64"/>
      <c r="C6" s="64"/>
      <c r="D6" s="65">
        <v>5.29</v>
      </c>
      <c r="E6" s="65">
        <v>9.43</v>
      </c>
      <c r="F6" s="65">
        <v>69.367971124885202</v>
      </c>
      <c r="G6" s="65">
        <v>46.333764203397614</v>
      </c>
      <c r="H6" s="65">
        <v>33.237062033976123</v>
      </c>
      <c r="I6" s="65">
        <v>4.1399999999999997</v>
      </c>
      <c r="J6" s="65">
        <v>2.2400000000000002</v>
      </c>
      <c r="K6" s="84" t="s">
        <v>93</v>
      </c>
      <c r="L6" s="117">
        <v>32</v>
      </c>
      <c r="M6" s="67" t="s">
        <v>139</v>
      </c>
    </row>
    <row r="7" spans="1:15" ht="45" customHeight="1" x14ac:dyDescent="0.25">
      <c r="A7" s="63"/>
      <c r="B7" s="64"/>
      <c r="C7" s="64"/>
      <c r="D7" s="65">
        <v>9.93</v>
      </c>
      <c r="E7" s="65">
        <v>15.26</v>
      </c>
      <c r="F7" s="65">
        <v>92.623719194214871</v>
      </c>
      <c r="G7" s="65">
        <v>38.275868962350785</v>
      </c>
      <c r="H7" s="65">
        <v>66.781294951790628</v>
      </c>
      <c r="I7" s="65">
        <v>5.33</v>
      </c>
      <c r="J7" s="65">
        <v>4.9400000000000004</v>
      </c>
      <c r="K7" s="84" t="s">
        <v>94</v>
      </c>
      <c r="L7" s="117" t="s">
        <v>135</v>
      </c>
      <c r="M7" s="67" t="s">
        <v>95</v>
      </c>
    </row>
    <row r="8" spans="1:15" ht="30" customHeight="1" x14ac:dyDescent="0.25">
      <c r="A8" s="63"/>
      <c r="B8" s="64"/>
      <c r="C8" s="64"/>
      <c r="D8" s="65">
        <v>16.829999999999998</v>
      </c>
      <c r="E8" s="65">
        <v>17.13</v>
      </c>
      <c r="F8" s="65">
        <v>1.4545454545454579</v>
      </c>
      <c r="G8" s="65">
        <v>0</v>
      </c>
      <c r="H8" s="65">
        <v>0</v>
      </c>
      <c r="I8" s="65">
        <v>0.30000000000000071</v>
      </c>
      <c r="J8" s="65">
        <v>0</v>
      </c>
      <c r="K8" s="84" t="s">
        <v>96</v>
      </c>
      <c r="L8" s="117" t="s">
        <v>135</v>
      </c>
      <c r="M8" s="67" t="s">
        <v>97</v>
      </c>
    </row>
    <row r="9" spans="1:15" ht="30" customHeight="1" x14ac:dyDescent="0.25">
      <c r="A9" s="63"/>
      <c r="B9" s="64"/>
      <c r="C9" s="64"/>
      <c r="D9" s="65">
        <v>17.13</v>
      </c>
      <c r="E9" s="65">
        <v>17.559999999999999</v>
      </c>
      <c r="F9" s="65">
        <v>0</v>
      </c>
      <c r="G9" s="65">
        <v>0</v>
      </c>
      <c r="H9" s="65">
        <v>0</v>
      </c>
      <c r="I9" s="65">
        <v>0.42999999999999972</v>
      </c>
      <c r="J9" s="65">
        <v>0</v>
      </c>
      <c r="K9" s="84">
        <v>0</v>
      </c>
      <c r="L9" s="117" t="s">
        <v>135</v>
      </c>
      <c r="M9" s="67" t="s">
        <v>98</v>
      </c>
    </row>
    <row r="10" spans="1:15" ht="30" customHeight="1" x14ac:dyDescent="0.25">
      <c r="A10" s="63"/>
      <c r="B10" s="64"/>
      <c r="C10" s="64"/>
      <c r="D10" s="65">
        <v>17.559999999999999</v>
      </c>
      <c r="E10" s="65">
        <v>17.87</v>
      </c>
      <c r="F10" s="65">
        <v>52.728764012855834</v>
      </c>
      <c r="G10" s="65">
        <v>14.950993390725438</v>
      </c>
      <c r="H10" s="65">
        <v>51.225733709825519</v>
      </c>
      <c r="I10" s="65">
        <v>0.31000000000000227</v>
      </c>
      <c r="J10" s="65">
        <v>7.25</v>
      </c>
      <c r="K10" s="84" t="s">
        <v>99</v>
      </c>
      <c r="L10" s="117" t="s">
        <v>135</v>
      </c>
      <c r="M10" s="67"/>
    </row>
    <row r="11" spans="1:15" ht="30" customHeight="1" x14ac:dyDescent="0.25">
      <c r="A11" s="63"/>
      <c r="B11" s="64"/>
      <c r="C11" s="64"/>
      <c r="D11" s="65">
        <v>17.87</v>
      </c>
      <c r="E11" s="65">
        <v>20.260000000000002</v>
      </c>
      <c r="F11" s="65">
        <v>0</v>
      </c>
      <c r="G11" s="65">
        <v>0</v>
      </c>
      <c r="H11" s="65">
        <v>0</v>
      </c>
      <c r="I11" s="65">
        <v>2.3900000000000006</v>
      </c>
      <c r="J11" s="65">
        <v>0</v>
      </c>
      <c r="K11" s="84">
        <v>0</v>
      </c>
      <c r="L11" s="117" t="s">
        <v>135</v>
      </c>
      <c r="M11" s="67" t="s">
        <v>100</v>
      </c>
    </row>
    <row r="12" spans="1:15" ht="30" customHeight="1" x14ac:dyDescent="0.25">
      <c r="A12" s="63"/>
      <c r="B12" s="64"/>
      <c r="C12" s="64"/>
      <c r="D12" s="65">
        <v>20.260000000000002</v>
      </c>
      <c r="E12" s="65">
        <v>21.06</v>
      </c>
      <c r="F12" s="65">
        <v>3.8853686753902532</v>
      </c>
      <c r="G12" s="65">
        <v>3.0176266919191921</v>
      </c>
      <c r="H12" s="65">
        <v>6.5807966023875113E-3</v>
      </c>
      <c r="I12" s="65">
        <v>0.79999999999999716</v>
      </c>
      <c r="J12" s="65">
        <v>0</v>
      </c>
      <c r="K12" s="84" t="s">
        <v>101</v>
      </c>
      <c r="L12" s="117" t="s">
        <v>135</v>
      </c>
      <c r="M12" s="67"/>
    </row>
    <row r="13" spans="1:15" ht="30" customHeight="1" x14ac:dyDescent="0.25">
      <c r="A13" s="69"/>
      <c r="B13" s="69"/>
      <c r="C13" s="69"/>
      <c r="D13" s="65">
        <v>21.06</v>
      </c>
      <c r="E13" s="65">
        <v>21.44</v>
      </c>
      <c r="F13" s="65">
        <v>0</v>
      </c>
      <c r="G13" s="65">
        <v>0</v>
      </c>
      <c r="H13" s="65">
        <v>0</v>
      </c>
      <c r="I13" s="65">
        <v>0.38000000000000256</v>
      </c>
      <c r="J13" s="65">
        <v>0</v>
      </c>
      <c r="K13" s="84">
        <v>0</v>
      </c>
      <c r="L13" s="117" t="s">
        <v>135</v>
      </c>
      <c r="M13" s="67" t="s">
        <v>102</v>
      </c>
    </row>
    <row r="14" spans="1:15" ht="45" customHeight="1" x14ac:dyDescent="0.25">
      <c r="A14" s="69"/>
      <c r="B14" s="69"/>
      <c r="C14" s="69"/>
      <c r="D14" s="65">
        <v>21.44</v>
      </c>
      <c r="E14" s="65">
        <v>25.62</v>
      </c>
      <c r="F14" s="65">
        <v>37.97575820936639</v>
      </c>
      <c r="G14" s="65">
        <v>25.900048429752069</v>
      </c>
      <c r="H14" s="65">
        <v>17.709091542699721</v>
      </c>
      <c r="I14" s="65">
        <v>4.18</v>
      </c>
      <c r="J14" s="65">
        <v>2.58</v>
      </c>
      <c r="K14" s="84" t="s">
        <v>103</v>
      </c>
      <c r="L14" s="117" t="s">
        <v>135</v>
      </c>
      <c r="M14" s="67"/>
    </row>
    <row r="15" spans="1:15" ht="30" customHeight="1" x14ac:dyDescent="0.25">
      <c r="A15" s="69"/>
      <c r="B15" s="69"/>
      <c r="C15" s="69"/>
      <c r="D15" s="65">
        <v>25.62</v>
      </c>
      <c r="E15" s="65">
        <v>29.9</v>
      </c>
      <c r="F15" s="65">
        <v>102.95491776170799</v>
      </c>
      <c r="G15" s="65">
        <v>34.578772155647385</v>
      </c>
      <c r="H15" s="65">
        <v>82.203402610192853</v>
      </c>
      <c r="I15" s="65">
        <v>4.2799999999999976</v>
      </c>
      <c r="J15" s="65">
        <v>6.51</v>
      </c>
      <c r="K15" s="84" t="s">
        <v>104</v>
      </c>
      <c r="L15" s="117" t="s">
        <v>135</v>
      </c>
      <c r="M15" s="67" t="s">
        <v>91</v>
      </c>
    </row>
    <row r="16" spans="1:15" ht="30" customHeight="1" x14ac:dyDescent="0.25">
      <c r="A16" s="69"/>
      <c r="B16" s="69"/>
      <c r="C16" s="69"/>
      <c r="D16" s="80"/>
      <c r="E16" s="80"/>
      <c r="F16" s="80"/>
      <c r="G16" s="80"/>
      <c r="H16" s="80"/>
      <c r="I16" s="80"/>
      <c r="J16" s="80"/>
      <c r="K16" s="101"/>
      <c r="L16" s="69"/>
      <c r="M16" s="100"/>
    </row>
    <row r="17" spans="1:13" ht="30" customHeight="1" x14ac:dyDescent="0.25">
      <c r="A17" s="69"/>
      <c r="B17" s="69"/>
      <c r="C17" s="69"/>
      <c r="D17" s="80"/>
      <c r="E17" s="80"/>
      <c r="F17" s="80"/>
      <c r="G17" s="80"/>
      <c r="H17" s="80"/>
      <c r="I17" s="80"/>
      <c r="J17" s="80"/>
      <c r="K17" s="101"/>
      <c r="L17" s="69"/>
      <c r="M17" s="100"/>
    </row>
    <row r="18" spans="1:13" ht="30" customHeight="1" thickBot="1" x14ac:dyDescent="0.3">
      <c r="A18" s="70"/>
      <c r="B18" s="71"/>
      <c r="C18" s="71"/>
      <c r="D18" s="72"/>
      <c r="E18" s="72"/>
      <c r="F18" s="72"/>
      <c r="G18" s="72"/>
      <c r="H18" s="71"/>
      <c r="I18" s="73"/>
      <c r="J18" s="71"/>
      <c r="K18" s="74"/>
      <c r="L18" s="71"/>
      <c r="M18" s="75"/>
    </row>
    <row r="19" spans="1:13" ht="15.75" customHeight="1" x14ac:dyDescent="0.25">
      <c r="A19" s="76">
        <v>2</v>
      </c>
      <c r="B19" s="77" t="s">
        <v>57</v>
      </c>
      <c r="C19" s="77" t="s">
        <v>6</v>
      </c>
      <c r="D19" s="168" t="s">
        <v>58</v>
      </c>
      <c r="E19" s="168"/>
      <c r="F19" s="19">
        <f>ROUND(SUM(F5:F18),2)</f>
        <v>430</v>
      </c>
      <c r="G19" s="19">
        <f>ROUND(SUM(G5:G18),2)</f>
        <v>217.65</v>
      </c>
      <c r="H19" s="19">
        <f>ROUND(SUM(H5:H18),2)</f>
        <v>274</v>
      </c>
      <c r="I19" s="19">
        <f>ROUND(SUM(I5:I18),2)</f>
        <v>27.83</v>
      </c>
      <c r="J19" s="19">
        <f>ROUND(SUM(J5:J18),2)</f>
        <v>25.1</v>
      </c>
      <c r="K19" s="78"/>
      <c r="L19" s="77"/>
      <c r="M19" s="79"/>
    </row>
    <row r="20" spans="1:13" ht="15.75" customHeight="1" x14ac:dyDescent="0.25">
      <c r="A20" s="63"/>
      <c r="B20" s="64"/>
      <c r="C20" s="64"/>
      <c r="D20" s="65"/>
      <c r="E20" s="65"/>
      <c r="F20" s="65"/>
      <c r="G20" s="65"/>
      <c r="H20" s="65"/>
      <c r="I20" s="65"/>
      <c r="J20" s="65"/>
      <c r="K20" s="66"/>
      <c r="L20" s="64"/>
      <c r="M20" s="67"/>
    </row>
    <row r="21" spans="1:13" x14ac:dyDescent="0.25">
      <c r="A21" s="85"/>
      <c r="B21" s="85"/>
      <c r="C21" s="85"/>
      <c r="D21" s="86"/>
      <c r="E21" s="86"/>
      <c r="F21" s="86"/>
      <c r="G21" s="86"/>
      <c r="H21" s="86"/>
      <c r="I21" s="86"/>
      <c r="J21" s="85"/>
      <c r="K21" s="85"/>
      <c r="L21" s="85"/>
      <c r="M21" s="85"/>
    </row>
    <row r="22" spans="1:13" ht="15.75" x14ac:dyDescent="0.25">
      <c r="A22" s="1"/>
      <c r="B22" s="87" t="s">
        <v>60</v>
      </c>
      <c r="C22" s="1"/>
      <c r="D22" s="2"/>
      <c r="E22" s="2"/>
      <c r="F22" s="2"/>
      <c r="G22" s="2"/>
      <c r="H22" s="2"/>
      <c r="I22" s="2"/>
      <c r="J22" s="2"/>
      <c r="K22" s="1"/>
      <c r="L22" s="3"/>
      <c r="M22" s="1"/>
    </row>
    <row r="23" spans="1:13" x14ac:dyDescent="0.25">
      <c r="A23" s="1"/>
      <c r="B23" s="5" t="s">
        <v>59</v>
      </c>
      <c r="C23" s="1"/>
      <c r="D23" s="2"/>
      <c r="E23" s="2"/>
      <c r="F23" s="2"/>
      <c r="G23" s="2"/>
      <c r="H23" s="2"/>
      <c r="I23" s="2"/>
      <c r="J23" s="2"/>
      <c r="K23" s="1"/>
      <c r="L23" s="3"/>
      <c r="M23" s="1"/>
    </row>
  </sheetData>
  <mergeCells count="15">
    <mergeCell ref="M2:M3"/>
    <mergeCell ref="D19:E19"/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scale="60" orientation="landscape" r:id="rId1"/>
  <headerFooter>
    <oddHeader>&amp;L&amp;"-,Bold"&amp;18SUB-SUMMARY (2/4)</oddHeader>
    <oddFooter>&amp;L&amp;14&amp;D  &amp;T&amp;R&amp;14Page &amp;[17 of &amp;[20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>
    <tabColor rgb="FF00B050"/>
    <pageSetUpPr fitToPage="1"/>
  </sheetPr>
  <dimension ref="A1:M30"/>
  <sheetViews>
    <sheetView zoomScaleNormal="100" workbookViewId="0">
      <selection activeCell="L18" sqref="L18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ht="15" customHeight="1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ht="24.95" customHeight="1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24.95" customHeight="1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20.100000000000001" customHeight="1" x14ac:dyDescent="0.25">
      <c r="A4" s="59"/>
      <c r="B4" s="60"/>
      <c r="C4" s="60"/>
      <c r="D4" s="61"/>
      <c r="E4" s="61"/>
      <c r="F4" s="61"/>
      <c r="G4" s="61"/>
      <c r="H4" s="120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3</v>
      </c>
      <c r="B5" s="64" t="s">
        <v>57</v>
      </c>
      <c r="C5" s="64" t="s">
        <v>8</v>
      </c>
      <c r="D5" s="65">
        <v>0</v>
      </c>
      <c r="E5" s="65">
        <v>1.8</v>
      </c>
      <c r="F5" s="65">
        <v>34.470726701101924</v>
      </c>
      <c r="G5" s="65">
        <v>25.488319566115699</v>
      </c>
      <c r="H5" s="65">
        <v>17.016181246556471</v>
      </c>
      <c r="I5" s="65">
        <v>1.8</v>
      </c>
      <c r="J5" s="65">
        <v>1.39</v>
      </c>
      <c r="K5" s="84" t="s">
        <v>105</v>
      </c>
      <c r="L5" s="117">
        <v>40</v>
      </c>
      <c r="M5" s="67" t="s">
        <v>106</v>
      </c>
    </row>
    <row r="6" spans="1:13" ht="20.100000000000001" customHeight="1" x14ac:dyDescent="0.25">
      <c r="A6" s="63"/>
      <c r="B6" s="64"/>
      <c r="C6" s="64"/>
      <c r="D6" s="65">
        <v>1.8</v>
      </c>
      <c r="E6" s="65">
        <v>6.7</v>
      </c>
      <c r="F6" s="65">
        <v>77.611536393480264</v>
      </c>
      <c r="G6" s="65">
        <v>82.591796910009165</v>
      </c>
      <c r="H6" s="65">
        <v>32.472142454086317</v>
      </c>
      <c r="I6" s="65">
        <v>4.9000000000000004</v>
      </c>
      <c r="J6" s="65">
        <v>3.02</v>
      </c>
      <c r="K6" s="84" t="s">
        <v>107</v>
      </c>
      <c r="L6" s="117">
        <v>36</v>
      </c>
      <c r="M6" s="67"/>
    </row>
    <row r="7" spans="1:13" ht="20.100000000000001" customHeight="1" x14ac:dyDescent="0.25">
      <c r="A7" s="63"/>
      <c r="B7" s="64"/>
      <c r="C7" s="64"/>
      <c r="D7" s="65">
        <v>6.7</v>
      </c>
      <c r="E7" s="65">
        <v>9.6199999999999992</v>
      </c>
      <c r="F7" s="65">
        <v>46.629718211662066</v>
      </c>
      <c r="G7" s="65">
        <v>82.591796910009165</v>
      </c>
      <c r="H7" s="65">
        <v>32.472142454086317</v>
      </c>
      <c r="I7" s="65">
        <v>2.919999999999999</v>
      </c>
      <c r="J7" s="65">
        <v>3.02</v>
      </c>
      <c r="K7" s="84" t="s">
        <v>108</v>
      </c>
      <c r="L7" s="117" t="s">
        <v>135</v>
      </c>
      <c r="M7" s="67" t="s">
        <v>109</v>
      </c>
    </row>
    <row r="8" spans="1:13" ht="30" customHeight="1" x14ac:dyDescent="0.25">
      <c r="A8" s="63"/>
      <c r="B8" s="64"/>
      <c r="C8" s="64"/>
      <c r="D8" s="65">
        <v>9.6199999999999992</v>
      </c>
      <c r="E8" s="65">
        <v>17.100000000000001</v>
      </c>
      <c r="F8" s="65">
        <v>95.242009490358129</v>
      </c>
      <c r="G8" s="65">
        <v>92.441727807621675</v>
      </c>
      <c r="H8" s="65">
        <v>58.975342823691449</v>
      </c>
      <c r="I8" s="65">
        <v>7.4800000000000022</v>
      </c>
      <c r="J8" s="65">
        <v>4.58</v>
      </c>
      <c r="K8" s="84" t="s">
        <v>110</v>
      </c>
      <c r="L8" s="117" t="s">
        <v>135</v>
      </c>
      <c r="M8" s="67" t="s">
        <v>111</v>
      </c>
    </row>
    <row r="9" spans="1:13" ht="30" customHeight="1" x14ac:dyDescent="0.25">
      <c r="A9" s="63"/>
      <c r="B9" s="64"/>
      <c r="C9" s="64"/>
      <c r="D9" s="65">
        <v>17.100000000000001</v>
      </c>
      <c r="E9" s="65">
        <v>23.48</v>
      </c>
      <c r="F9" s="65">
        <v>115.95450831955924</v>
      </c>
      <c r="G9" s="65">
        <v>46.165242711202936</v>
      </c>
      <c r="H9" s="65">
        <v>85.021174986225915</v>
      </c>
      <c r="I9" s="65">
        <v>6.379999999999999</v>
      </c>
      <c r="J9" s="65">
        <v>7.56</v>
      </c>
      <c r="K9" s="84" t="s">
        <v>112</v>
      </c>
      <c r="L9" s="117" t="s">
        <v>135</v>
      </c>
      <c r="M9" s="67"/>
    </row>
    <row r="10" spans="1:13" ht="20.100000000000001" customHeight="1" x14ac:dyDescent="0.25">
      <c r="A10" s="63"/>
      <c r="B10" s="64"/>
      <c r="C10" s="64"/>
      <c r="D10" s="65">
        <v>23.48</v>
      </c>
      <c r="E10" s="65">
        <v>26.63</v>
      </c>
      <c r="F10" s="65">
        <v>35.296317392102843</v>
      </c>
      <c r="G10" s="65">
        <v>37.468556000918269</v>
      </c>
      <c r="H10" s="65">
        <v>20.023590119375577</v>
      </c>
      <c r="I10" s="65">
        <v>3.1499999999999986</v>
      </c>
      <c r="J10" s="65">
        <v>2.0099999999999998</v>
      </c>
      <c r="K10" s="84" t="s">
        <v>113</v>
      </c>
      <c r="L10" s="117" t="s">
        <v>135</v>
      </c>
      <c r="M10" s="67" t="s">
        <v>114</v>
      </c>
    </row>
    <row r="11" spans="1:13" ht="20.100000000000001" customHeight="1" x14ac:dyDescent="0.25">
      <c r="A11" s="63"/>
      <c r="B11" s="64"/>
      <c r="C11" s="64"/>
      <c r="D11" s="65">
        <v>26.63</v>
      </c>
      <c r="E11" s="65">
        <v>30.15</v>
      </c>
      <c r="F11" s="65">
        <v>116.68340435720842</v>
      </c>
      <c r="G11" s="65">
        <v>47.871008556014694</v>
      </c>
      <c r="H11" s="65">
        <v>99.616737690541754</v>
      </c>
      <c r="I11" s="65">
        <v>3.5199999999999996</v>
      </c>
      <c r="J11" s="65">
        <v>2.4900000000000002</v>
      </c>
      <c r="K11" s="84" t="s">
        <v>115</v>
      </c>
      <c r="L11" s="117" t="s">
        <v>135</v>
      </c>
      <c r="M11" s="67"/>
    </row>
    <row r="12" spans="1:13" ht="45" customHeight="1" x14ac:dyDescent="0.25">
      <c r="A12" s="63"/>
      <c r="B12" s="64"/>
      <c r="C12" s="64"/>
      <c r="D12" s="65">
        <v>30.15</v>
      </c>
      <c r="E12" s="65">
        <v>36.94</v>
      </c>
      <c r="F12" s="65">
        <v>176.47286803259874</v>
      </c>
      <c r="G12" s="65">
        <v>38.602385392561978</v>
      </c>
      <c r="H12" s="65">
        <v>110.63044379017448</v>
      </c>
      <c r="I12" s="65">
        <v>6.7899999999999991</v>
      </c>
      <c r="J12" s="65">
        <v>1</v>
      </c>
      <c r="K12" s="84" t="s">
        <v>116</v>
      </c>
      <c r="L12" s="117">
        <v>40</v>
      </c>
      <c r="M12" s="67" t="s">
        <v>117</v>
      </c>
    </row>
    <row r="13" spans="1:13" ht="20.100000000000001" customHeight="1" x14ac:dyDescent="0.25">
      <c r="A13" s="63"/>
      <c r="B13" s="64"/>
      <c r="C13" s="64"/>
      <c r="D13" s="65">
        <v>36.94</v>
      </c>
      <c r="E13" s="65">
        <v>40.200000000000003</v>
      </c>
      <c r="F13" s="65">
        <v>85.678278092286561</v>
      </c>
      <c r="G13" s="65">
        <v>32.069182291092744</v>
      </c>
      <c r="H13" s="65">
        <v>54.066156880165295</v>
      </c>
      <c r="I13" s="65">
        <v>3.2600000000000051</v>
      </c>
      <c r="J13" s="65">
        <v>5.18</v>
      </c>
      <c r="K13" s="84" t="s">
        <v>118</v>
      </c>
      <c r="L13" s="117">
        <v>40</v>
      </c>
      <c r="M13" s="67" t="s">
        <v>119</v>
      </c>
    </row>
    <row r="14" spans="1:13" ht="20.100000000000001" customHeight="1" x14ac:dyDescent="0.25">
      <c r="A14" s="63"/>
      <c r="B14" s="64"/>
      <c r="C14" s="64"/>
      <c r="D14" s="65">
        <v>40.200000000000003</v>
      </c>
      <c r="E14" s="65">
        <v>43.08</v>
      </c>
      <c r="F14" s="65">
        <v>49.856495114784174</v>
      </c>
      <c r="G14" s="65">
        <v>34.582557692837469</v>
      </c>
      <c r="H14" s="65">
        <v>35.892858751147834</v>
      </c>
      <c r="I14" s="65">
        <v>2.8799999999999955</v>
      </c>
      <c r="J14" s="65">
        <v>2.4500000000000002</v>
      </c>
      <c r="K14" s="84" t="s">
        <v>120</v>
      </c>
      <c r="L14" s="117" t="s">
        <v>135</v>
      </c>
      <c r="M14" s="67"/>
    </row>
    <row r="15" spans="1:13" ht="20.100000000000001" customHeight="1" x14ac:dyDescent="0.25">
      <c r="A15" s="63"/>
      <c r="B15" s="64"/>
      <c r="C15" s="64"/>
      <c r="D15" s="65">
        <v>43.08</v>
      </c>
      <c r="E15" s="65">
        <v>48.4</v>
      </c>
      <c r="F15" s="65">
        <v>99.507449086317735</v>
      </c>
      <c r="G15" s="65">
        <v>13.106232180899909</v>
      </c>
      <c r="H15" s="65">
        <v>41.471085449954089</v>
      </c>
      <c r="I15" s="65">
        <v>5.32</v>
      </c>
      <c r="J15" s="65">
        <v>3.17</v>
      </c>
      <c r="K15" s="84" t="s">
        <v>121</v>
      </c>
      <c r="L15" s="117">
        <v>50</v>
      </c>
      <c r="M15" s="67" t="s">
        <v>121</v>
      </c>
    </row>
    <row r="16" spans="1:13" ht="20.100000000000001" customHeight="1" x14ac:dyDescent="0.25">
      <c r="A16" s="63"/>
      <c r="B16" s="64"/>
      <c r="C16" s="64"/>
      <c r="D16" s="65">
        <v>48.4</v>
      </c>
      <c r="E16" s="65">
        <v>49.2</v>
      </c>
      <c r="F16" s="65">
        <v>49.228661207529889</v>
      </c>
      <c r="G16" s="65">
        <v>13.106232180899909</v>
      </c>
      <c r="H16" s="65">
        <v>41.471085449954089</v>
      </c>
      <c r="I16" s="65">
        <v>0.80000000000000426</v>
      </c>
      <c r="J16" s="65">
        <v>3.17</v>
      </c>
      <c r="K16" s="84" t="s">
        <v>122</v>
      </c>
      <c r="L16" s="117">
        <v>40</v>
      </c>
      <c r="M16" s="67" t="s">
        <v>123</v>
      </c>
    </row>
    <row r="17" spans="1:13" ht="20.100000000000001" customHeight="1" x14ac:dyDescent="0.25">
      <c r="A17" s="63"/>
      <c r="B17" s="64"/>
      <c r="C17" s="64"/>
      <c r="D17" s="65">
        <v>49.2</v>
      </c>
      <c r="E17" s="65">
        <v>52.61</v>
      </c>
      <c r="F17" s="65">
        <v>39.021795185950381</v>
      </c>
      <c r="G17" s="65">
        <v>46.03048303259871</v>
      </c>
      <c r="H17" s="65">
        <v>7.6084618526170802</v>
      </c>
      <c r="I17" s="65">
        <v>3.4099999999999966</v>
      </c>
      <c r="J17" s="65">
        <v>0</v>
      </c>
      <c r="K17" s="84">
        <v>0</v>
      </c>
      <c r="L17" s="117">
        <v>36</v>
      </c>
      <c r="M17" s="67"/>
    </row>
    <row r="18" spans="1:13" ht="30" customHeight="1" x14ac:dyDescent="0.25">
      <c r="A18" s="63"/>
      <c r="B18" s="64"/>
      <c r="C18" s="64"/>
      <c r="D18" s="65">
        <v>52.61</v>
      </c>
      <c r="E18" s="65">
        <v>54.97</v>
      </c>
      <c r="F18" s="65">
        <v>43.479185929752063</v>
      </c>
      <c r="G18" s="65">
        <v>18.490434178145087</v>
      </c>
      <c r="H18" s="65">
        <v>32.036761687327825</v>
      </c>
      <c r="I18" s="65">
        <v>2.3599999999999994</v>
      </c>
      <c r="J18" s="65">
        <v>2.7</v>
      </c>
      <c r="K18" s="84" t="s">
        <v>124</v>
      </c>
      <c r="L18" s="117" t="s">
        <v>135</v>
      </c>
      <c r="M18" s="67" t="s">
        <v>125</v>
      </c>
    </row>
    <row r="19" spans="1:13" ht="20.100000000000001" customHeight="1" x14ac:dyDescent="0.25">
      <c r="A19" s="63"/>
      <c r="B19" s="64"/>
      <c r="C19" s="64"/>
      <c r="D19" s="65"/>
      <c r="E19" s="65"/>
      <c r="F19" s="65"/>
      <c r="G19" s="65"/>
      <c r="H19" s="65"/>
      <c r="I19" s="65"/>
      <c r="J19" s="65"/>
      <c r="K19" s="84"/>
      <c r="L19" s="117"/>
      <c r="M19" s="67"/>
    </row>
    <row r="20" spans="1:13" ht="20.100000000000001" customHeight="1" x14ac:dyDescent="0.25">
      <c r="A20" s="63"/>
      <c r="B20" s="64"/>
      <c r="C20" s="64"/>
      <c r="D20" s="65"/>
      <c r="E20" s="65"/>
      <c r="F20" s="65"/>
      <c r="G20" s="65"/>
      <c r="H20" s="65"/>
      <c r="I20" s="65"/>
      <c r="J20" s="65"/>
      <c r="K20" s="84"/>
      <c r="L20" s="64"/>
      <c r="M20" s="67"/>
    </row>
    <row r="21" spans="1:13" ht="20.100000000000001" customHeight="1" x14ac:dyDescent="0.25">
      <c r="A21" s="69"/>
      <c r="B21" s="69"/>
      <c r="C21" s="69"/>
      <c r="D21" s="80"/>
      <c r="E21" s="80"/>
      <c r="F21" s="80"/>
      <c r="G21" s="80"/>
      <c r="H21" s="80"/>
      <c r="I21" s="80"/>
      <c r="J21" s="80"/>
      <c r="K21" s="101"/>
      <c r="L21" s="69"/>
      <c r="M21" s="100"/>
    </row>
    <row r="22" spans="1:13" ht="20.100000000000001" customHeight="1" x14ac:dyDescent="0.25">
      <c r="A22" s="69"/>
      <c r="B22" s="69"/>
      <c r="C22" s="69"/>
      <c r="D22" s="80"/>
      <c r="E22" s="80"/>
      <c r="F22" s="80"/>
      <c r="G22" s="80"/>
      <c r="H22" s="80"/>
      <c r="I22" s="80"/>
      <c r="J22" s="80"/>
      <c r="K22" s="101"/>
      <c r="L22" s="69"/>
      <c r="M22" s="100"/>
    </row>
    <row r="23" spans="1:13" ht="20.100000000000001" customHeight="1" x14ac:dyDescent="0.25">
      <c r="A23" s="69"/>
      <c r="B23" s="69"/>
      <c r="C23" s="69"/>
      <c r="D23" s="80"/>
      <c r="E23" s="80"/>
      <c r="F23" s="80"/>
      <c r="G23" s="80"/>
      <c r="H23" s="80"/>
      <c r="I23" s="80"/>
      <c r="J23" s="80"/>
      <c r="K23" s="101"/>
      <c r="L23" s="69"/>
      <c r="M23" s="100"/>
    </row>
    <row r="24" spans="1:13" ht="20.100000000000001" customHeight="1" x14ac:dyDescent="0.25">
      <c r="A24" s="69"/>
      <c r="B24" s="69"/>
      <c r="C24" s="69"/>
      <c r="D24" s="80"/>
      <c r="E24" s="80"/>
      <c r="F24" s="80"/>
      <c r="G24" s="80"/>
      <c r="H24" s="80"/>
      <c r="I24" s="80"/>
      <c r="J24" s="80"/>
      <c r="K24" s="101"/>
      <c r="L24" s="69"/>
      <c r="M24" s="100"/>
    </row>
    <row r="25" spans="1:13" ht="20.100000000000001" customHeight="1" thickBot="1" x14ac:dyDescent="0.3">
      <c r="A25" s="70"/>
      <c r="B25" s="71"/>
      <c r="C25" s="71"/>
      <c r="D25" s="72"/>
      <c r="E25" s="72"/>
      <c r="F25" s="72"/>
      <c r="G25" s="72"/>
      <c r="H25" s="71"/>
      <c r="I25" s="73"/>
      <c r="J25" s="71"/>
      <c r="K25" s="74"/>
      <c r="L25" s="71"/>
      <c r="M25" s="75"/>
    </row>
    <row r="26" spans="1:13" ht="17.100000000000001" customHeight="1" x14ac:dyDescent="0.25">
      <c r="A26" s="76">
        <v>3</v>
      </c>
      <c r="B26" s="77" t="s">
        <v>57</v>
      </c>
      <c r="C26" s="77" t="s">
        <v>8</v>
      </c>
      <c r="D26" s="168" t="s">
        <v>58</v>
      </c>
      <c r="E26" s="168"/>
      <c r="F26" s="19">
        <f>ROUND(SUM(F5:F25),2)</f>
        <v>1065.1300000000001</v>
      </c>
      <c r="G26" s="19">
        <f>ROUND(SUM(G5:G25),2)</f>
        <v>610.61</v>
      </c>
      <c r="H26" s="19">
        <f>ROUND(SUM(H5:H25),2)</f>
        <v>668.77</v>
      </c>
      <c r="I26" s="19">
        <f>ROUND(SUM(I5:I25),2)</f>
        <v>54.97</v>
      </c>
      <c r="J26" s="19">
        <f>ROUND(SUM(J5:J25),2)</f>
        <v>41.74</v>
      </c>
      <c r="K26" s="78"/>
      <c r="L26" s="77"/>
      <c r="M26" s="79"/>
    </row>
    <row r="27" spans="1:13" ht="15.95" customHeight="1" x14ac:dyDescent="0.25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6"/>
      <c r="L27" s="64"/>
      <c r="M27" s="67"/>
    </row>
    <row r="28" spans="1:13" x14ac:dyDescent="0.25">
      <c r="A28" s="85"/>
      <c r="B28" s="85"/>
      <c r="C28" s="85"/>
      <c r="D28" s="86"/>
      <c r="E28" s="86"/>
      <c r="F28" s="86"/>
      <c r="G28" s="86"/>
      <c r="H28" s="86"/>
      <c r="I28" s="86"/>
      <c r="J28" s="85"/>
      <c r="K28" s="85"/>
      <c r="L28" s="85"/>
      <c r="M28" s="85"/>
    </row>
    <row r="29" spans="1:13" ht="15.75" x14ac:dyDescent="0.25">
      <c r="A29" s="1"/>
      <c r="B29" s="87" t="s">
        <v>60</v>
      </c>
      <c r="C29" s="1"/>
      <c r="D29" s="2"/>
      <c r="E29" s="2"/>
      <c r="F29" s="2"/>
      <c r="G29" s="2"/>
      <c r="H29" s="2"/>
      <c r="I29" s="2"/>
      <c r="J29" s="2"/>
      <c r="K29" s="1"/>
      <c r="L29" s="3"/>
      <c r="M29" s="1"/>
    </row>
    <row r="30" spans="1:13" x14ac:dyDescent="0.25">
      <c r="A30" s="1"/>
      <c r="B30" s="5" t="s">
        <v>59</v>
      </c>
      <c r="C30" s="1"/>
      <c r="D30" s="2"/>
      <c r="E30" s="2"/>
      <c r="F30" s="2"/>
      <c r="G30" s="2"/>
      <c r="H30" s="2"/>
      <c r="I30" s="2"/>
      <c r="J30" s="2"/>
      <c r="K30" s="1"/>
      <c r="L30" s="3"/>
      <c r="M30" s="1"/>
    </row>
  </sheetData>
  <mergeCells count="15">
    <mergeCell ref="M2:M3"/>
    <mergeCell ref="D26:E26"/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scale="60" orientation="landscape" r:id="rId1"/>
  <headerFooter>
    <oddHeader>&amp;L&amp;"-,Bold"&amp;18SUB-SUMMARY (3/4)</oddHeader>
    <oddFooter>&amp;L&amp;14&amp;D  &amp;T&amp;R&amp;14Page &amp;[18 of &amp;[20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>
    <tabColor rgb="FF00B050"/>
    <pageSetUpPr fitToPage="1"/>
  </sheetPr>
  <dimension ref="A1:M26"/>
  <sheetViews>
    <sheetView zoomScaleNormal="100" workbookViewId="0"/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30" customHeight="1" x14ac:dyDescent="0.25">
      <c r="A4" s="59"/>
      <c r="B4" s="60"/>
      <c r="C4" s="60"/>
      <c r="D4" s="61"/>
      <c r="E4" s="61"/>
      <c r="F4" s="61"/>
      <c r="G4" s="83"/>
      <c r="H4" s="119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4</v>
      </c>
      <c r="B5" s="64" t="s">
        <v>57</v>
      </c>
      <c r="C5" s="64" t="s">
        <v>10</v>
      </c>
      <c r="D5" s="65">
        <v>0</v>
      </c>
      <c r="E5" s="65">
        <v>3.31</v>
      </c>
      <c r="F5" s="65">
        <v>53.858155794306697</v>
      </c>
      <c r="G5" s="65">
        <v>30.292358193296614</v>
      </c>
      <c r="H5" s="65">
        <v>37.80967094582185</v>
      </c>
      <c r="I5" s="65">
        <v>3.31</v>
      </c>
      <c r="J5" s="65">
        <v>7.66</v>
      </c>
      <c r="K5" s="84" t="s">
        <v>126</v>
      </c>
      <c r="L5" s="117" t="s">
        <v>135</v>
      </c>
      <c r="M5" s="67" t="s">
        <v>127</v>
      </c>
    </row>
    <row r="6" spans="1:13" ht="30" customHeight="1" x14ac:dyDescent="0.25">
      <c r="A6" s="63"/>
      <c r="B6" s="64"/>
      <c r="C6" s="64"/>
      <c r="D6" s="65">
        <v>3.31</v>
      </c>
      <c r="E6" s="65">
        <v>5.34</v>
      </c>
      <c r="F6" s="65">
        <v>15.622367892561982</v>
      </c>
      <c r="G6" s="65">
        <v>4.3326998301193749</v>
      </c>
      <c r="H6" s="65">
        <v>5.7799436501377413</v>
      </c>
      <c r="I6" s="65">
        <v>2.0299999999999998</v>
      </c>
      <c r="J6" s="65">
        <v>2.11</v>
      </c>
      <c r="K6" s="84" t="s">
        <v>128</v>
      </c>
      <c r="L6" s="117" t="s">
        <v>135</v>
      </c>
      <c r="M6" s="67" t="s">
        <v>114</v>
      </c>
    </row>
    <row r="7" spans="1:13" ht="30" customHeight="1" x14ac:dyDescent="0.25">
      <c r="A7" s="63"/>
      <c r="B7" s="64"/>
      <c r="C7" s="64"/>
      <c r="D7" s="65">
        <v>5.34</v>
      </c>
      <c r="E7" s="65">
        <v>8.5</v>
      </c>
      <c r="F7" s="65">
        <v>23.691965032139578</v>
      </c>
      <c r="G7" s="65">
        <v>35.557853236914603</v>
      </c>
      <c r="H7" s="65">
        <v>8.3707529109274557</v>
      </c>
      <c r="I7" s="65">
        <v>3.16</v>
      </c>
      <c r="J7" s="65">
        <v>2.0499999999999998</v>
      </c>
      <c r="K7" s="84" t="s">
        <v>129</v>
      </c>
      <c r="L7" s="117" t="s">
        <v>135</v>
      </c>
      <c r="M7" s="67"/>
    </row>
    <row r="8" spans="1:13" ht="30" customHeight="1" x14ac:dyDescent="0.25">
      <c r="A8" s="63"/>
      <c r="B8" s="64"/>
      <c r="C8" s="64"/>
      <c r="D8" s="65">
        <v>8.5</v>
      </c>
      <c r="E8" s="65">
        <v>8.76</v>
      </c>
      <c r="F8" s="65"/>
      <c r="G8" s="65"/>
      <c r="H8" s="65"/>
      <c r="I8" s="65"/>
      <c r="J8" s="65"/>
      <c r="K8" s="84"/>
      <c r="L8" s="117"/>
      <c r="M8" s="67" t="s">
        <v>130</v>
      </c>
    </row>
    <row r="9" spans="1:13" ht="45" customHeight="1" x14ac:dyDescent="0.25">
      <c r="A9" s="99"/>
      <c r="B9" s="98"/>
      <c r="C9" s="98"/>
      <c r="D9" s="65">
        <v>8.76</v>
      </c>
      <c r="E9" s="65">
        <v>10.43</v>
      </c>
      <c r="F9" s="65">
        <v>43.05324203856749</v>
      </c>
      <c r="G9" s="65">
        <v>27.295385160697887</v>
      </c>
      <c r="H9" s="65">
        <v>34.956272341597796</v>
      </c>
      <c r="I9" s="65">
        <v>1.67</v>
      </c>
      <c r="J9" s="65">
        <v>7.64</v>
      </c>
      <c r="K9" s="84" t="s">
        <v>131</v>
      </c>
      <c r="L9" s="117" t="s">
        <v>135</v>
      </c>
      <c r="M9" s="67" t="s">
        <v>132</v>
      </c>
    </row>
    <row r="10" spans="1:13" ht="30" customHeight="1" thickBot="1" x14ac:dyDescent="0.3">
      <c r="A10" s="70"/>
      <c r="B10" s="71"/>
      <c r="C10" s="71"/>
      <c r="D10" s="72"/>
      <c r="E10" s="72"/>
      <c r="F10" s="72"/>
      <c r="G10" s="72"/>
      <c r="H10" s="71"/>
      <c r="I10" s="73"/>
      <c r="J10" s="71"/>
      <c r="K10" s="74"/>
      <c r="L10" s="71"/>
      <c r="M10" s="75"/>
    </row>
    <row r="11" spans="1:13" ht="21" customHeight="1" x14ac:dyDescent="0.25">
      <c r="A11" s="76">
        <v>4</v>
      </c>
      <c r="B11" s="77" t="s">
        <v>57</v>
      </c>
      <c r="C11" s="77" t="s">
        <v>10</v>
      </c>
      <c r="D11" s="168" t="s">
        <v>58</v>
      </c>
      <c r="E11" s="168"/>
      <c r="F11" s="19">
        <f>ROUND(SUM(F5:F10),2)</f>
        <v>136.22999999999999</v>
      </c>
      <c r="G11" s="19">
        <f>ROUND(SUM(G5:G10),2)</f>
        <v>97.48</v>
      </c>
      <c r="H11" s="19">
        <f>ROUND(SUM(H5:H10),2)</f>
        <v>86.92</v>
      </c>
      <c r="I11" s="19">
        <f>ROUND(SUM(I5:I10),2)</f>
        <v>10.17</v>
      </c>
      <c r="J11" s="19">
        <f>ROUND(SUM(J5:J10),2)</f>
        <v>19.46</v>
      </c>
      <c r="K11" s="78"/>
      <c r="L11" s="77"/>
      <c r="M11" s="79"/>
    </row>
    <row r="12" spans="1:13" ht="23.25" customHeight="1" x14ac:dyDescent="0.25">
      <c r="A12" s="63"/>
      <c r="B12" s="64"/>
      <c r="C12" s="64"/>
      <c r="D12" s="65"/>
      <c r="E12" s="65"/>
      <c r="F12" s="65"/>
      <c r="G12" s="65"/>
      <c r="H12" s="65"/>
      <c r="I12" s="65"/>
      <c r="J12" s="65"/>
      <c r="K12" s="84"/>
      <c r="L12" s="64"/>
      <c r="M12" s="67"/>
    </row>
    <row r="13" spans="1:13" ht="45" customHeight="1" x14ac:dyDescent="0.25">
      <c r="A13" s="63">
        <v>5</v>
      </c>
      <c r="B13" s="64" t="s">
        <v>57</v>
      </c>
      <c r="C13" s="64" t="s">
        <v>12</v>
      </c>
      <c r="D13" s="65">
        <v>11.91</v>
      </c>
      <c r="E13" s="65">
        <v>12.45</v>
      </c>
      <c r="F13" s="65">
        <v>4.0581818181818115</v>
      </c>
      <c r="G13" s="65">
        <v>3.8415991988062448</v>
      </c>
      <c r="H13" s="65">
        <v>0</v>
      </c>
      <c r="I13" s="65">
        <v>0.53999999999999915</v>
      </c>
      <c r="J13" s="65">
        <v>0</v>
      </c>
      <c r="K13" s="84" t="s">
        <v>133</v>
      </c>
      <c r="L13" s="117">
        <v>22</v>
      </c>
      <c r="M13" s="67" t="s">
        <v>136</v>
      </c>
    </row>
    <row r="14" spans="1:13" ht="30" customHeight="1" x14ac:dyDescent="0.25">
      <c r="A14" s="63"/>
      <c r="B14" s="64"/>
      <c r="C14" s="64"/>
      <c r="D14" s="65">
        <v>12.79</v>
      </c>
      <c r="E14" s="65">
        <v>13.8</v>
      </c>
      <c r="F14" s="65">
        <v>4.8969696969697054</v>
      </c>
      <c r="G14" s="65">
        <v>0</v>
      </c>
      <c r="H14" s="65">
        <v>0</v>
      </c>
      <c r="I14" s="65">
        <v>1.0100000000000016</v>
      </c>
      <c r="J14" s="65">
        <v>0</v>
      </c>
      <c r="K14" s="84">
        <v>0</v>
      </c>
      <c r="L14" s="117" t="s">
        <v>135</v>
      </c>
      <c r="M14" s="67" t="s">
        <v>137</v>
      </c>
    </row>
    <row r="15" spans="1:13" ht="15.75" thickBot="1" x14ac:dyDescent="0.3">
      <c r="A15" s="70"/>
      <c r="B15" s="71"/>
      <c r="C15" s="71"/>
      <c r="D15" s="72"/>
      <c r="E15" s="72"/>
      <c r="F15" s="72"/>
      <c r="G15" s="72"/>
      <c r="H15" s="71"/>
      <c r="I15" s="73"/>
      <c r="J15" s="71"/>
      <c r="K15" s="74"/>
      <c r="L15" s="71"/>
      <c r="M15" s="75"/>
    </row>
    <row r="16" spans="1:13" ht="24" customHeight="1" x14ac:dyDescent="0.25">
      <c r="A16" s="76">
        <v>5</v>
      </c>
      <c r="B16" s="77" t="s">
        <v>57</v>
      </c>
      <c r="C16" s="77" t="s">
        <v>12</v>
      </c>
      <c r="D16" s="168" t="s">
        <v>58</v>
      </c>
      <c r="E16" s="168"/>
      <c r="F16" s="19">
        <f>ROUND(SUM(F13:F15),2)</f>
        <v>8.9600000000000009</v>
      </c>
      <c r="G16" s="19">
        <f>ROUND(SUM(G13:G15),2)</f>
        <v>3.84</v>
      </c>
      <c r="H16" s="19">
        <f>ROUND(SUM(H13:H15),2)</f>
        <v>0</v>
      </c>
      <c r="I16" s="19">
        <f>ROUND(SUM(I13:I15),2)</f>
        <v>1.55</v>
      </c>
      <c r="J16" s="19">
        <f>ROUND(SUM(J13:J15),2)</f>
        <v>0</v>
      </c>
      <c r="K16" s="78"/>
      <c r="L16" s="77"/>
      <c r="M16" s="79"/>
    </row>
    <row r="17" spans="1:13" x14ac:dyDescent="0.25">
      <c r="A17" s="63"/>
      <c r="B17" s="64"/>
      <c r="C17" s="64"/>
      <c r="D17" s="65"/>
      <c r="E17" s="65"/>
      <c r="F17" s="65"/>
      <c r="G17" s="65"/>
      <c r="H17" s="65"/>
      <c r="I17" s="65"/>
      <c r="J17" s="65"/>
      <c r="K17" s="84"/>
      <c r="L17" s="64"/>
      <c r="M17" s="67"/>
    </row>
    <row r="18" spans="1:13" x14ac:dyDescent="0.25">
      <c r="A18" s="63"/>
      <c r="B18" s="64"/>
      <c r="C18" s="64"/>
      <c r="D18" s="65"/>
      <c r="E18" s="65"/>
      <c r="F18" s="65"/>
      <c r="G18" s="65"/>
      <c r="H18" s="65"/>
      <c r="I18" s="65"/>
      <c r="J18" s="65"/>
      <c r="K18" s="84"/>
      <c r="L18" s="64"/>
      <c r="M18" s="67"/>
    </row>
    <row r="19" spans="1:13" ht="33.75" customHeight="1" x14ac:dyDescent="0.25">
      <c r="A19" s="63">
        <v>6</v>
      </c>
      <c r="B19" s="64" t="s">
        <v>57</v>
      </c>
      <c r="C19" s="64" t="s">
        <v>15</v>
      </c>
      <c r="D19" s="65">
        <v>26.12</v>
      </c>
      <c r="E19" s="65">
        <v>29.1</v>
      </c>
      <c r="F19" s="65">
        <v>47.935393477961426</v>
      </c>
      <c r="G19" s="65">
        <v>52.791438902662996</v>
      </c>
      <c r="H19" s="65">
        <v>15.426302568870522</v>
      </c>
      <c r="I19" s="65">
        <v>2.9800000000000004</v>
      </c>
      <c r="J19" s="65">
        <v>1.34</v>
      </c>
      <c r="K19" s="65" t="s">
        <v>134</v>
      </c>
      <c r="L19" s="64">
        <v>50</v>
      </c>
      <c r="M19" s="67"/>
    </row>
    <row r="20" spans="1:13" ht="33.75" customHeight="1" x14ac:dyDescent="0.25">
      <c r="A20" s="63">
        <v>6</v>
      </c>
      <c r="B20" s="64" t="s">
        <v>57</v>
      </c>
      <c r="C20" s="64" t="s">
        <v>15</v>
      </c>
      <c r="D20" s="65">
        <v>31.2</v>
      </c>
      <c r="E20" s="65">
        <v>31.23</v>
      </c>
      <c r="F20" s="65">
        <v>0.32727272727273965</v>
      </c>
      <c r="G20" s="65">
        <v>0.03</v>
      </c>
      <c r="H20" s="65">
        <v>0</v>
      </c>
      <c r="I20" s="65">
        <v>3.0000000000001137E-2</v>
      </c>
      <c r="J20" s="65">
        <v>0</v>
      </c>
      <c r="K20" s="65" t="s">
        <v>134</v>
      </c>
      <c r="L20" s="64">
        <v>50</v>
      </c>
      <c r="M20" s="67"/>
    </row>
    <row r="21" spans="1:13" ht="15.75" thickBot="1" x14ac:dyDescent="0.3">
      <c r="A21" s="70"/>
      <c r="B21" s="71"/>
      <c r="C21" s="71"/>
      <c r="D21" s="72"/>
      <c r="E21" s="72"/>
      <c r="F21" s="72"/>
      <c r="G21" s="72"/>
      <c r="H21" s="71"/>
      <c r="I21" s="73"/>
      <c r="J21" s="71"/>
      <c r="K21" s="74"/>
      <c r="L21" s="71"/>
      <c r="M21" s="75"/>
    </row>
    <row r="22" spans="1:13" ht="27.75" customHeight="1" x14ac:dyDescent="0.25">
      <c r="A22" s="76">
        <v>6</v>
      </c>
      <c r="B22" s="77" t="s">
        <v>57</v>
      </c>
      <c r="C22" s="77" t="s">
        <v>15</v>
      </c>
      <c r="D22" s="168" t="s">
        <v>58</v>
      </c>
      <c r="E22" s="168"/>
      <c r="F22" s="19">
        <f>ROUND(SUM(F19:F21),2)</f>
        <v>48.26</v>
      </c>
      <c r="G22" s="19">
        <f>ROUND(SUM(G19:G21),2)</f>
        <v>52.82</v>
      </c>
      <c r="H22" s="19">
        <f>ROUND(SUM(H19:H21),2)</f>
        <v>15.43</v>
      </c>
      <c r="I22" s="19">
        <f>ROUND(SUM(I19:I21),2)</f>
        <v>3.01</v>
      </c>
      <c r="J22" s="19">
        <f>ROUND(SUM(J19:J21),2)</f>
        <v>1.34</v>
      </c>
      <c r="K22" s="78"/>
      <c r="L22" s="77"/>
      <c r="M22" s="79"/>
    </row>
    <row r="23" spans="1:13" ht="17.100000000000001" customHeight="1" x14ac:dyDescent="0.25">
      <c r="A23" s="63"/>
      <c r="B23" s="64"/>
      <c r="C23" s="64"/>
      <c r="D23" s="65"/>
      <c r="E23" s="65"/>
      <c r="F23" s="65"/>
      <c r="G23" s="65"/>
      <c r="H23" s="65"/>
      <c r="I23" s="65"/>
      <c r="J23" s="65"/>
      <c r="K23" s="66"/>
      <c r="L23" s="64"/>
      <c r="M23" s="67"/>
    </row>
    <row r="24" spans="1:13" x14ac:dyDescent="0.25">
      <c r="A24" s="85"/>
      <c r="B24" s="85"/>
      <c r="C24" s="85"/>
      <c r="D24" s="86"/>
      <c r="E24" s="86"/>
      <c r="F24" s="86"/>
      <c r="G24" s="86"/>
      <c r="H24" s="86"/>
      <c r="I24" s="86"/>
      <c r="J24" s="85"/>
      <c r="K24" s="85"/>
      <c r="L24" s="85"/>
      <c r="M24" s="85"/>
    </row>
    <row r="25" spans="1:13" ht="15.75" x14ac:dyDescent="0.25">
      <c r="A25" s="1"/>
      <c r="B25" s="87" t="s">
        <v>60</v>
      </c>
      <c r="C25" s="1"/>
      <c r="D25" s="2"/>
      <c r="E25" s="2"/>
      <c r="F25" s="2"/>
      <c r="G25" s="2"/>
      <c r="H25" s="2"/>
      <c r="I25" s="2"/>
      <c r="J25" s="2"/>
      <c r="K25" s="1"/>
      <c r="L25" s="3"/>
      <c r="M25" s="1"/>
    </row>
    <row r="26" spans="1:13" x14ac:dyDescent="0.25">
      <c r="A26" s="1"/>
      <c r="B26" s="5" t="s">
        <v>59</v>
      </c>
      <c r="C26" s="1"/>
      <c r="D26" s="2"/>
      <c r="E26" s="2"/>
      <c r="F26" s="2"/>
      <c r="G26" s="2"/>
      <c r="H26" s="2"/>
      <c r="I26" s="2"/>
      <c r="J26" s="2"/>
      <c r="K26" s="1"/>
      <c r="L26" s="3"/>
      <c r="M26" s="1"/>
    </row>
  </sheetData>
  <mergeCells count="17"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D22:E22"/>
    <mergeCell ref="J2:J3"/>
    <mergeCell ref="K2:K3"/>
    <mergeCell ref="L2:L3"/>
    <mergeCell ref="M2:M3"/>
    <mergeCell ref="D11:E11"/>
    <mergeCell ref="D16:E16"/>
  </mergeCells>
  <pageMargins left="0.7" right="0.7" top="0.75" bottom="0.75" header="0.3" footer="0.3"/>
  <pageSetup scale="60" orientation="landscape" r:id="rId1"/>
  <headerFooter>
    <oddHeader>&amp;L&amp;"-,Bold"&amp;18SUB-SUMMARY (4/4)</oddHeader>
    <oddFooter>&amp;L&amp;14&amp;D  &amp;T&amp;R&amp;14Page &amp;[19 of &amp;[20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3F1C-6D00-4075-91F1-772F88E15660}">
  <sheetPr codeName="Sheet35">
    <tabColor rgb="FF00B050"/>
    <pageSetUpPr fitToPage="1"/>
  </sheetPr>
  <dimension ref="A1:M31"/>
  <sheetViews>
    <sheetView view="pageLayout" zoomScaleNormal="100" workbookViewId="0">
      <selection activeCell="O1" sqref="O1"/>
    </sheetView>
  </sheetViews>
  <sheetFormatPr defaultRowHeight="15" x14ac:dyDescent="0.25"/>
  <cols>
    <col min="3" max="3" width="26" bestFit="1" customWidth="1"/>
    <col min="6" max="6" width="11.28515625" bestFit="1" customWidth="1"/>
    <col min="7" max="7" width="10.42578125" bestFit="1" customWidth="1"/>
    <col min="8" max="8" width="14.7109375" bestFit="1" customWidth="1"/>
  </cols>
  <sheetData>
    <row r="1" spans="1:8" x14ac:dyDescent="0.25">
      <c r="A1" s="112"/>
      <c r="B1" s="112"/>
      <c r="C1" s="112"/>
      <c r="D1" s="112"/>
      <c r="E1" s="112"/>
      <c r="F1" s="112"/>
      <c r="G1" s="112"/>
      <c r="H1" s="112"/>
    </row>
    <row r="2" spans="1:8" x14ac:dyDescent="0.25">
      <c r="A2" s="110"/>
      <c r="B2" s="110"/>
      <c r="C2" s="107"/>
      <c r="D2" s="107"/>
      <c r="E2" s="107"/>
      <c r="F2" s="107"/>
      <c r="G2" s="107"/>
      <c r="H2" s="107"/>
    </row>
    <row r="3" spans="1:8" x14ac:dyDescent="0.25">
      <c r="A3" s="110"/>
      <c r="B3" s="110"/>
      <c r="C3" s="107"/>
      <c r="D3" s="107"/>
      <c r="E3" s="107"/>
      <c r="F3" s="107"/>
      <c r="G3" s="107"/>
      <c r="H3" s="108"/>
    </row>
    <row r="4" spans="1:8" x14ac:dyDescent="0.25">
      <c r="A4" s="110"/>
      <c r="B4" s="110"/>
      <c r="C4" s="107"/>
      <c r="D4" s="107"/>
      <c r="E4" s="107"/>
      <c r="F4" s="107"/>
      <c r="G4" s="107"/>
      <c r="H4" s="108"/>
    </row>
    <row r="5" spans="1:8" x14ac:dyDescent="0.25">
      <c r="A5" s="110"/>
      <c r="B5" s="110"/>
      <c r="C5" s="107"/>
      <c r="D5" s="107"/>
      <c r="E5" s="107"/>
      <c r="F5" s="107"/>
      <c r="G5" s="107"/>
      <c r="H5" s="108"/>
    </row>
    <row r="6" spans="1:8" x14ac:dyDescent="0.25">
      <c r="A6" s="110"/>
      <c r="B6" s="110"/>
      <c r="C6" s="107"/>
      <c r="D6" s="107"/>
      <c r="E6" s="107"/>
      <c r="F6" s="107"/>
      <c r="G6" s="107"/>
      <c r="H6" s="108"/>
    </row>
    <row r="7" spans="1:8" x14ac:dyDescent="0.25">
      <c r="A7" s="110"/>
      <c r="B7" s="110"/>
      <c r="C7" s="107"/>
      <c r="D7" s="107"/>
      <c r="E7" s="107"/>
      <c r="F7" s="107"/>
      <c r="G7" s="107"/>
      <c r="H7" s="108"/>
    </row>
    <row r="8" spans="1:8" x14ac:dyDescent="0.25">
      <c r="A8" s="111"/>
      <c r="B8" s="111"/>
      <c r="C8" s="111"/>
      <c r="D8" s="111"/>
      <c r="E8" s="111"/>
      <c r="F8" s="111"/>
      <c r="G8" s="111"/>
      <c r="H8" s="109"/>
    </row>
    <row r="31" spans="13:13" ht="23.25" x14ac:dyDescent="0.35">
      <c r="M31" s="102"/>
    </row>
  </sheetData>
  <pageMargins left="0.7" right="0.7" top="0.75" bottom="0.75" header="0.3" footer="0.3"/>
  <pageSetup scale="77" fitToHeight="0" orientation="portrait" r:id="rId1"/>
  <headerFooter>
    <oddHeader>&amp;L&amp;"-,Bold"&amp;18DAILY MOWING DIARY</oddHeader>
    <oddFooter xml:space="preserve">&amp;L&amp;D &amp;T&amp;RPage &amp;[20 of &amp;[20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MOW-MAP1</vt:lpstr>
      <vt:lpstr>MOW-MAP2</vt:lpstr>
      <vt:lpstr>MOW-MAP3</vt:lpstr>
      <vt:lpstr>MOW-MAP4</vt:lpstr>
      <vt:lpstr>MOW-MAP5</vt:lpstr>
      <vt:lpstr>MOW-TYP1</vt:lpstr>
      <vt:lpstr>MOW-TYP2</vt:lpstr>
      <vt:lpstr>GENSUM</vt:lpstr>
      <vt:lpstr>GENSUBSUM</vt:lpstr>
      <vt:lpstr>SUBSUM-1</vt:lpstr>
      <vt:lpstr>SUBSUM-2</vt:lpstr>
      <vt:lpstr>SUBSUM-3</vt:lpstr>
      <vt:lpstr>SUBSUM</vt:lpstr>
      <vt:lpstr>DAILY DIARY</vt:lpstr>
      <vt:lpstr>GENSUBSUM!Print_Area</vt:lpstr>
      <vt:lpstr>GENSUM!Print_Area</vt:lpstr>
      <vt:lpstr>'MOW-MAP1'!Print_Area</vt:lpstr>
      <vt:lpstr>'MOW-MAP2'!Print_Area</vt:lpstr>
      <vt:lpstr>'MOW-MAP3'!Print_Area</vt:lpstr>
      <vt:lpstr>'MOW-MAP4'!Print_Area</vt:lpstr>
      <vt:lpstr>'MOW-MAP5'!Print_Area</vt:lpstr>
      <vt:lpstr>'MOW-TYP1'!Print_Area</vt:lpstr>
      <vt:lpstr>'MOW-TYP2'!Print_Area</vt:lpstr>
      <vt:lpstr>SUBSUM!Print_Area</vt:lpstr>
      <vt:lpstr>'SUBSUM-1'!Print_Area</vt:lpstr>
      <vt:lpstr>'SUBSUM-2'!Print_Area</vt:lpstr>
      <vt:lpstr>'SUBSUM-3'!Print_Area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Fiant</dc:creator>
  <cp:lastModifiedBy>Mcneill, Robert</cp:lastModifiedBy>
  <cp:lastPrinted>2023-11-15T21:10:23Z</cp:lastPrinted>
  <dcterms:created xsi:type="dcterms:W3CDTF">2015-11-17T20:08:23Z</dcterms:created>
  <dcterms:modified xsi:type="dcterms:W3CDTF">2025-08-04T18:05:18Z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