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2lmnpw01\d0189484\"/>
    </mc:Choice>
  </mc:AlternateContent>
  <xr:revisionPtr revIDLastSave="0" documentId="13_ncr:1_{55080743-E5BB-46A0-80B3-9FEE545918B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CALCS'!$I$28:$Y$77</definedName>
    <definedName name="ITEM">[1]QryItemAddIn!$A:$A</definedName>
    <definedName name="_xlnm.Print_Area" localSheetId="0">'PAVEMENT CALCS'!$D$6:$AS$331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88" i="1" l="1"/>
  <c r="P87" i="1"/>
  <c r="P88" i="1" s="1"/>
  <c r="Q87" i="1"/>
  <c r="R87" i="1"/>
  <c r="S87" i="1"/>
  <c r="S88" i="1" s="1"/>
  <c r="T87" i="1"/>
  <c r="T88" i="1" s="1"/>
  <c r="O87" i="1"/>
  <c r="O88" i="1" s="1"/>
  <c r="U87" i="1"/>
  <c r="V87" i="1"/>
  <c r="W87" i="1"/>
  <c r="X87" i="1"/>
  <c r="U8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N15" i="1"/>
  <c r="M15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D88" i="1"/>
  <c r="AC88" i="1"/>
  <c r="AB88" i="1"/>
  <c r="AA88" i="1"/>
  <c r="Z88" i="1"/>
  <c r="Y88" i="1"/>
  <c r="X88" i="1"/>
  <c r="W88" i="1"/>
  <c r="V88" i="1"/>
  <c r="AD87" i="1"/>
  <c r="AC87" i="1"/>
  <c r="AB87" i="1"/>
  <c r="AA87" i="1"/>
  <c r="Z87" i="1"/>
  <c r="Y87" i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D330" i="1" s="1"/>
  <c r="AD331" i="1" s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U27" i="1"/>
  <c r="V27" i="1"/>
  <c r="W27" i="1"/>
  <c r="X27" i="1"/>
  <c r="Y27" i="1"/>
  <c r="Z27" i="1"/>
  <c r="AA27" i="1"/>
  <c r="AB27" i="1"/>
  <c r="AC27" i="1"/>
  <c r="AD27" i="1"/>
  <c r="N27" i="1"/>
  <c r="N87" i="1" s="1"/>
  <c r="N88" i="1" s="1"/>
  <c r="M27" i="1"/>
  <c r="M87" i="1" l="1"/>
  <c r="M88" i="1" s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4" i="1"/>
  <c r="AC14" i="1"/>
  <c r="AB14" i="1"/>
  <c r="AA14" i="1"/>
  <c r="Z14" i="1"/>
  <c r="Y14" i="1"/>
  <c r="X14" i="1"/>
  <c r="W14" i="1"/>
  <c r="V14" i="1"/>
  <c r="U14" i="1"/>
  <c r="N14" i="1"/>
  <c r="M14" i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</calcChain>
</file>

<file path=xl/sharedStrings.xml><?xml version="1.0" encoding="utf-8"?>
<sst xmlns="http://schemas.openxmlformats.org/spreadsheetml/2006/main" count="123" uniqueCount="52">
  <si>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</si>
  <si>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</si>
  <si>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</si>
  <si>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</si>
  <si>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</si>
  <si>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</si>
  <si>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</si>
  <si>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</si>
  <si>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</si>
  <si>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</si>
  <si>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</si>
  <si>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</si>
  <si>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</si>
  <si>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</si>
  <si>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</si>
  <si>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</si>
  <si>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</si>
  <si>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</si>
  <si>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</si>
  <si>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</si>
  <si>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</si>
  <si>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</si>
  <si>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</si>
  <si>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</si>
  <si>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</si>
  <si>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</si>
  <si>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</si>
  <si>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</si>
  <si>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</si>
  <si>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</si>
  <si>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</si>
  <si>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</si>
  <si>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</si>
  <si>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204E10000</t>
  </si>
  <si>
    <t>254E01000</t>
  </si>
  <si>
    <t xml:space="preserve"> (1.5")</t>
  </si>
  <si>
    <t>CY</t>
  </si>
  <si>
    <t>GAL</t>
  </si>
  <si>
    <t>NON-TRACKING TACK COAT @.075 GAL/SY</t>
  </si>
  <si>
    <t>6" ASPHALT CONCRETE BASE COURSE, PG64-22, (449)</t>
  </si>
  <si>
    <t>4" AGGREGATE BASE</t>
  </si>
  <si>
    <t>1.5" ASPHALT CONCRETE SURFACE COURSE, TYPE 1, (449), PG70-22M</t>
  </si>
  <si>
    <t>2.5" ASPHALT CONCRETE INTEMEDIATE COURSE, TYPE 2, (449)</t>
  </si>
  <si>
    <t>NON-TRACKING TACK COAT @ 0.055 GAL/SY                        (TWO APPLICATIONS)</t>
  </si>
  <si>
    <t>50+00.00</t>
  </si>
  <si>
    <t>53+45.18</t>
  </si>
  <si>
    <t>NB</t>
  </si>
  <si>
    <t>VAR.</t>
  </si>
  <si>
    <t>56+55.00</t>
  </si>
  <si>
    <t>MED.</t>
  </si>
  <si>
    <t>52+56.44</t>
  </si>
  <si>
    <t>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</si>
</sst>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0.0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1" fontId="6" fillId="0" borderId="1" xfId="0" applyNumberFormat="1" applyFont="1" applyBorder="1" applyAlignment="1">
      <alignment horizontal="center" vertical="center"/>
    </xf>
    <xf numFmtId="169" fontId="6" fillId="0" borderId="5" xfId="0" applyNumberFormat="1" applyFont="1" applyBorder="1" applyAlignment="1" applyProtection="1">
      <alignment horizontal="center" vertical="center"/>
      <protection locked="0"/>
    </xf>
    <xf numFmtId="169" fontId="6" fillId="0" borderId="1" xfId="0" applyNumberFormat="1" applyFont="1" applyBorder="1" applyAlignment="1" applyProtection="1">
      <alignment horizontal="center" vertical="center"/>
      <protection locked="0"/>
    </xf>
    <xf numFmtId="1" fontId="5" fillId="0" borderId="11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textRotation="90" wrapText="1"/>
    </xf>
    <xf numFmtId="2" fontId="6" fillId="0" borderId="2" xfId="0" applyNumberFormat="1" applyFont="1" applyBorder="1" applyAlignment="1">
      <alignment horizontal="center" vertical="center" textRotation="90" wrapText="1"/>
    </xf>
    <xf numFmtId="2" fontId="6" fillId="0" borderId="5" xfId="0" applyNumberFormat="1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1" fontId="6" fillId="0" borderId="5" xfId="0" applyNumberFormat="1" applyFont="1" applyBorder="1" applyAlignment="1">
      <alignment horizontal="center" vertical="center" textRotation="90" wrapText="1"/>
    </xf>
    <xf numFmtId="1" fontId="5" fillId="0" borderId="15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48" zoomScale="90" zoomScaleNormal="90" workbookViewId="0">
      <selection activeCell="D14" sqref="D14:AD8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73" t="str">
        <f>"PAVEMENT CALC SHEET " &amp; B10</f>
        <v xml:space="preserve">PAVEMENT CALC SHEET </v>
      </c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/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33</v>
      </c>
      <c r="N10" s="43" t="s">
        <v>34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 t="s">
        <v>35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">
      <c r="B14" s="58" t="s">
        <v>17</v>
      </c>
      <c r="D14" s="74" t="s">
        <v>2</v>
      </c>
      <c r="E14" s="75"/>
      <c r="F14" s="76"/>
      <c r="G14" s="56"/>
      <c r="H14" s="64" t="s">
        <v>0</v>
      </c>
      <c r="I14" s="64" t="s">
        <v>29</v>
      </c>
      <c r="J14" s="64" t="s">
        <v>30</v>
      </c>
      <c r="K14" s="64" t="s">
        <v>31</v>
      </c>
      <c r="L14" s="64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204</v>
      </c>
      <c r="N14" s="18" t="str">
        <f t="shared" si="0"/>
        <v>254</v>
      </c>
      <c r="O14" s="52">
        <v>301</v>
      </c>
      <c r="P14" s="52">
        <v>304</v>
      </c>
      <c r="Q14" s="52">
        <v>407</v>
      </c>
      <c r="R14" s="52">
        <v>407</v>
      </c>
      <c r="S14" s="52">
        <v>441</v>
      </c>
      <c r="T14" s="52">
        <v>441</v>
      </c>
      <c r="U14" s="18" t="str">
        <f t="shared" si="0"/>
        <v/>
      </c>
      <c r="V14" s="18" t="str">
        <f t="shared" si="0"/>
        <v/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59"/>
      <c r="D15" s="77"/>
      <c r="E15" s="78"/>
      <c r="F15" s="79"/>
      <c r="G15" s="57"/>
      <c r="H15" s="65"/>
      <c r="I15" s="65"/>
      <c r="J15" s="65"/>
      <c r="K15" s="65"/>
      <c r="L15" s="65"/>
      <c r="M15" s="61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SUBGRADE COMPACTION</v>
      </c>
      <c r="N15" s="64" t="str">
        <f t="shared" si="1"/>
        <v>PAVEMENT PLANING, ASPHALT CONCRETE (1.5")</v>
      </c>
      <c r="O15" s="56" t="s">
        <v>39</v>
      </c>
      <c r="P15" s="61" t="s">
        <v>40</v>
      </c>
      <c r="Q15" s="80" t="s">
        <v>43</v>
      </c>
      <c r="R15" s="80" t="s">
        <v>38</v>
      </c>
      <c r="S15" s="61" t="s">
        <v>41</v>
      </c>
      <c r="T15" s="61" t="s">
        <v>42</v>
      </c>
      <c r="U15" s="61" t="str">
        <f t="shared" si="1"/>
        <v/>
      </c>
      <c r="V15" s="61" t="str">
        <f t="shared" si="1"/>
        <v/>
      </c>
      <c r="W15" s="61" t="str">
        <f t="shared" si="1"/>
        <v/>
      </c>
      <c r="X15" s="61" t="str">
        <f t="shared" si="1"/>
        <v/>
      </c>
      <c r="Y15" s="61" t="str">
        <f t="shared" si="1"/>
        <v/>
      </c>
      <c r="Z15" s="61" t="str">
        <f t="shared" si="1"/>
        <v/>
      </c>
      <c r="AA15" s="61" t="str">
        <f t="shared" si="1"/>
        <v/>
      </c>
      <c r="AB15" s="61" t="str">
        <f t="shared" si="1"/>
        <v/>
      </c>
      <c r="AC15" s="61" t="str">
        <f t="shared" si="1"/>
        <v/>
      </c>
      <c r="AD15" s="61" t="str">
        <f t="shared" si="1"/>
        <v/>
      </c>
    </row>
    <row r="16" spans="1:38" ht="12.75" customHeight="1" x14ac:dyDescent="0.2">
      <c r="B16" s="59"/>
      <c r="D16" s="77"/>
      <c r="E16" s="78"/>
      <c r="F16" s="79"/>
      <c r="G16" s="57"/>
      <c r="H16" s="65"/>
      <c r="I16" s="65"/>
      <c r="J16" s="65"/>
      <c r="K16" s="65"/>
      <c r="L16" s="65"/>
      <c r="M16" s="62"/>
      <c r="N16" s="65"/>
      <c r="O16" s="57"/>
      <c r="P16" s="62"/>
      <c r="Q16" s="81"/>
      <c r="R16" s="81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</row>
    <row r="17" spans="2:30" ht="12.75" customHeight="1" x14ac:dyDescent="0.2">
      <c r="B17" s="59"/>
      <c r="D17" s="77"/>
      <c r="E17" s="78"/>
      <c r="F17" s="79"/>
      <c r="G17" s="57"/>
      <c r="H17" s="65"/>
      <c r="I17" s="65"/>
      <c r="J17" s="65"/>
      <c r="K17" s="65"/>
      <c r="L17" s="65"/>
      <c r="M17" s="62"/>
      <c r="N17" s="65"/>
      <c r="O17" s="57"/>
      <c r="P17" s="62"/>
      <c r="Q17" s="81"/>
      <c r="R17" s="81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</row>
    <row r="18" spans="2:30" ht="12.75" customHeight="1" x14ac:dyDescent="0.2">
      <c r="B18" s="59"/>
      <c r="D18" s="77"/>
      <c r="E18" s="78"/>
      <c r="F18" s="79"/>
      <c r="G18" s="57"/>
      <c r="H18" s="65"/>
      <c r="I18" s="65"/>
      <c r="J18" s="65"/>
      <c r="K18" s="65"/>
      <c r="L18" s="65"/>
      <c r="M18" s="62"/>
      <c r="N18" s="65"/>
      <c r="O18" s="57"/>
      <c r="P18" s="62"/>
      <c r="Q18" s="81"/>
      <c r="R18" s="81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</row>
    <row r="19" spans="2:30" ht="12.75" customHeight="1" x14ac:dyDescent="0.2">
      <c r="B19" s="59"/>
      <c r="D19" s="77"/>
      <c r="E19" s="78"/>
      <c r="F19" s="79"/>
      <c r="G19" s="57"/>
      <c r="H19" s="65"/>
      <c r="I19" s="65"/>
      <c r="J19" s="65"/>
      <c r="K19" s="65"/>
      <c r="L19" s="65"/>
      <c r="M19" s="62"/>
      <c r="N19" s="65"/>
      <c r="O19" s="57"/>
      <c r="P19" s="62"/>
      <c r="Q19" s="81"/>
      <c r="R19" s="81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</row>
    <row r="20" spans="2:30" ht="12.75" customHeight="1" x14ac:dyDescent="0.2">
      <c r="B20" s="59"/>
      <c r="D20" s="77"/>
      <c r="E20" s="78"/>
      <c r="F20" s="79"/>
      <c r="G20" s="57"/>
      <c r="H20" s="65"/>
      <c r="I20" s="65"/>
      <c r="J20" s="65"/>
      <c r="K20" s="65"/>
      <c r="L20" s="65"/>
      <c r="M20" s="62"/>
      <c r="N20" s="65"/>
      <c r="O20" s="57"/>
      <c r="P20" s="62"/>
      <c r="Q20" s="81"/>
      <c r="R20" s="81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</row>
    <row r="21" spans="2:30" ht="12.75" customHeight="1" x14ac:dyDescent="0.2">
      <c r="B21" s="59"/>
      <c r="D21" s="77"/>
      <c r="E21" s="78"/>
      <c r="F21" s="79"/>
      <c r="G21" s="57"/>
      <c r="H21" s="65"/>
      <c r="I21" s="65"/>
      <c r="J21" s="65"/>
      <c r="K21" s="65"/>
      <c r="L21" s="65"/>
      <c r="M21" s="62"/>
      <c r="N21" s="65"/>
      <c r="O21" s="57"/>
      <c r="P21" s="62"/>
      <c r="Q21" s="81"/>
      <c r="R21" s="81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</row>
    <row r="22" spans="2:30" ht="12.75" customHeight="1" x14ac:dyDescent="0.2">
      <c r="B22" s="59"/>
      <c r="D22" s="77"/>
      <c r="E22" s="78"/>
      <c r="F22" s="79"/>
      <c r="G22" s="57"/>
      <c r="H22" s="65"/>
      <c r="I22" s="65"/>
      <c r="J22" s="65"/>
      <c r="K22" s="65"/>
      <c r="L22" s="65"/>
      <c r="M22" s="62"/>
      <c r="N22" s="65"/>
      <c r="O22" s="57"/>
      <c r="P22" s="62"/>
      <c r="Q22" s="81"/>
      <c r="R22" s="81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</row>
    <row r="23" spans="2:30" ht="12.75" customHeight="1" x14ac:dyDescent="0.2">
      <c r="B23" s="59"/>
      <c r="D23" s="77"/>
      <c r="E23" s="78"/>
      <c r="F23" s="79"/>
      <c r="G23" s="57"/>
      <c r="H23" s="65"/>
      <c r="I23" s="65"/>
      <c r="J23" s="65"/>
      <c r="K23" s="65"/>
      <c r="L23" s="65"/>
      <c r="M23" s="62"/>
      <c r="N23" s="65"/>
      <c r="O23" s="57"/>
      <c r="P23" s="62"/>
      <c r="Q23" s="81"/>
      <c r="R23" s="81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</row>
    <row r="24" spans="2:30" ht="12.75" customHeight="1" x14ac:dyDescent="0.2">
      <c r="B24" s="59"/>
      <c r="D24" s="77"/>
      <c r="E24" s="78"/>
      <c r="F24" s="79"/>
      <c r="G24" s="57"/>
      <c r="H24" s="65"/>
      <c r="I24" s="65"/>
      <c r="J24" s="65"/>
      <c r="K24" s="65"/>
      <c r="L24" s="65"/>
      <c r="M24" s="62"/>
      <c r="N24" s="65"/>
      <c r="O24" s="57"/>
      <c r="P24" s="62"/>
      <c r="Q24" s="81"/>
      <c r="R24" s="81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</row>
    <row r="25" spans="2:30" ht="12.75" customHeight="1" x14ac:dyDescent="0.2">
      <c r="B25" s="59"/>
      <c r="D25" s="77"/>
      <c r="E25" s="78"/>
      <c r="F25" s="79"/>
      <c r="G25" s="57"/>
      <c r="H25" s="65"/>
      <c r="I25" s="65"/>
      <c r="J25" s="65"/>
      <c r="K25" s="65"/>
      <c r="L25" s="65"/>
      <c r="M25" s="62"/>
      <c r="N25" s="65"/>
      <c r="O25" s="57"/>
      <c r="P25" s="62"/>
      <c r="Q25" s="81"/>
      <c r="R25" s="81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</row>
    <row r="26" spans="2:30" ht="12.75" customHeight="1" x14ac:dyDescent="0.2">
      <c r="B26" s="59"/>
      <c r="D26" s="77"/>
      <c r="E26" s="78"/>
      <c r="F26" s="79"/>
      <c r="G26" s="57"/>
      <c r="H26" s="65"/>
      <c r="I26" s="65"/>
      <c r="J26" s="65"/>
      <c r="K26" s="65"/>
      <c r="L26" s="65"/>
      <c r="M26" s="63"/>
      <c r="N26" s="83"/>
      <c r="O26" s="84"/>
      <c r="P26" s="63"/>
      <c r="Q26" s="82"/>
      <c r="R26" s="82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2:30" ht="12.75" customHeight="1" thickBot="1" x14ac:dyDescent="0.25">
      <c r="B27" s="60"/>
      <c r="D27" s="66"/>
      <c r="E27" s="66"/>
      <c r="F27" s="66"/>
      <c r="G27" s="19"/>
      <c r="H27" s="49"/>
      <c r="I27" s="21" t="s">
        <v>6</v>
      </c>
      <c r="J27" s="21" t="s">
        <v>6</v>
      </c>
      <c r="K27" s="21" t="s">
        <v>10</v>
      </c>
      <c r="L27" s="21" t="s">
        <v>10</v>
      </c>
      <c r="M27" s="21" t="str">
        <f t="shared" ref="M27:AD27" si="2">IF(OR(TRIM(M10)=0,TRIM(M10)=""),"",IFERROR(TRIM(INDEX(QryItemNamed,MATCH(TRIM(M10),ITEM,0),3)),""))</f>
        <v>SY</v>
      </c>
      <c r="N27" s="21" t="str">
        <f t="shared" si="2"/>
        <v>SY</v>
      </c>
      <c r="O27" s="21" t="s">
        <v>36</v>
      </c>
      <c r="P27" s="21" t="s">
        <v>36</v>
      </c>
      <c r="Q27" s="21" t="s">
        <v>37</v>
      </c>
      <c r="R27" s="21" t="s">
        <v>37</v>
      </c>
      <c r="S27" s="21" t="s">
        <v>36</v>
      </c>
      <c r="T27" s="21" t="s">
        <v>36</v>
      </c>
      <c r="U27" s="21" t="str">
        <f t="shared" si="2"/>
        <v/>
      </c>
      <c r="V27" s="21" t="str">
        <f t="shared" si="2"/>
        <v/>
      </c>
      <c r="W27" s="21" t="str">
        <f t="shared" si="2"/>
        <v/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6"/>
      <c r="D28" s="28"/>
      <c r="E28" s="29"/>
      <c r="F28" s="28"/>
      <c r="G28" s="30"/>
      <c r="H28" s="29"/>
      <c r="I28" s="54"/>
      <c r="J28" s="27"/>
      <c r="K28" s="27"/>
      <c r="L28" s="54"/>
      <c r="M28" s="25"/>
      <c r="N28" s="53"/>
      <c r="O28" s="27"/>
      <c r="P28" s="25"/>
      <c r="Q28" s="25"/>
      <c r="R28" s="53"/>
      <c r="S28" s="53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6"/>
      <c r="D29" s="28" t="s">
        <v>44</v>
      </c>
      <c r="E29" s="29"/>
      <c r="F29" s="28" t="s">
        <v>45</v>
      </c>
      <c r="G29" s="30"/>
      <c r="H29" s="29" t="s">
        <v>46</v>
      </c>
      <c r="I29" s="27">
        <v>345.18</v>
      </c>
      <c r="J29" s="27" t="s">
        <v>47</v>
      </c>
      <c r="K29" s="27"/>
      <c r="L29" s="54">
        <v>558</v>
      </c>
      <c r="M29" s="53">
        <v>558</v>
      </c>
      <c r="N29" s="53"/>
      <c r="O29" s="54">
        <v>93</v>
      </c>
      <c r="P29" s="53">
        <v>62</v>
      </c>
      <c r="Q29" s="53">
        <v>55.8</v>
      </c>
      <c r="R29" s="53"/>
      <c r="S29" s="53">
        <v>23.3</v>
      </c>
      <c r="T29" s="53">
        <v>38.799999999999997</v>
      </c>
      <c r="U29" s="25"/>
      <c r="V29" s="25"/>
      <c r="W29" s="25"/>
      <c r="X29" s="25"/>
      <c r="Y29" s="25"/>
      <c r="Z29" s="25"/>
      <c r="AA29" s="25"/>
      <c r="AB29" s="25"/>
      <c r="AC29" s="26"/>
      <c r="AD29" s="25"/>
    </row>
    <row r="30" spans="2:30" ht="12.75" customHeight="1" x14ac:dyDescent="0.2">
      <c r="B30" s="46"/>
      <c r="D30" s="28"/>
      <c r="E30" s="29"/>
      <c r="F30" s="28"/>
      <c r="G30" s="30"/>
      <c r="H30" s="29"/>
      <c r="I30" s="27">
        <v>345.18</v>
      </c>
      <c r="J30" s="27">
        <v>0.5</v>
      </c>
      <c r="K30" s="27">
        <v>19.2</v>
      </c>
      <c r="L30" s="54"/>
      <c r="M30" s="25"/>
      <c r="N30" s="53"/>
      <c r="O30" s="54">
        <v>3.2</v>
      </c>
      <c r="P30" s="25"/>
      <c r="Q30" s="25"/>
      <c r="R30" s="53"/>
      <c r="S30" s="53"/>
      <c r="T30" s="25"/>
      <c r="U30" s="25"/>
      <c r="V30" s="25"/>
      <c r="W30" s="25"/>
      <c r="X30" s="25"/>
      <c r="Y30" s="25"/>
      <c r="Z30" s="25"/>
      <c r="AA30" s="25"/>
      <c r="AB30" s="25"/>
      <c r="AC30" s="26"/>
      <c r="AD30" s="25"/>
    </row>
    <row r="31" spans="2:30" ht="12.75" customHeight="1" x14ac:dyDescent="0.2">
      <c r="B31" s="46"/>
      <c r="D31" s="28"/>
      <c r="E31" s="29"/>
      <c r="F31" s="28"/>
      <c r="G31" s="30"/>
      <c r="H31" s="29"/>
      <c r="I31" s="27">
        <v>345.18</v>
      </c>
      <c r="J31" s="27">
        <v>1</v>
      </c>
      <c r="K31" s="27">
        <v>38.4</v>
      </c>
      <c r="L31" s="54"/>
      <c r="M31" s="25"/>
      <c r="N31" s="53"/>
      <c r="O31" s="27"/>
      <c r="P31" s="53">
        <v>4.3</v>
      </c>
      <c r="Q31" s="25"/>
      <c r="R31" s="53"/>
      <c r="S31" s="53"/>
      <c r="T31" s="25"/>
      <c r="U31" s="25"/>
      <c r="V31" s="25"/>
      <c r="W31" s="25"/>
      <c r="X31" s="25"/>
      <c r="Y31" s="25"/>
      <c r="Z31" s="25"/>
      <c r="AA31" s="25"/>
      <c r="AB31" s="25"/>
      <c r="AC31" s="26"/>
      <c r="AD31" s="25"/>
    </row>
    <row r="32" spans="2:30" ht="12.75" customHeight="1" x14ac:dyDescent="0.2">
      <c r="B32" s="47"/>
      <c r="D32" s="28"/>
      <c r="E32" s="29"/>
      <c r="F32" s="28"/>
      <c r="G32" s="30"/>
      <c r="H32" s="29"/>
      <c r="I32" s="27">
        <v>345.18</v>
      </c>
      <c r="J32" s="27">
        <v>1.5</v>
      </c>
      <c r="K32" s="27">
        <v>57.5</v>
      </c>
      <c r="L32" s="27"/>
      <c r="M32" s="53">
        <v>57.5</v>
      </c>
      <c r="N32" s="25"/>
      <c r="O32" s="27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6"/>
      <c r="AD32" s="27"/>
    </row>
    <row r="33" spans="2:30" ht="12.75" customHeight="1" x14ac:dyDescent="0.2">
      <c r="B33" s="47"/>
      <c r="D33" s="28"/>
      <c r="E33" s="29"/>
      <c r="F33" s="28"/>
      <c r="G33" s="30"/>
      <c r="H33" s="29"/>
      <c r="I33" s="54"/>
      <c r="J33" s="27"/>
      <c r="K33" s="27"/>
      <c r="L33" s="54"/>
      <c r="M33" s="53"/>
      <c r="N33" s="25"/>
      <c r="O33" s="54"/>
      <c r="P33" s="53"/>
      <c r="Q33" s="53"/>
      <c r="R33" s="53"/>
      <c r="S33" s="53"/>
      <c r="T33" s="53"/>
      <c r="U33" s="25"/>
      <c r="V33" s="25"/>
      <c r="W33" s="25"/>
      <c r="X33" s="25"/>
      <c r="Y33" s="25"/>
      <c r="Z33" s="25"/>
      <c r="AA33" s="25"/>
      <c r="AB33" s="27"/>
      <c r="AC33" s="26"/>
      <c r="AD33" s="27"/>
    </row>
    <row r="34" spans="2:30" ht="12.75" customHeight="1" x14ac:dyDescent="0.2">
      <c r="B34" s="47"/>
      <c r="D34" s="28" t="s">
        <v>45</v>
      </c>
      <c r="E34" s="29"/>
      <c r="F34" s="28" t="s">
        <v>48</v>
      </c>
      <c r="G34" s="30"/>
      <c r="H34" s="29" t="s">
        <v>49</v>
      </c>
      <c r="I34" s="27">
        <v>309.82</v>
      </c>
      <c r="J34" s="27" t="s">
        <v>47</v>
      </c>
      <c r="K34" s="27"/>
      <c r="L34" s="54">
        <v>374</v>
      </c>
      <c r="M34" s="53">
        <v>374</v>
      </c>
      <c r="N34" s="25"/>
      <c r="O34" s="54">
        <v>62.3</v>
      </c>
      <c r="P34" s="53">
        <v>41.6</v>
      </c>
      <c r="Q34" s="53">
        <v>37.4</v>
      </c>
      <c r="R34" s="25"/>
      <c r="S34" s="53">
        <v>15.6</v>
      </c>
      <c r="T34" s="53">
        <v>26</v>
      </c>
      <c r="U34" s="25"/>
      <c r="V34" s="25"/>
      <c r="W34" s="25"/>
      <c r="X34" s="25"/>
      <c r="Y34" s="25"/>
      <c r="Z34" s="25"/>
      <c r="AA34" s="25"/>
      <c r="AB34" s="27"/>
      <c r="AC34" s="26"/>
      <c r="AD34" s="27"/>
    </row>
    <row r="35" spans="2:30" ht="12.75" customHeight="1" x14ac:dyDescent="0.2">
      <c r="B35" s="47"/>
      <c r="D35" s="28"/>
      <c r="E35" s="29"/>
      <c r="F35" s="28"/>
      <c r="G35" s="30"/>
      <c r="H35" s="29"/>
      <c r="I35" s="27"/>
      <c r="J35" s="27"/>
      <c r="K35" s="27"/>
      <c r="L35" s="30">
        <v>219</v>
      </c>
      <c r="M35" s="25"/>
      <c r="N35" s="24">
        <v>219</v>
      </c>
      <c r="O35" s="27"/>
      <c r="P35" s="53"/>
      <c r="Q35" s="25"/>
      <c r="R35" s="53">
        <v>16.399999999999999</v>
      </c>
      <c r="S35" s="53">
        <v>9.1</v>
      </c>
      <c r="T35" s="25"/>
      <c r="U35" s="25"/>
      <c r="V35" s="25"/>
      <c r="W35" s="25"/>
      <c r="X35" s="25"/>
      <c r="Y35" s="31"/>
      <c r="Z35" s="31"/>
      <c r="AA35" s="27"/>
      <c r="AB35" s="27"/>
      <c r="AC35" s="26"/>
      <c r="AD35" s="27"/>
    </row>
    <row r="36" spans="2:30" ht="12.75" customHeight="1" x14ac:dyDescent="0.2">
      <c r="B36" s="47"/>
      <c r="D36" s="28"/>
      <c r="E36" s="29"/>
      <c r="F36" s="28"/>
      <c r="G36" s="30"/>
      <c r="H36" s="29"/>
      <c r="I36" s="27"/>
      <c r="J36" s="54"/>
      <c r="K36" s="54"/>
      <c r="L36" s="27"/>
      <c r="M36" s="25"/>
      <c r="N36" s="53"/>
      <c r="O36" s="27"/>
      <c r="P36" s="25"/>
      <c r="Q36" s="25"/>
      <c r="R36" s="53"/>
      <c r="S36" s="53"/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">
      <c r="B37" s="47"/>
      <c r="D37" s="28" t="s">
        <v>50</v>
      </c>
      <c r="E37" s="29"/>
      <c r="F37" s="28" t="s">
        <v>45</v>
      </c>
      <c r="G37" s="30"/>
      <c r="H37" s="29" t="s">
        <v>51</v>
      </c>
      <c r="I37" s="27">
        <v>88.74</v>
      </c>
      <c r="J37" s="27" t="s">
        <v>47</v>
      </c>
      <c r="K37" s="27"/>
      <c r="L37" s="54">
        <v>50</v>
      </c>
      <c r="M37" s="53">
        <v>50</v>
      </c>
      <c r="N37" s="25"/>
      <c r="O37" s="54">
        <v>8.3000000000000007</v>
      </c>
      <c r="P37" s="53">
        <v>5.6</v>
      </c>
      <c r="Q37" s="53">
        <v>5</v>
      </c>
      <c r="R37" s="25"/>
      <c r="S37" s="53">
        <v>2.1</v>
      </c>
      <c r="T37" s="53">
        <v>3.5</v>
      </c>
      <c r="U37" s="25"/>
      <c r="V37" s="25"/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">
      <c r="B38" s="47"/>
      <c r="D38" s="28"/>
      <c r="E38" s="29"/>
      <c r="F38" s="28"/>
      <c r="G38" s="30"/>
      <c r="H38" s="29"/>
      <c r="I38" s="27">
        <v>88.74</v>
      </c>
      <c r="J38" s="27">
        <v>0.5</v>
      </c>
      <c r="K38" s="27">
        <v>4.9000000000000004</v>
      </c>
      <c r="L38" s="27"/>
      <c r="M38" s="25"/>
      <c r="N38" s="53"/>
      <c r="O38" s="54">
        <v>0.8</v>
      </c>
      <c r="P38" s="25"/>
      <c r="Q38" s="25"/>
      <c r="R38" s="53"/>
      <c r="S38" s="53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">
      <c r="B39" s="47"/>
      <c r="D39" s="28"/>
      <c r="E39" s="29"/>
      <c r="F39" s="28"/>
      <c r="G39" s="30"/>
      <c r="H39" s="29"/>
      <c r="I39" s="27">
        <v>88.74</v>
      </c>
      <c r="J39" s="27">
        <v>1</v>
      </c>
      <c r="K39" s="27">
        <v>9.9</v>
      </c>
      <c r="L39" s="27"/>
      <c r="M39" s="25"/>
      <c r="N39" s="25"/>
      <c r="O39" s="27"/>
      <c r="P39" s="53">
        <v>1.1000000000000001</v>
      </c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">
      <c r="B40" s="47"/>
      <c r="D40" s="28"/>
      <c r="E40" s="29"/>
      <c r="F40" s="28"/>
      <c r="G40" s="30"/>
      <c r="H40" s="29"/>
      <c r="I40" s="27">
        <v>88.74</v>
      </c>
      <c r="J40" s="27">
        <v>1.5</v>
      </c>
      <c r="K40" s="27">
        <v>14.8</v>
      </c>
      <c r="L40" s="54"/>
      <c r="M40" s="53">
        <v>14.8</v>
      </c>
      <c r="N40" s="53"/>
      <c r="O40" s="27"/>
      <c r="P40" s="25"/>
      <c r="Q40" s="25"/>
      <c r="R40" s="53"/>
      <c r="S40" s="53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">
      <c r="B41" s="47"/>
      <c r="D41" s="28"/>
      <c r="E41" s="29"/>
      <c r="F41" s="28"/>
      <c r="G41" s="30"/>
      <c r="H41" s="29"/>
      <c r="I41" s="27"/>
      <c r="J41" s="27"/>
      <c r="K41" s="27"/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">
      <c r="B42" s="47"/>
      <c r="D42" s="28"/>
      <c r="E42" s="29"/>
      <c r="F42" s="28"/>
      <c r="G42" s="30"/>
      <c r="H42" s="29"/>
      <c r="I42" s="54"/>
      <c r="J42" s="27"/>
      <c r="K42" s="27"/>
      <c r="L42" s="54"/>
      <c r="M42" s="53"/>
      <c r="N42" s="25"/>
      <c r="O42" s="54"/>
      <c r="P42" s="53"/>
      <c r="Q42" s="53"/>
      <c r="R42" s="25"/>
      <c r="S42" s="53"/>
      <c r="T42" s="53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">
      <c r="B43" s="47"/>
      <c r="D43" s="28"/>
      <c r="E43" s="29"/>
      <c r="F43" s="28"/>
      <c r="G43" s="30"/>
      <c r="H43" s="29"/>
      <c r="I43" s="27"/>
      <c r="J43" s="27"/>
      <c r="K43" s="27"/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">
      <c r="B44" s="47"/>
      <c r="D44" s="28"/>
      <c r="E44" s="29"/>
      <c r="F44" s="28"/>
      <c r="G44" s="30"/>
      <c r="H44" s="29"/>
      <c r="I44" s="27"/>
      <c r="J44" s="27"/>
      <c r="K44" s="27"/>
      <c r="L44" s="30"/>
      <c r="M44" s="25"/>
      <c r="N44" s="25"/>
      <c r="O44" s="27"/>
      <c r="P44" s="53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">
      <c r="B45" s="47"/>
      <c r="D45" s="28"/>
      <c r="E45" s="29"/>
      <c r="F45" s="28"/>
      <c r="G45" s="30"/>
      <c r="H45" s="29"/>
      <c r="I45" s="27" t="str">
        <f t="shared" ref="I45:I68" si="3">IF(D45&lt;&gt;"",F45-D45,"")</f>
        <v/>
      </c>
      <c r="J45" s="27"/>
      <c r="K45" s="27" t="str">
        <f t="shared" ref="K45:K68" si="4">IF(D45&lt;&gt;"",I45*J45/9,"")</f>
        <v/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">
      <c r="B46" s="47"/>
      <c r="D46" s="28"/>
      <c r="E46" s="29"/>
      <c r="F46" s="28"/>
      <c r="G46" s="30"/>
      <c r="H46" s="29"/>
      <c r="I46" s="27" t="str">
        <f t="shared" si="3"/>
        <v/>
      </c>
      <c r="J46" s="27"/>
      <c r="K46" s="27" t="str">
        <f t="shared" si="4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7"/>
      <c r="D47" s="28"/>
      <c r="E47" s="29"/>
      <c r="F47" s="28"/>
      <c r="G47" s="30"/>
      <c r="H47" s="29"/>
      <c r="I47" s="27" t="str">
        <f t="shared" si="3"/>
        <v/>
      </c>
      <c r="J47" s="27"/>
      <c r="K47" s="27" t="str">
        <f t="shared" si="4"/>
        <v/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">
      <c r="B48" s="47"/>
      <c r="D48" s="28"/>
      <c r="E48" s="29"/>
      <c r="F48" s="28"/>
      <c r="G48" s="30"/>
      <c r="H48" s="29"/>
      <c r="I48" s="27" t="str">
        <f t="shared" si="3"/>
        <v/>
      </c>
      <c r="J48" s="27"/>
      <c r="K48" s="27" t="str">
        <f t="shared" si="4"/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7"/>
      <c r="D49" s="28"/>
      <c r="E49" s="29"/>
      <c r="F49" s="28"/>
      <c r="G49" s="30"/>
      <c r="H49" s="29"/>
      <c r="I49" s="27" t="str">
        <f t="shared" si="3"/>
        <v/>
      </c>
      <c r="J49" s="27"/>
      <c r="K49" s="27" t="str">
        <f t="shared" si="4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">
      <c r="B50" s="47"/>
      <c r="D50" s="28"/>
      <c r="E50" s="29"/>
      <c r="F50" s="28"/>
      <c r="G50" s="30"/>
      <c r="H50" s="29"/>
      <c r="I50" s="27" t="str">
        <f t="shared" si="3"/>
        <v/>
      </c>
      <c r="J50" s="27"/>
      <c r="K50" s="27" t="str">
        <f t="shared" si="4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/>
      <c r="D51" s="28"/>
      <c r="E51" s="29"/>
      <c r="F51" s="28"/>
      <c r="G51" s="30"/>
      <c r="H51" s="29"/>
      <c r="I51" s="27" t="str">
        <f t="shared" si="3"/>
        <v/>
      </c>
      <c r="J51" s="27"/>
      <c r="K51" s="27" t="str">
        <f t="shared" si="4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/>
      <c r="E52" s="29"/>
      <c r="F52" s="28"/>
      <c r="G52" s="30"/>
      <c r="H52" s="29"/>
      <c r="I52" s="27" t="str">
        <f t="shared" si="3"/>
        <v/>
      </c>
      <c r="J52" s="27"/>
      <c r="K52" s="27" t="str">
        <f t="shared" si="4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/>
      <c r="D53" s="28"/>
      <c r="E53" s="29"/>
      <c r="F53" s="28"/>
      <c r="G53" s="30"/>
      <c r="H53" s="29"/>
      <c r="I53" s="27" t="str">
        <f t="shared" si="3"/>
        <v/>
      </c>
      <c r="J53" s="27"/>
      <c r="K53" s="27" t="str">
        <f t="shared" si="4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7"/>
      <c r="X53" s="25"/>
      <c r="Y53" s="31"/>
      <c r="Z53" s="31"/>
      <c r="AA53" s="27"/>
      <c r="AB53" s="27"/>
      <c r="AC53" s="26"/>
      <c r="AD53" s="27"/>
    </row>
    <row r="54" spans="2:30" ht="12.75" customHeight="1" x14ac:dyDescent="0.2">
      <c r="B54" s="47"/>
      <c r="D54" s="28"/>
      <c r="E54" s="29"/>
      <c r="F54" s="28"/>
      <c r="G54" s="30"/>
      <c r="H54" s="29"/>
      <c r="I54" s="27" t="str">
        <f t="shared" si="3"/>
        <v/>
      </c>
      <c r="J54" s="27"/>
      <c r="K54" s="27" t="str">
        <f t="shared" si="4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">
      <c r="B55" s="47"/>
      <c r="D55" s="28"/>
      <c r="E55" s="29"/>
      <c r="F55" s="28"/>
      <c r="G55" s="30"/>
      <c r="H55" s="29"/>
      <c r="I55" s="27" t="str">
        <f t="shared" si="3"/>
        <v/>
      </c>
      <c r="J55" s="27"/>
      <c r="K55" s="27" t="str">
        <f t="shared" si="4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">
      <c r="B56" s="47"/>
      <c r="D56" s="28"/>
      <c r="E56" s="29"/>
      <c r="F56" s="28"/>
      <c r="G56" s="30"/>
      <c r="H56" s="29"/>
      <c r="I56" s="27" t="str">
        <f t="shared" si="3"/>
        <v/>
      </c>
      <c r="J56" s="27"/>
      <c r="K56" s="27" t="str">
        <f t="shared" si="4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5"/>
      <c r="X56" s="25"/>
      <c r="Y56" s="31"/>
      <c r="Z56" s="31"/>
      <c r="AA56" s="27"/>
      <c r="AB56" s="27"/>
      <c r="AC56" s="26"/>
      <c r="AD56" s="27"/>
    </row>
    <row r="57" spans="2:30" ht="12.75" customHeight="1" x14ac:dyDescent="0.2">
      <c r="B57" s="47"/>
      <c r="D57" s="28"/>
      <c r="E57" s="29"/>
      <c r="F57" s="28"/>
      <c r="G57" s="30"/>
      <c r="H57" s="29"/>
      <c r="I57" s="27" t="str">
        <f t="shared" si="3"/>
        <v/>
      </c>
      <c r="J57" s="27"/>
      <c r="K57" s="27" t="str">
        <f t="shared" si="4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7"/>
      <c r="X57" s="25"/>
      <c r="Y57" s="31"/>
      <c r="Z57" s="31"/>
      <c r="AA57" s="27"/>
      <c r="AB57" s="27"/>
      <c r="AC57" s="26"/>
      <c r="AD57" s="27"/>
    </row>
    <row r="58" spans="2:30" ht="12.75" customHeight="1" x14ac:dyDescent="0.2">
      <c r="B58" s="47"/>
      <c r="D58" s="28"/>
      <c r="E58" s="29"/>
      <c r="F58" s="28"/>
      <c r="G58" s="30"/>
      <c r="H58" s="29"/>
      <c r="I58" s="27" t="str">
        <f t="shared" si="3"/>
        <v/>
      </c>
      <c r="J58" s="27"/>
      <c r="K58" s="27" t="str">
        <f t="shared" si="4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7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7"/>
      <c r="D59" s="28"/>
      <c r="E59" s="29"/>
      <c r="F59" s="28"/>
      <c r="G59" s="30"/>
      <c r="H59" s="29"/>
      <c r="I59" s="27" t="str">
        <f t="shared" si="3"/>
        <v/>
      </c>
      <c r="J59" s="27"/>
      <c r="K59" s="27" t="str">
        <f t="shared" si="4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7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7"/>
      <c r="D60" s="28"/>
      <c r="E60" s="29"/>
      <c r="F60" s="28"/>
      <c r="G60" s="30"/>
      <c r="H60" s="29"/>
      <c r="I60" s="27" t="str">
        <f t="shared" si="3"/>
        <v/>
      </c>
      <c r="J60" s="27"/>
      <c r="K60" s="27" t="str">
        <f t="shared" si="4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">
      <c r="B61" s="47"/>
      <c r="D61" s="28"/>
      <c r="E61" s="29"/>
      <c r="F61" s="28"/>
      <c r="G61" s="30"/>
      <c r="H61" s="29"/>
      <c r="I61" s="27" t="str">
        <f t="shared" si="3"/>
        <v/>
      </c>
      <c r="J61" s="27"/>
      <c r="K61" s="27" t="str">
        <f t="shared" si="4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">
      <c r="B62" s="47"/>
      <c r="D62" s="28"/>
      <c r="E62" s="29"/>
      <c r="F62" s="28"/>
      <c r="G62" s="30"/>
      <c r="H62" s="29"/>
      <c r="I62" s="27" t="str">
        <f t="shared" si="3"/>
        <v/>
      </c>
      <c r="J62" s="27"/>
      <c r="K62" s="27" t="str">
        <f t="shared" si="4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">
      <c r="B63" s="47"/>
      <c r="D63" s="28"/>
      <c r="E63" s="29"/>
      <c r="F63" s="28"/>
      <c r="G63" s="30"/>
      <c r="H63" s="29"/>
      <c r="I63" s="27" t="str">
        <f t="shared" si="3"/>
        <v/>
      </c>
      <c r="J63" s="27"/>
      <c r="K63" s="27" t="str">
        <f t="shared" si="4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5"/>
      <c r="Y63" s="31"/>
      <c r="Z63" s="31"/>
      <c r="AA63" s="27"/>
      <c r="AB63" s="27"/>
      <c r="AC63" s="26"/>
      <c r="AD63" s="27"/>
    </row>
    <row r="64" spans="2:30" ht="12.75" customHeight="1" x14ac:dyDescent="0.2">
      <c r="B64" s="47"/>
      <c r="D64" s="28"/>
      <c r="E64" s="29"/>
      <c r="F64" s="28"/>
      <c r="G64" s="30"/>
      <c r="H64" s="29"/>
      <c r="I64" s="27" t="str">
        <f t="shared" si="3"/>
        <v/>
      </c>
      <c r="J64" s="27"/>
      <c r="K64" s="27" t="str">
        <f t="shared" si="4"/>
        <v/>
      </c>
      <c r="L64" s="27"/>
      <c r="M64" s="25"/>
      <c r="N64" s="25"/>
      <c r="O64" s="27"/>
      <c r="P64" s="25"/>
      <c r="Q64" s="25"/>
      <c r="R64" s="25"/>
      <c r="S64" s="25"/>
      <c r="T64" s="25"/>
      <c r="U64" s="25"/>
      <c r="V64" s="25"/>
      <c r="W64" s="25"/>
      <c r="X64" s="25"/>
      <c r="Y64" s="31"/>
      <c r="Z64" s="31"/>
      <c r="AA64" s="27"/>
      <c r="AB64" s="27"/>
      <c r="AC64" s="26"/>
      <c r="AD64" s="27"/>
    </row>
    <row r="65" spans="2:30" ht="12.75" customHeight="1" x14ac:dyDescent="0.2">
      <c r="B65" s="47"/>
      <c r="D65" s="28"/>
      <c r="E65" s="29"/>
      <c r="F65" s="28"/>
      <c r="G65" s="30"/>
      <c r="H65" s="29"/>
      <c r="I65" s="27" t="str">
        <f t="shared" si="3"/>
        <v/>
      </c>
      <c r="J65" s="27"/>
      <c r="K65" s="27" t="str">
        <f t="shared" si="4"/>
        <v/>
      </c>
      <c r="L65" s="27"/>
      <c r="M65" s="25"/>
      <c r="N65" s="25"/>
      <c r="O65" s="27"/>
      <c r="P65" s="25"/>
      <c r="Q65" s="25"/>
      <c r="R65" s="25"/>
      <c r="S65" s="25"/>
      <c r="T65" s="25"/>
      <c r="U65" s="25"/>
      <c r="V65" s="25"/>
      <c r="W65" s="25"/>
      <c r="X65" s="25"/>
      <c r="Y65" s="31"/>
      <c r="Z65" s="31"/>
      <c r="AA65" s="27"/>
      <c r="AB65" s="27"/>
      <c r="AC65" s="26"/>
      <c r="AD65" s="27"/>
    </row>
    <row r="66" spans="2:30" ht="12.75" customHeight="1" x14ac:dyDescent="0.2">
      <c r="B66" s="47"/>
      <c r="D66" s="28"/>
      <c r="E66" s="29"/>
      <c r="F66" s="28"/>
      <c r="G66" s="30"/>
      <c r="H66" s="29"/>
      <c r="I66" s="27" t="str">
        <f t="shared" si="3"/>
        <v/>
      </c>
      <c r="J66" s="27"/>
      <c r="K66" s="27" t="str">
        <f t="shared" si="4"/>
        <v/>
      </c>
      <c r="L66" s="27"/>
      <c r="M66" s="25"/>
      <c r="N66" s="25"/>
      <c r="O66" s="27"/>
      <c r="P66" s="25"/>
      <c r="Q66" s="25"/>
      <c r="R66" s="25"/>
      <c r="S66" s="25"/>
      <c r="T66" s="25"/>
      <c r="U66" s="25"/>
      <c r="V66" s="25"/>
      <c r="W66" s="25"/>
      <c r="X66" s="27"/>
      <c r="Y66" s="31"/>
      <c r="Z66" s="31"/>
      <c r="AA66" s="27"/>
      <c r="AB66" s="27"/>
      <c r="AC66" s="31"/>
      <c r="AD66" s="27"/>
    </row>
    <row r="67" spans="2:30" ht="12.75" customHeight="1" x14ac:dyDescent="0.2">
      <c r="B67" s="47"/>
      <c r="D67" s="28"/>
      <c r="E67" s="29"/>
      <c r="F67" s="28"/>
      <c r="G67" s="30"/>
      <c r="H67" s="29"/>
      <c r="I67" s="27" t="str">
        <f t="shared" si="3"/>
        <v/>
      </c>
      <c r="J67" s="27"/>
      <c r="K67" s="27" t="str">
        <f t="shared" si="4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">
      <c r="B68" s="47"/>
      <c r="D68" s="28"/>
      <c r="E68" s="29"/>
      <c r="F68" s="28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">
      <c r="B69" s="47"/>
      <c r="D69" s="28"/>
      <c r="E69" s="29"/>
      <c r="F69" s="28"/>
      <c r="G69" s="30"/>
      <c r="H69" s="29"/>
      <c r="I69" s="27" t="str">
        <f t="shared" ref="I69:I86" si="5">IF(D69&lt;&gt;"",F69-D69,"")</f>
        <v/>
      </c>
      <c r="J69" s="27"/>
      <c r="K69" s="27" t="str">
        <f t="shared" ref="K69:K86" si="6">IF(D69&lt;&gt;"",I69*J69/9,"")</f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7"/>
      <c r="Y69" s="25"/>
      <c r="Z69" s="25"/>
      <c r="AA69" s="25"/>
      <c r="AB69" s="27"/>
      <c r="AC69" s="26"/>
      <c r="AD69" s="27"/>
    </row>
    <row r="70" spans="2:30" ht="12.75" customHeight="1" x14ac:dyDescent="0.2">
      <c r="B70" s="47"/>
      <c r="D70" s="28"/>
      <c r="E70" s="29"/>
      <c r="F70" s="28"/>
      <c r="G70" s="30"/>
      <c r="H70" s="29"/>
      <c r="I70" s="27" t="str">
        <f t="shared" si="5"/>
        <v/>
      </c>
      <c r="J70" s="27"/>
      <c r="K70" s="27" t="str">
        <f t="shared" si="6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7"/>
      <c r="Y70" s="25"/>
      <c r="Z70" s="25"/>
      <c r="AA70" s="25"/>
      <c r="AB70" s="27"/>
      <c r="AC70" s="26"/>
      <c r="AD70" s="27"/>
    </row>
    <row r="71" spans="2:30" ht="12.75" customHeight="1" x14ac:dyDescent="0.2">
      <c r="B71" s="47"/>
      <c r="D71" s="28"/>
      <c r="E71" s="29"/>
      <c r="F71" s="28"/>
      <c r="G71" s="30"/>
      <c r="H71" s="29"/>
      <c r="I71" s="27" t="str">
        <f t="shared" si="5"/>
        <v/>
      </c>
      <c r="J71" s="27"/>
      <c r="K71" s="27" t="str">
        <f t="shared" si="6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7"/>
      <c r="Y71" s="25"/>
      <c r="Z71" s="25"/>
      <c r="AA71" s="25"/>
      <c r="AB71" s="27"/>
      <c r="AC71" s="26"/>
      <c r="AD71" s="27"/>
    </row>
    <row r="72" spans="2:30" ht="12.75" customHeight="1" x14ac:dyDescent="0.2">
      <c r="B72" s="47"/>
      <c r="D72" s="28"/>
      <c r="E72" s="29"/>
      <c r="F72" s="28"/>
      <c r="G72" s="30"/>
      <c r="H72" s="29"/>
      <c r="I72" s="27" t="str">
        <f t="shared" si="5"/>
        <v/>
      </c>
      <c r="J72" s="27"/>
      <c r="K72" s="27" t="str">
        <f t="shared" si="6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7"/>
      <c r="D73" s="28"/>
      <c r="E73" s="29"/>
      <c r="F73" s="28"/>
      <c r="G73" s="30"/>
      <c r="H73" s="29"/>
      <c r="I73" s="27" t="str">
        <f t="shared" si="5"/>
        <v/>
      </c>
      <c r="J73" s="27"/>
      <c r="K73" s="27" t="str">
        <f t="shared" si="6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">
      <c r="B74" s="47"/>
      <c r="D74" s="28"/>
      <c r="E74" s="29"/>
      <c r="F74" s="28"/>
      <c r="G74" s="30"/>
      <c r="H74" s="32"/>
      <c r="I74" s="27" t="str">
        <f t="shared" si="5"/>
        <v/>
      </c>
      <c r="J74" s="27"/>
      <c r="K74" s="27" t="str">
        <f t="shared" si="6"/>
        <v/>
      </c>
      <c r="L74" s="27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7"/>
      <c r="AC74" s="26"/>
      <c r="AD74" s="27"/>
    </row>
    <row r="75" spans="2:30" ht="12.75" customHeight="1" x14ac:dyDescent="0.2">
      <c r="B75" s="47"/>
      <c r="D75" s="28"/>
      <c r="E75" s="29"/>
      <c r="F75" s="28"/>
      <c r="G75" s="30"/>
      <c r="H75" s="32"/>
      <c r="I75" s="27" t="str">
        <f t="shared" si="5"/>
        <v/>
      </c>
      <c r="J75" s="27"/>
      <c r="K75" s="27" t="str">
        <f t="shared" si="6"/>
        <v/>
      </c>
      <c r="L75" s="27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7"/>
      <c r="AC75" s="26"/>
      <c r="AD75" s="27"/>
    </row>
    <row r="76" spans="2:30" ht="12.75" customHeight="1" x14ac:dyDescent="0.2">
      <c r="B76" s="47"/>
      <c r="D76" s="28"/>
      <c r="E76" s="29"/>
      <c r="F76" s="28"/>
      <c r="G76" s="30"/>
      <c r="H76" s="32"/>
      <c r="I76" s="27" t="str">
        <f t="shared" si="5"/>
        <v/>
      </c>
      <c r="J76" s="27"/>
      <c r="K76" s="27" t="str">
        <f t="shared" si="6"/>
        <v/>
      </c>
      <c r="L76" s="27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7"/>
      <c r="AC76" s="26"/>
      <c r="AD76" s="27"/>
    </row>
    <row r="77" spans="2:30" ht="12.75" customHeight="1" x14ac:dyDescent="0.2">
      <c r="B77" s="47"/>
      <c r="D77" s="28"/>
      <c r="E77" s="29"/>
      <c r="F77" s="28"/>
      <c r="G77" s="30"/>
      <c r="H77" s="29"/>
      <c r="I77" s="27" t="str">
        <f t="shared" si="5"/>
        <v/>
      </c>
      <c r="J77" s="27"/>
      <c r="K77" s="27" t="str">
        <f t="shared" si="6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7"/>
      <c r="D78" s="28"/>
      <c r="E78" s="29"/>
      <c r="F78" s="28"/>
      <c r="G78" s="30"/>
      <c r="H78" s="29"/>
      <c r="I78" s="27" t="str">
        <f t="shared" si="5"/>
        <v/>
      </c>
      <c r="J78" s="27"/>
      <c r="K78" s="27" t="str">
        <f t="shared" si="6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">
      <c r="B79" s="47"/>
      <c r="D79" s="28"/>
      <c r="E79" s="29"/>
      <c r="F79" s="28"/>
      <c r="G79" s="30"/>
      <c r="H79" s="29"/>
      <c r="I79" s="27" t="str">
        <f t="shared" si="5"/>
        <v/>
      </c>
      <c r="J79" s="27"/>
      <c r="K79" s="27" t="str">
        <f t="shared" si="6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7"/>
      <c r="D80" s="28"/>
      <c r="E80" s="29"/>
      <c r="F80" s="28"/>
      <c r="G80" s="30"/>
      <c r="H80" s="29"/>
      <c r="I80" s="27" t="str">
        <f t="shared" si="5"/>
        <v/>
      </c>
      <c r="J80" s="27"/>
      <c r="K80" s="27" t="str">
        <f t="shared" si="6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7"/>
      <c r="D81" s="28"/>
      <c r="E81" s="29"/>
      <c r="F81" s="28"/>
      <c r="G81" s="30"/>
      <c r="H81" s="29"/>
      <c r="I81" s="27" t="str">
        <f t="shared" si="5"/>
        <v/>
      </c>
      <c r="J81" s="27"/>
      <c r="K81" s="27" t="str">
        <f t="shared" si="6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7"/>
      <c r="D82" s="28"/>
      <c r="E82" s="29"/>
      <c r="F82" s="28"/>
      <c r="G82" s="30"/>
      <c r="H82" s="29"/>
      <c r="I82" s="27" t="str">
        <f t="shared" si="5"/>
        <v/>
      </c>
      <c r="J82" s="27"/>
      <c r="K82" s="27" t="str">
        <f t="shared" si="6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">
      <c r="B83" s="47"/>
      <c r="D83" s="33"/>
      <c r="E83" s="32"/>
      <c r="F83" s="33"/>
      <c r="G83" s="34"/>
      <c r="H83" s="32"/>
      <c r="I83" s="35" t="str">
        <f t="shared" si="5"/>
        <v/>
      </c>
      <c r="J83" s="35"/>
      <c r="K83" s="35" t="str">
        <f t="shared" si="6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7"/>
      <c r="D84" s="33"/>
      <c r="E84" s="32"/>
      <c r="F84" s="33"/>
      <c r="G84" s="34"/>
      <c r="H84" s="32"/>
      <c r="I84" s="35" t="str">
        <f t="shared" si="5"/>
        <v/>
      </c>
      <c r="J84" s="35"/>
      <c r="K84" s="35" t="str">
        <f t="shared" si="6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">
      <c r="B85" s="47"/>
      <c r="D85" s="33"/>
      <c r="E85" s="32"/>
      <c r="F85" s="33"/>
      <c r="G85" s="34"/>
      <c r="H85" s="32"/>
      <c r="I85" s="35" t="str">
        <f t="shared" si="5"/>
        <v/>
      </c>
      <c r="J85" s="35"/>
      <c r="K85" s="35" t="str">
        <f t="shared" si="6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B86" s="48"/>
      <c r="D86" s="37"/>
      <c r="E86" s="32"/>
      <c r="F86" s="38"/>
      <c r="G86" s="34"/>
      <c r="H86" s="32"/>
      <c r="I86" s="32" t="str">
        <f t="shared" si="5"/>
        <v/>
      </c>
      <c r="J86" s="35"/>
      <c r="K86" s="35" t="str">
        <f t="shared" si="6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25">
      <c r="D87" s="70" t="s">
        <v>4</v>
      </c>
      <c r="E87" s="71"/>
      <c r="F87" s="71"/>
      <c r="G87" s="71"/>
      <c r="H87" s="71"/>
      <c r="I87" s="71"/>
      <c r="J87" s="71"/>
      <c r="K87" s="71"/>
      <c r="L87" s="72"/>
      <c r="M87" s="39">
        <f>IF(M10="","",IF(OR(M27="", M27="LS", M27="LUMP"),IF(SUM(COUNTIF(M28:M86,"LS")+COUNTIF(M28:M86,"LUMP"))&gt;0,"LS",""),IF(SUM(M28:M86)&lt;&gt;0,SUM(M28:M86),"")))</f>
        <v>1054.3</v>
      </c>
      <c r="N87" s="39">
        <f>IF(N10="","",IF(OR(N27="", N27="LS", N27="LUMP"),IF(SUM(COUNTIF(N28:N86,"LS")+COUNTIF(N28:N86,"LUMP"))&gt;0,"LS",""),IF(SUM(N28:N86)&lt;&gt;0,SUM(N28:N86),"")))</f>
        <v>219</v>
      </c>
      <c r="O87" s="39">
        <f t="shared" ref="O87:T87" si="7">SUM(O28:O86)</f>
        <v>167.60000000000002</v>
      </c>
      <c r="P87" s="39">
        <f t="shared" si="7"/>
        <v>114.6</v>
      </c>
      <c r="Q87" s="39">
        <f t="shared" si="7"/>
        <v>98.199999999999989</v>
      </c>
      <c r="R87" s="39">
        <f t="shared" si="7"/>
        <v>16.399999999999999</v>
      </c>
      <c r="S87" s="39">
        <f t="shared" si="7"/>
        <v>50.1</v>
      </c>
      <c r="T87" s="39">
        <f t="shared" si="7"/>
        <v>68.3</v>
      </c>
      <c r="U87" s="39" t="str">
        <f t="shared" ref="U87:AD87" si="8">IF(U10="","",IF(OR(U27="", U27="LS", U27="LUMP"),IF(SUM(COUNTIF(U28:U86,"LS")+COUNTIF(U28:U86,"LUMP"))&gt;0,"LS",""),IF(SUM(U28:U86)&lt;&gt;0,SUM(U28:U86),"")))</f>
        <v/>
      </c>
      <c r="V87" s="39" t="str">
        <f t="shared" si="8"/>
        <v/>
      </c>
      <c r="W87" s="39" t="str">
        <f t="shared" si="8"/>
        <v/>
      </c>
      <c r="X87" s="39" t="str">
        <f t="shared" si="8"/>
        <v/>
      </c>
      <c r="Y87" s="39" t="str">
        <f t="shared" si="8"/>
        <v/>
      </c>
      <c r="Z87" s="39" t="str">
        <f t="shared" si="8"/>
        <v/>
      </c>
      <c r="AA87" s="39" t="str">
        <f t="shared" si="8"/>
        <v/>
      </c>
      <c r="AB87" s="39" t="str">
        <f t="shared" si="8"/>
        <v/>
      </c>
      <c r="AC87" s="39" t="str">
        <f t="shared" si="8"/>
        <v/>
      </c>
      <c r="AD87" s="39" t="str">
        <f t="shared" si="8"/>
        <v/>
      </c>
    </row>
    <row r="88" spans="2:30" ht="12.75" customHeight="1" x14ac:dyDescent="0.2">
      <c r="B88" s="6" t="s">
        <v>18</v>
      </c>
      <c r="D88" s="67" t="s">
        <v>5</v>
      </c>
      <c r="E88" s="68"/>
      <c r="F88" s="68"/>
      <c r="G88" s="68"/>
      <c r="H88" s="68"/>
      <c r="I88" s="68"/>
      <c r="J88" s="68"/>
      <c r="K88" s="68"/>
      <c r="L88" s="69"/>
      <c r="M88" s="55">
        <f>IF(M10="","",IF( M87="LS","LS",IF(M87&lt;&gt;"",ROUNDUP(M87,0),"")))</f>
        <v>1055</v>
      </c>
      <c r="N88" s="55">
        <f>IF(N10="","",IF( N87="LS","LS",IF(N87&lt;&gt;"",ROUNDUP(N87,0),"")))</f>
        <v>219</v>
      </c>
      <c r="O88" s="55">
        <f>ROUNDUP(O87,0)</f>
        <v>168</v>
      </c>
      <c r="P88" s="55">
        <f t="shared" ref="P88:T88" si="9">ROUNDUP(P87,0)</f>
        <v>115</v>
      </c>
      <c r="Q88" s="85">
        <f>ROUNDUP(Q87+R87,0)</f>
        <v>115</v>
      </c>
      <c r="R88" s="86"/>
      <c r="S88" s="55">
        <f t="shared" si="9"/>
        <v>51</v>
      </c>
      <c r="T88" s="55">
        <f t="shared" si="9"/>
        <v>69</v>
      </c>
      <c r="U88" s="40" t="str">
        <f t="shared" ref="U88:AD88" si="10">IF(U10="","",IF( U87="LS","LS",IF(U87&lt;&gt;"",ROUNDUP(U87,0),"")))</f>
        <v/>
      </c>
      <c r="V88" s="40" t="str">
        <f t="shared" si="10"/>
        <v/>
      </c>
      <c r="W88" s="40" t="str">
        <f t="shared" si="10"/>
        <v/>
      </c>
      <c r="X88" s="40" t="str">
        <f t="shared" si="10"/>
        <v/>
      </c>
      <c r="Y88" s="40" t="str">
        <f t="shared" si="10"/>
        <v/>
      </c>
      <c r="Z88" s="40" t="str">
        <f t="shared" si="10"/>
        <v/>
      </c>
      <c r="AA88" s="40" t="str">
        <f t="shared" si="10"/>
        <v/>
      </c>
      <c r="AB88" s="40" t="str">
        <f t="shared" si="10"/>
        <v/>
      </c>
      <c r="AC88" s="40" t="str">
        <f t="shared" si="10"/>
        <v/>
      </c>
      <c r="AD88" s="40" t="str">
        <f t="shared" si="10"/>
        <v/>
      </c>
    </row>
    <row r="89" spans="2:30" ht="12.75" customHeight="1" thickBot="1" x14ac:dyDescent="0.25"/>
    <row r="90" spans="2:30" ht="12.75" customHeight="1" thickBot="1" x14ac:dyDescent="0.25">
      <c r="B90" s="44" t="s">
        <v>16</v>
      </c>
      <c r="D90" s="73" t="str">
        <f>"PAVEMENT CALC SHEET " &amp; B91</f>
        <v xml:space="preserve">PAVEMENT CALC SHEET </v>
      </c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</row>
    <row r="91" spans="2:30" ht="12.75" customHeight="1" thickBot="1" x14ac:dyDescent="0.25">
      <c r="B91" s="45"/>
      <c r="D91" s="11"/>
      <c r="E91" s="11"/>
      <c r="F91" s="11"/>
      <c r="G91" s="11"/>
      <c r="H91" s="11"/>
      <c r="I91" s="12"/>
      <c r="J91" s="12"/>
      <c r="K91" s="12"/>
      <c r="L91" s="13" t="s">
        <v>14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58" t="s">
        <v>17</v>
      </c>
      <c r="D95" s="74" t="s">
        <v>2</v>
      </c>
      <c r="E95" s="75"/>
      <c r="F95" s="76"/>
      <c r="G95" s="56" t="s">
        <v>9</v>
      </c>
      <c r="H95" s="64" t="s">
        <v>0</v>
      </c>
      <c r="I95" s="64" t="s">
        <v>29</v>
      </c>
      <c r="J95" s="64" t="s">
        <v>30</v>
      </c>
      <c r="K95" s="64" t="s">
        <v>31</v>
      </c>
      <c r="L95" s="64" t="s">
        <v>3</v>
      </c>
      <c r="M95" s="18" t="str">
        <f t="shared" ref="M95:AD95" si="11">IF(OR(TRIM(M91)=0,TRIM(M91)=""),"",IF(IFERROR(TRIM(INDEX(QryItemNamed,MATCH(TRIM(M91),ITEM,0),2)),"")="Y","SPECIAL",LEFT(IFERROR(TRIM(INDEX(ITEM,MATCH(TRIM(M91),ITEM,0))),""),3)))</f>
        <v/>
      </c>
      <c r="N95" s="18" t="str">
        <f t="shared" si="11"/>
        <v/>
      </c>
      <c r="O95" s="18" t="str">
        <f t="shared" si="11"/>
        <v/>
      </c>
      <c r="P95" s="18" t="str">
        <f t="shared" si="11"/>
        <v/>
      </c>
      <c r="Q95" s="18" t="str">
        <f t="shared" si="11"/>
        <v/>
      </c>
      <c r="R95" s="18" t="str">
        <f t="shared" si="11"/>
        <v/>
      </c>
      <c r="S95" s="18" t="str">
        <f t="shared" si="11"/>
        <v/>
      </c>
      <c r="T95" s="18" t="str">
        <f t="shared" si="11"/>
        <v/>
      </c>
      <c r="U95" s="18" t="str">
        <f t="shared" si="11"/>
        <v/>
      </c>
      <c r="V95" s="18" t="str">
        <f t="shared" si="11"/>
        <v/>
      </c>
      <c r="W95" s="18" t="str">
        <f t="shared" si="11"/>
        <v/>
      </c>
      <c r="X95" s="18" t="str">
        <f t="shared" si="11"/>
        <v/>
      </c>
      <c r="Y95" s="18" t="str">
        <f t="shared" si="11"/>
        <v/>
      </c>
      <c r="Z95" s="18" t="str">
        <f t="shared" si="11"/>
        <v/>
      </c>
      <c r="AA95" s="18" t="str">
        <f t="shared" si="11"/>
        <v/>
      </c>
      <c r="AB95" s="18" t="str">
        <f t="shared" si="11"/>
        <v/>
      </c>
      <c r="AC95" s="18" t="str">
        <f t="shared" si="11"/>
        <v/>
      </c>
      <c r="AD95" s="18" t="str">
        <f t="shared" si="11"/>
        <v/>
      </c>
    </row>
    <row r="96" spans="2:30" ht="12.75" customHeight="1" x14ac:dyDescent="0.2">
      <c r="B96" s="59"/>
      <c r="D96" s="77"/>
      <c r="E96" s="78"/>
      <c r="F96" s="79"/>
      <c r="G96" s="57"/>
      <c r="H96" s="65"/>
      <c r="I96" s="65"/>
      <c r="J96" s="65"/>
      <c r="K96" s="65"/>
      <c r="L96" s="65"/>
      <c r="M96" s="61" t="str">
        <f t="shared" ref="M96:AD96" si="12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61" t="str">
        <f t="shared" si="12"/>
        <v/>
      </c>
      <c r="O96" s="61" t="str">
        <f t="shared" si="12"/>
        <v/>
      </c>
      <c r="P96" s="61" t="str">
        <f t="shared" si="12"/>
        <v/>
      </c>
      <c r="Q96" s="61" t="str">
        <f t="shared" si="12"/>
        <v/>
      </c>
      <c r="R96" s="61" t="str">
        <f t="shared" si="12"/>
        <v/>
      </c>
      <c r="S96" s="61" t="str">
        <f t="shared" si="12"/>
        <v/>
      </c>
      <c r="T96" s="61" t="str">
        <f t="shared" si="12"/>
        <v/>
      </c>
      <c r="U96" s="61" t="str">
        <f t="shared" si="12"/>
        <v/>
      </c>
      <c r="V96" s="61" t="str">
        <f t="shared" si="12"/>
        <v/>
      </c>
      <c r="W96" s="61" t="str">
        <f t="shared" si="12"/>
        <v/>
      </c>
      <c r="X96" s="61" t="str">
        <f t="shared" si="12"/>
        <v/>
      </c>
      <c r="Y96" s="61" t="str">
        <f t="shared" si="12"/>
        <v/>
      </c>
      <c r="Z96" s="61" t="str">
        <f t="shared" si="12"/>
        <v/>
      </c>
      <c r="AA96" s="61" t="str">
        <f t="shared" si="12"/>
        <v/>
      </c>
      <c r="AB96" s="61" t="str">
        <f t="shared" si="12"/>
        <v/>
      </c>
      <c r="AC96" s="61" t="str">
        <f t="shared" si="12"/>
        <v/>
      </c>
      <c r="AD96" s="61" t="str">
        <f t="shared" si="12"/>
        <v/>
      </c>
    </row>
    <row r="97" spans="2:30" ht="12.75" customHeight="1" x14ac:dyDescent="0.2">
      <c r="B97" s="59"/>
      <c r="D97" s="77"/>
      <c r="E97" s="78"/>
      <c r="F97" s="79"/>
      <c r="G97" s="57"/>
      <c r="H97" s="65"/>
      <c r="I97" s="65"/>
      <c r="J97" s="65"/>
      <c r="K97" s="65"/>
      <c r="L97" s="65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</row>
    <row r="98" spans="2:30" ht="12.75" customHeight="1" x14ac:dyDescent="0.2">
      <c r="B98" s="59"/>
      <c r="D98" s="77"/>
      <c r="E98" s="78"/>
      <c r="F98" s="79"/>
      <c r="G98" s="57"/>
      <c r="H98" s="65"/>
      <c r="I98" s="65"/>
      <c r="J98" s="65"/>
      <c r="K98" s="65"/>
      <c r="L98" s="65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</row>
    <row r="99" spans="2:30" ht="12.75" customHeight="1" x14ac:dyDescent="0.2">
      <c r="B99" s="59"/>
      <c r="D99" s="77"/>
      <c r="E99" s="78"/>
      <c r="F99" s="79"/>
      <c r="G99" s="57"/>
      <c r="H99" s="65"/>
      <c r="I99" s="65"/>
      <c r="J99" s="65"/>
      <c r="K99" s="65"/>
      <c r="L99" s="65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</row>
    <row r="100" spans="2:30" ht="12.75" customHeight="1" x14ac:dyDescent="0.2">
      <c r="B100" s="59"/>
      <c r="D100" s="77"/>
      <c r="E100" s="78"/>
      <c r="F100" s="79"/>
      <c r="G100" s="57"/>
      <c r="H100" s="65"/>
      <c r="I100" s="65"/>
      <c r="J100" s="65"/>
      <c r="K100" s="65"/>
      <c r="L100" s="65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</row>
    <row r="101" spans="2:30" ht="12.75" customHeight="1" x14ac:dyDescent="0.2">
      <c r="B101" s="59"/>
      <c r="D101" s="77"/>
      <c r="E101" s="78"/>
      <c r="F101" s="79"/>
      <c r="G101" s="57"/>
      <c r="H101" s="65"/>
      <c r="I101" s="65"/>
      <c r="J101" s="65"/>
      <c r="K101" s="65"/>
      <c r="L101" s="65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</row>
    <row r="102" spans="2:30" ht="12.75" customHeight="1" x14ac:dyDescent="0.2">
      <c r="B102" s="59"/>
      <c r="D102" s="77"/>
      <c r="E102" s="78"/>
      <c r="F102" s="79"/>
      <c r="G102" s="57"/>
      <c r="H102" s="65"/>
      <c r="I102" s="65"/>
      <c r="J102" s="65"/>
      <c r="K102" s="65"/>
      <c r="L102" s="65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</row>
    <row r="103" spans="2:30" ht="12.75" customHeight="1" x14ac:dyDescent="0.2">
      <c r="B103" s="59"/>
      <c r="D103" s="77"/>
      <c r="E103" s="78"/>
      <c r="F103" s="79"/>
      <c r="G103" s="57"/>
      <c r="H103" s="65"/>
      <c r="I103" s="65"/>
      <c r="J103" s="65"/>
      <c r="K103" s="65"/>
      <c r="L103" s="65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</row>
    <row r="104" spans="2:30" ht="12.75" customHeight="1" x14ac:dyDescent="0.2">
      <c r="B104" s="59"/>
      <c r="D104" s="77"/>
      <c r="E104" s="78"/>
      <c r="F104" s="79"/>
      <c r="G104" s="57"/>
      <c r="H104" s="65"/>
      <c r="I104" s="65"/>
      <c r="J104" s="65"/>
      <c r="K104" s="65"/>
      <c r="L104" s="65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</row>
    <row r="105" spans="2:30" ht="12.75" customHeight="1" x14ac:dyDescent="0.2">
      <c r="B105" s="59"/>
      <c r="D105" s="77"/>
      <c r="E105" s="78"/>
      <c r="F105" s="79"/>
      <c r="G105" s="57"/>
      <c r="H105" s="65"/>
      <c r="I105" s="65"/>
      <c r="J105" s="65"/>
      <c r="K105" s="65"/>
      <c r="L105" s="65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</row>
    <row r="106" spans="2:30" ht="12.75" customHeight="1" x14ac:dyDescent="0.2">
      <c r="B106" s="59"/>
      <c r="D106" s="77"/>
      <c r="E106" s="78"/>
      <c r="F106" s="79"/>
      <c r="G106" s="57"/>
      <c r="H106" s="65"/>
      <c r="I106" s="65"/>
      <c r="J106" s="65"/>
      <c r="K106" s="65"/>
      <c r="L106" s="65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</row>
    <row r="107" spans="2:30" ht="12.75" customHeight="1" x14ac:dyDescent="0.2">
      <c r="B107" s="59"/>
      <c r="D107" s="77"/>
      <c r="E107" s="78"/>
      <c r="F107" s="79"/>
      <c r="G107" s="57"/>
      <c r="H107" s="65"/>
      <c r="I107" s="65"/>
      <c r="J107" s="65"/>
      <c r="K107" s="65"/>
      <c r="L107" s="65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</row>
    <row r="108" spans="2:30" ht="12.75" customHeight="1" thickBot="1" x14ac:dyDescent="0.25">
      <c r="B108" s="60"/>
      <c r="D108" s="66"/>
      <c r="E108" s="66"/>
      <c r="F108" s="66"/>
      <c r="G108" s="19"/>
      <c r="H108" s="20"/>
      <c r="I108" s="21" t="s">
        <v>6</v>
      </c>
      <c r="J108" s="21" t="s">
        <v>6</v>
      </c>
      <c r="K108" s="21" t="s">
        <v>10</v>
      </c>
      <c r="L108" s="21" t="s">
        <v>10</v>
      </c>
      <c r="M108" s="21" t="str">
        <f t="shared" ref="M108:AD108" si="13">IF(OR(TRIM(M91)=0,TRIM(M91)=""),"",IFERROR(TRIM(INDEX(QryItemNamed,MATCH(TRIM(M91),ITEM,0),3)),""))</f>
        <v/>
      </c>
      <c r="N108" s="21" t="str">
        <f t="shared" si="13"/>
        <v/>
      </c>
      <c r="O108" s="21" t="str">
        <f t="shared" si="13"/>
        <v/>
      </c>
      <c r="P108" s="21" t="str">
        <f t="shared" si="13"/>
        <v/>
      </c>
      <c r="Q108" s="21" t="str">
        <f t="shared" si="13"/>
        <v/>
      </c>
      <c r="R108" s="21" t="str">
        <f t="shared" si="13"/>
        <v/>
      </c>
      <c r="S108" s="21" t="str">
        <f t="shared" si="13"/>
        <v/>
      </c>
      <c r="T108" s="21" t="str">
        <f t="shared" si="13"/>
        <v/>
      </c>
      <c r="U108" s="21" t="str">
        <f t="shared" si="13"/>
        <v/>
      </c>
      <c r="V108" s="21" t="str">
        <f t="shared" si="13"/>
        <v/>
      </c>
      <c r="W108" s="21" t="str">
        <f t="shared" si="13"/>
        <v/>
      </c>
      <c r="X108" s="21" t="str">
        <f t="shared" si="13"/>
        <v/>
      </c>
      <c r="Y108" s="21" t="str">
        <f t="shared" si="13"/>
        <v/>
      </c>
      <c r="Z108" s="21" t="str">
        <f t="shared" si="13"/>
        <v/>
      </c>
      <c r="AA108" s="21" t="str">
        <f t="shared" si="13"/>
        <v/>
      </c>
      <c r="AB108" s="21" t="str">
        <f t="shared" si="13"/>
        <v/>
      </c>
      <c r="AC108" s="21" t="str">
        <f t="shared" si="13"/>
        <v/>
      </c>
      <c r="AD108" s="21" t="str">
        <f t="shared" si="13"/>
        <v/>
      </c>
    </row>
    <row r="109" spans="2:30" ht="12.75" customHeight="1" x14ac:dyDescent="0.2">
      <c r="B109" s="46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">
      <c r="B110" s="47"/>
      <c r="D110" s="22"/>
      <c r="E110" s="23" t="s">
        <v>1</v>
      </c>
      <c r="F110" s="22"/>
      <c r="G110" s="24"/>
      <c r="H110" s="23"/>
      <c r="I110" s="25" t="str">
        <f t="shared" ref="I110:I167" si="14">IF(D110&lt;&gt;"",F110-D110,"")</f>
        <v/>
      </c>
      <c r="J110" s="25"/>
      <c r="K110" s="25" t="str">
        <f t="shared" ref="K110:K167" si="15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">
      <c r="B111" s="47"/>
      <c r="D111" s="28"/>
      <c r="E111" s="29"/>
      <c r="F111" s="28"/>
      <c r="G111" s="30"/>
      <c r="H111" s="29"/>
      <c r="I111" s="27" t="str">
        <f t="shared" si="14"/>
        <v/>
      </c>
      <c r="J111" s="27"/>
      <c r="K111" s="27" t="str">
        <f t="shared" si="15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14"/>
        <v/>
      </c>
      <c r="J112" s="27"/>
      <c r="K112" s="27" t="str">
        <f t="shared" si="15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14"/>
        <v/>
      </c>
      <c r="J113" s="27"/>
      <c r="K113" s="27" t="str">
        <f t="shared" si="15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14"/>
        <v/>
      </c>
      <c r="J114" s="27"/>
      <c r="K114" s="27" t="str">
        <f t="shared" si="15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14"/>
        <v/>
      </c>
      <c r="J115" s="27"/>
      <c r="K115" s="27" t="str">
        <f t="shared" si="15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14"/>
        <v/>
      </c>
      <c r="J116" s="27"/>
      <c r="K116" s="27" t="str">
        <f t="shared" si="15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14"/>
        <v/>
      </c>
      <c r="J117" s="27"/>
      <c r="K117" s="27" t="str">
        <f t="shared" si="15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14"/>
        <v/>
      </c>
      <c r="J118" s="27"/>
      <c r="K118" s="27" t="str">
        <f t="shared" si="15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14"/>
        <v/>
      </c>
      <c r="J119" s="27"/>
      <c r="K119" s="27" t="str">
        <f t="shared" si="15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14"/>
        <v/>
      </c>
      <c r="J120" s="27"/>
      <c r="K120" s="27" t="str">
        <f t="shared" si="15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14"/>
        <v/>
      </c>
      <c r="J121" s="27"/>
      <c r="K121" s="27" t="str">
        <f t="shared" si="15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14"/>
        <v/>
      </c>
      <c r="J122" s="27"/>
      <c r="K122" s="27" t="str">
        <f t="shared" si="15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14"/>
        <v/>
      </c>
      <c r="J123" s="27"/>
      <c r="K123" s="27" t="str">
        <f t="shared" si="15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14"/>
        <v/>
      </c>
      <c r="J124" s="27"/>
      <c r="K124" s="27" t="str">
        <f t="shared" si="15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14"/>
        <v/>
      </c>
      <c r="J125" s="27"/>
      <c r="K125" s="27" t="str">
        <f t="shared" si="15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14"/>
        <v/>
      </c>
      <c r="J126" s="27"/>
      <c r="K126" s="27" t="str">
        <f t="shared" si="15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14"/>
        <v/>
      </c>
      <c r="J127" s="27"/>
      <c r="K127" s="27" t="str">
        <f t="shared" si="15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14"/>
        <v/>
      </c>
      <c r="J128" s="27"/>
      <c r="K128" s="27" t="str">
        <f t="shared" si="15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14"/>
        <v/>
      </c>
      <c r="J129" s="27"/>
      <c r="K129" s="27" t="str">
        <f t="shared" si="15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14"/>
        <v/>
      </c>
      <c r="J130" s="27"/>
      <c r="K130" s="27" t="str">
        <f t="shared" si="15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14"/>
        <v/>
      </c>
      <c r="J131" s="27"/>
      <c r="K131" s="27" t="str">
        <f t="shared" si="15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14"/>
        <v/>
      </c>
      <c r="J132" s="27"/>
      <c r="K132" s="27" t="str">
        <f t="shared" si="15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14"/>
        <v/>
      </c>
      <c r="J133" s="27"/>
      <c r="K133" s="27" t="str">
        <f t="shared" si="15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14"/>
        <v/>
      </c>
      <c r="J134" s="27"/>
      <c r="K134" s="27" t="str">
        <f t="shared" si="15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14"/>
        <v/>
      </c>
      <c r="J135" s="27"/>
      <c r="K135" s="27" t="str">
        <f t="shared" si="15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14"/>
        <v/>
      </c>
      <c r="J136" s="27"/>
      <c r="K136" s="27" t="str">
        <f t="shared" si="15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14"/>
        <v/>
      </c>
      <c r="J137" s="27"/>
      <c r="K137" s="27" t="str">
        <f t="shared" si="15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14"/>
        <v/>
      </c>
      <c r="J138" s="27"/>
      <c r="K138" s="27" t="str">
        <f t="shared" si="15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14"/>
        <v/>
      </c>
      <c r="J139" s="27"/>
      <c r="K139" s="27" t="str">
        <f t="shared" si="15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14"/>
        <v/>
      </c>
      <c r="J140" s="27"/>
      <c r="K140" s="27" t="str">
        <f t="shared" si="15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14"/>
        <v/>
      </c>
      <c r="J141" s="27"/>
      <c r="K141" s="27" t="str">
        <f t="shared" si="15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14"/>
        <v/>
      </c>
      <c r="J142" s="27"/>
      <c r="K142" s="27" t="str">
        <f t="shared" si="15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14"/>
        <v/>
      </c>
      <c r="J143" s="27"/>
      <c r="K143" s="27" t="str">
        <f t="shared" si="15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14"/>
        <v/>
      </c>
      <c r="J144" s="27"/>
      <c r="K144" s="27" t="str">
        <f t="shared" si="15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14"/>
        <v/>
      </c>
      <c r="J145" s="27"/>
      <c r="K145" s="27" t="str">
        <f t="shared" si="15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14"/>
        <v/>
      </c>
      <c r="J146" s="27"/>
      <c r="K146" s="27" t="str">
        <f t="shared" si="15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14"/>
        <v/>
      </c>
      <c r="J147" s="27"/>
      <c r="K147" s="27" t="str">
        <f t="shared" si="15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14"/>
        <v/>
      </c>
      <c r="J148" s="27"/>
      <c r="K148" s="27" t="str">
        <f t="shared" si="15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14"/>
        <v/>
      </c>
      <c r="J149" s="27"/>
      <c r="K149" s="27" t="str">
        <f t="shared" si="15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14"/>
        <v/>
      </c>
      <c r="J150" s="27"/>
      <c r="K150" s="27" t="str">
        <f t="shared" si="15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14"/>
        <v/>
      </c>
      <c r="J151" s="27"/>
      <c r="K151" s="27" t="str">
        <f t="shared" si="15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32"/>
      <c r="I152" s="27" t="str">
        <f t="shared" si="14"/>
        <v/>
      </c>
      <c r="J152" s="27"/>
      <c r="K152" s="27" t="str">
        <f t="shared" si="15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14"/>
        <v/>
      </c>
      <c r="J153" s="27"/>
      <c r="K153" s="27" t="str">
        <f t="shared" si="15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14"/>
        <v/>
      </c>
      <c r="J154" s="27"/>
      <c r="K154" s="27" t="str">
        <f t="shared" si="15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29"/>
      <c r="I155" s="27" t="str">
        <f t="shared" si="14"/>
        <v/>
      </c>
      <c r="J155" s="27"/>
      <c r="K155" s="27" t="str">
        <f t="shared" si="15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14"/>
        <v/>
      </c>
      <c r="J156" s="27"/>
      <c r="K156" s="27" t="str">
        <f t="shared" si="15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14"/>
        <v/>
      </c>
      <c r="J157" s="27"/>
      <c r="K157" s="27" t="str">
        <f t="shared" si="15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14"/>
        <v/>
      </c>
      <c r="J158" s="27"/>
      <c r="K158" s="27" t="str">
        <f t="shared" si="15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14"/>
        <v/>
      </c>
      <c r="J159" s="27"/>
      <c r="K159" s="27" t="str">
        <f t="shared" si="15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14"/>
        <v/>
      </c>
      <c r="J160" s="27"/>
      <c r="K160" s="27" t="str">
        <f t="shared" si="15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14"/>
        <v/>
      </c>
      <c r="J161" s="27"/>
      <c r="K161" s="27" t="str">
        <f t="shared" si="15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14"/>
        <v/>
      </c>
      <c r="J162" s="27"/>
      <c r="K162" s="27" t="str">
        <f t="shared" si="15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14"/>
        <v/>
      </c>
      <c r="J163" s="27"/>
      <c r="K163" s="27" t="str">
        <f t="shared" si="15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33"/>
      <c r="E164" s="32"/>
      <c r="F164" s="33"/>
      <c r="G164" s="34"/>
      <c r="H164" s="32"/>
      <c r="I164" s="35" t="str">
        <f t="shared" si="14"/>
        <v/>
      </c>
      <c r="J164" s="35"/>
      <c r="K164" s="35" t="str">
        <f t="shared" si="15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14"/>
        <v/>
      </c>
      <c r="J165" s="35"/>
      <c r="K165" s="35" t="str">
        <f t="shared" si="15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14"/>
        <v/>
      </c>
      <c r="J166" s="35"/>
      <c r="K166" s="35" t="str">
        <f t="shared" si="15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B167" s="48"/>
      <c r="D167" s="37"/>
      <c r="E167" s="32"/>
      <c r="F167" s="38"/>
      <c r="G167" s="34"/>
      <c r="H167" s="32"/>
      <c r="I167" s="32" t="str">
        <f t="shared" si="14"/>
        <v/>
      </c>
      <c r="J167" s="35"/>
      <c r="K167" s="35" t="str">
        <f t="shared" si="15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D168" s="70" t="s">
        <v>4</v>
      </c>
      <c r="E168" s="71"/>
      <c r="F168" s="71"/>
      <c r="G168" s="71"/>
      <c r="H168" s="71"/>
      <c r="I168" s="71"/>
      <c r="J168" s="71"/>
      <c r="K168" s="71"/>
      <c r="L168" s="72"/>
      <c r="M168" s="39" t="str">
        <f>IF(M91="","",IF(OR(M108="", M108="LS", M108="LUMP"),IF(SUM(COUNTIF(M109:M167,"LS")+COUNTIF(M109:M167,"LUMP"))&gt;0,"LS",""),IF(SUM(M109:M167)&lt;&gt;0,SUM(M109:M167),"")))</f>
        <v/>
      </c>
      <c r="N168" s="39" t="str">
        <f t="shared" ref="N168:AD168" si="16">IF(N91="","",IF(OR(N108="", N108="LS", N108="LUMP"),IF(SUM(COUNTIF(N109:N167,"LS")+COUNTIF(N109:N167,"LUMP"))&gt;0,"LS",""),IF(SUM(N109:N167)&lt;&gt;0,SUM(N109:N167),"")))</f>
        <v/>
      </c>
      <c r="O168" s="39" t="str">
        <f t="shared" si="16"/>
        <v/>
      </c>
      <c r="P168" s="39" t="str">
        <f t="shared" si="16"/>
        <v/>
      </c>
      <c r="Q168" s="39" t="str">
        <f t="shared" si="16"/>
        <v/>
      </c>
      <c r="R168" s="39" t="str">
        <f t="shared" si="16"/>
        <v/>
      </c>
      <c r="S168" s="39" t="str">
        <f t="shared" si="16"/>
        <v/>
      </c>
      <c r="T168" s="39" t="str">
        <f t="shared" si="16"/>
        <v/>
      </c>
      <c r="U168" s="39" t="str">
        <f t="shared" si="16"/>
        <v/>
      </c>
      <c r="V168" s="39" t="str">
        <f t="shared" si="16"/>
        <v/>
      </c>
      <c r="W168" s="39" t="str">
        <f t="shared" si="16"/>
        <v/>
      </c>
      <c r="X168" s="39" t="str">
        <f t="shared" si="16"/>
        <v/>
      </c>
      <c r="Y168" s="39" t="str">
        <f t="shared" si="16"/>
        <v/>
      </c>
      <c r="Z168" s="39" t="str">
        <f t="shared" si="16"/>
        <v/>
      </c>
      <c r="AA168" s="39" t="str">
        <f t="shared" si="16"/>
        <v/>
      </c>
      <c r="AB168" s="39" t="str">
        <f t="shared" si="16"/>
        <v/>
      </c>
      <c r="AC168" s="39" t="str">
        <f t="shared" si="16"/>
        <v/>
      </c>
      <c r="AD168" s="39" t="str">
        <f t="shared" si="16"/>
        <v/>
      </c>
    </row>
    <row r="169" spans="2:30" ht="12.75" customHeight="1" x14ac:dyDescent="0.2">
      <c r="B169" s="6" t="s">
        <v>18</v>
      </c>
      <c r="D169" s="67" t="s">
        <v>5</v>
      </c>
      <c r="E169" s="68"/>
      <c r="F169" s="68"/>
      <c r="G169" s="68"/>
      <c r="H169" s="68"/>
      <c r="I169" s="68"/>
      <c r="J169" s="68"/>
      <c r="K169" s="68"/>
      <c r="L169" s="69"/>
      <c r="M169" s="40" t="str">
        <f>IF(M91="","",IF( M168="LS","LS",IF(M168&lt;&gt;"",ROUNDUP(M168,0),"")))</f>
        <v/>
      </c>
      <c r="N169" s="40" t="str">
        <f t="shared" ref="N169:AD169" si="17">IF(N91="","",IF( N168="LS","LS",IF(N168&lt;&gt;"",ROUNDUP(N168,0),"")))</f>
        <v/>
      </c>
      <c r="O169" s="40" t="str">
        <f t="shared" si="17"/>
        <v/>
      </c>
      <c r="P169" s="40" t="str">
        <f t="shared" si="17"/>
        <v/>
      </c>
      <c r="Q169" s="40" t="str">
        <f t="shared" si="17"/>
        <v/>
      </c>
      <c r="R169" s="40" t="str">
        <f t="shared" si="17"/>
        <v/>
      </c>
      <c r="S169" s="40" t="str">
        <f t="shared" si="17"/>
        <v/>
      </c>
      <c r="T169" s="40" t="str">
        <f t="shared" si="17"/>
        <v/>
      </c>
      <c r="U169" s="40" t="str">
        <f t="shared" si="17"/>
        <v/>
      </c>
      <c r="V169" s="40" t="str">
        <f t="shared" si="17"/>
        <v/>
      </c>
      <c r="W169" s="40" t="str">
        <f t="shared" si="17"/>
        <v/>
      </c>
      <c r="X169" s="40" t="str">
        <f t="shared" si="17"/>
        <v/>
      </c>
      <c r="Y169" s="40" t="str">
        <f t="shared" si="17"/>
        <v/>
      </c>
      <c r="Z169" s="40" t="str">
        <f t="shared" si="17"/>
        <v/>
      </c>
      <c r="AA169" s="40" t="str">
        <f t="shared" si="17"/>
        <v/>
      </c>
      <c r="AB169" s="40" t="str">
        <f t="shared" si="17"/>
        <v/>
      </c>
      <c r="AC169" s="40" t="str">
        <f t="shared" si="17"/>
        <v/>
      </c>
      <c r="AD169" s="40" t="str">
        <f t="shared" si="17"/>
        <v/>
      </c>
    </row>
    <row r="170" spans="2:30" ht="12.75" customHeight="1" thickBot="1" x14ac:dyDescent="0.25"/>
    <row r="171" spans="2:30" ht="12.75" customHeight="1" thickBot="1" x14ac:dyDescent="0.25">
      <c r="B171" s="44" t="s">
        <v>16</v>
      </c>
      <c r="D171" s="73" t="str">
        <f>"PAVEMENT CALC SHEET " &amp; B172</f>
        <v xml:space="preserve">PAVEMENT CALC SHEET </v>
      </c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</row>
    <row r="172" spans="2:30" ht="12.75" customHeight="1" thickBot="1" x14ac:dyDescent="0.25">
      <c r="B172" s="45"/>
      <c r="D172" s="11"/>
      <c r="E172" s="11"/>
      <c r="F172" s="11"/>
      <c r="G172" s="11"/>
      <c r="H172" s="11"/>
      <c r="I172" s="12"/>
      <c r="J172" s="12"/>
      <c r="K172" s="12"/>
      <c r="L172" s="13" t="s">
        <v>14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58" t="s">
        <v>17</v>
      </c>
      <c r="D176" s="74" t="s">
        <v>2</v>
      </c>
      <c r="E176" s="75"/>
      <c r="F176" s="76"/>
      <c r="G176" s="56" t="s">
        <v>9</v>
      </c>
      <c r="H176" s="64" t="s">
        <v>0</v>
      </c>
      <c r="I176" s="64" t="s">
        <v>29</v>
      </c>
      <c r="J176" s="64" t="s">
        <v>30</v>
      </c>
      <c r="K176" s="64" t="s">
        <v>31</v>
      </c>
      <c r="L176" s="64" t="s">
        <v>3</v>
      </c>
      <c r="M176" s="18" t="str">
        <f t="shared" ref="M176:AD176" si="18">IF(OR(TRIM(M172)=0,TRIM(M172)=""),"",IF(IFERROR(TRIM(INDEX(QryItemNamed,MATCH(TRIM(M172),ITEM,0),2)),"")="Y","SPECIAL",LEFT(IFERROR(TRIM(INDEX(ITEM,MATCH(TRIM(M172),ITEM,0))),""),3)))</f>
        <v/>
      </c>
      <c r="N176" s="18" t="str">
        <f t="shared" si="18"/>
        <v/>
      </c>
      <c r="O176" s="18" t="str">
        <f t="shared" si="18"/>
        <v/>
      </c>
      <c r="P176" s="18" t="str">
        <f t="shared" si="18"/>
        <v/>
      </c>
      <c r="Q176" s="18" t="str">
        <f t="shared" si="18"/>
        <v/>
      </c>
      <c r="R176" s="18" t="str">
        <f t="shared" si="18"/>
        <v/>
      </c>
      <c r="S176" s="18" t="str">
        <f t="shared" si="18"/>
        <v/>
      </c>
      <c r="T176" s="18" t="str">
        <f t="shared" si="18"/>
        <v/>
      </c>
      <c r="U176" s="18" t="str">
        <f t="shared" si="18"/>
        <v/>
      </c>
      <c r="V176" s="18" t="str">
        <f t="shared" si="18"/>
        <v/>
      </c>
      <c r="W176" s="18" t="str">
        <f t="shared" si="18"/>
        <v/>
      </c>
      <c r="X176" s="18" t="str">
        <f t="shared" si="18"/>
        <v/>
      </c>
      <c r="Y176" s="18" t="str">
        <f t="shared" si="18"/>
        <v/>
      </c>
      <c r="Z176" s="18" t="str">
        <f t="shared" si="18"/>
        <v/>
      </c>
      <c r="AA176" s="18" t="str">
        <f t="shared" si="18"/>
        <v/>
      </c>
      <c r="AB176" s="18" t="str">
        <f t="shared" si="18"/>
        <v/>
      </c>
      <c r="AC176" s="18" t="str">
        <f t="shared" si="18"/>
        <v/>
      </c>
      <c r="AD176" s="18" t="str">
        <f t="shared" si="18"/>
        <v/>
      </c>
    </row>
    <row r="177" spans="2:30" ht="12.75" customHeight="1" x14ac:dyDescent="0.2">
      <c r="B177" s="59"/>
      <c r="D177" s="77"/>
      <c r="E177" s="78"/>
      <c r="F177" s="79"/>
      <c r="G177" s="57"/>
      <c r="H177" s="65"/>
      <c r="I177" s="65"/>
      <c r="J177" s="65"/>
      <c r="K177" s="65"/>
      <c r="L177" s="65"/>
      <c r="M177" s="61" t="str">
        <f t="shared" ref="M177:AD177" si="19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61" t="str">
        <f t="shared" si="19"/>
        <v/>
      </c>
      <c r="O177" s="61" t="str">
        <f t="shared" si="19"/>
        <v/>
      </c>
      <c r="P177" s="61" t="str">
        <f t="shared" si="19"/>
        <v/>
      </c>
      <c r="Q177" s="61" t="str">
        <f t="shared" si="19"/>
        <v/>
      </c>
      <c r="R177" s="61" t="str">
        <f t="shared" si="19"/>
        <v/>
      </c>
      <c r="S177" s="61" t="str">
        <f t="shared" si="19"/>
        <v/>
      </c>
      <c r="T177" s="61" t="str">
        <f t="shared" si="19"/>
        <v/>
      </c>
      <c r="U177" s="61" t="str">
        <f t="shared" si="19"/>
        <v/>
      </c>
      <c r="V177" s="61" t="str">
        <f t="shared" si="19"/>
        <v/>
      </c>
      <c r="W177" s="61" t="str">
        <f t="shared" si="19"/>
        <v/>
      </c>
      <c r="X177" s="61" t="str">
        <f t="shared" si="19"/>
        <v/>
      </c>
      <c r="Y177" s="61" t="str">
        <f t="shared" si="19"/>
        <v/>
      </c>
      <c r="Z177" s="61" t="str">
        <f t="shared" si="19"/>
        <v/>
      </c>
      <c r="AA177" s="61" t="str">
        <f t="shared" si="19"/>
        <v/>
      </c>
      <c r="AB177" s="61" t="str">
        <f t="shared" si="19"/>
        <v/>
      </c>
      <c r="AC177" s="61" t="str">
        <f t="shared" si="19"/>
        <v/>
      </c>
      <c r="AD177" s="61" t="str">
        <f t="shared" si="19"/>
        <v/>
      </c>
    </row>
    <row r="178" spans="2:30" ht="12.75" customHeight="1" x14ac:dyDescent="0.2">
      <c r="B178" s="59"/>
      <c r="D178" s="77"/>
      <c r="E178" s="78"/>
      <c r="F178" s="79"/>
      <c r="G178" s="57"/>
      <c r="H178" s="65"/>
      <c r="I178" s="65"/>
      <c r="J178" s="65"/>
      <c r="K178" s="65"/>
      <c r="L178" s="65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</row>
    <row r="179" spans="2:30" ht="12.75" customHeight="1" x14ac:dyDescent="0.2">
      <c r="B179" s="59"/>
      <c r="D179" s="77"/>
      <c r="E179" s="78"/>
      <c r="F179" s="79"/>
      <c r="G179" s="57"/>
      <c r="H179" s="65"/>
      <c r="I179" s="65"/>
      <c r="J179" s="65"/>
      <c r="K179" s="65"/>
      <c r="L179" s="65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</row>
    <row r="180" spans="2:30" ht="12.75" customHeight="1" x14ac:dyDescent="0.2">
      <c r="B180" s="59"/>
      <c r="D180" s="77"/>
      <c r="E180" s="78"/>
      <c r="F180" s="79"/>
      <c r="G180" s="57"/>
      <c r="H180" s="65"/>
      <c r="I180" s="65"/>
      <c r="J180" s="65"/>
      <c r="K180" s="65"/>
      <c r="L180" s="65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</row>
    <row r="181" spans="2:30" ht="12.75" customHeight="1" x14ac:dyDescent="0.2">
      <c r="B181" s="59"/>
      <c r="D181" s="77"/>
      <c r="E181" s="78"/>
      <c r="F181" s="79"/>
      <c r="G181" s="57"/>
      <c r="H181" s="65"/>
      <c r="I181" s="65"/>
      <c r="J181" s="65"/>
      <c r="K181" s="65"/>
      <c r="L181" s="65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</row>
    <row r="182" spans="2:30" ht="12.75" customHeight="1" x14ac:dyDescent="0.2">
      <c r="B182" s="59"/>
      <c r="D182" s="77"/>
      <c r="E182" s="78"/>
      <c r="F182" s="79"/>
      <c r="G182" s="57"/>
      <c r="H182" s="65"/>
      <c r="I182" s="65"/>
      <c r="J182" s="65"/>
      <c r="K182" s="65"/>
      <c r="L182" s="65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</row>
    <row r="183" spans="2:30" ht="12.75" customHeight="1" x14ac:dyDescent="0.2">
      <c r="B183" s="59"/>
      <c r="D183" s="77"/>
      <c r="E183" s="78"/>
      <c r="F183" s="79"/>
      <c r="G183" s="57"/>
      <c r="H183" s="65"/>
      <c r="I183" s="65"/>
      <c r="J183" s="65"/>
      <c r="K183" s="65"/>
      <c r="L183" s="65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</row>
    <row r="184" spans="2:30" ht="12.75" customHeight="1" x14ac:dyDescent="0.2">
      <c r="B184" s="59"/>
      <c r="D184" s="77"/>
      <c r="E184" s="78"/>
      <c r="F184" s="79"/>
      <c r="G184" s="57"/>
      <c r="H184" s="65"/>
      <c r="I184" s="65"/>
      <c r="J184" s="65"/>
      <c r="K184" s="65"/>
      <c r="L184" s="65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</row>
    <row r="185" spans="2:30" ht="12.75" customHeight="1" x14ac:dyDescent="0.2">
      <c r="B185" s="59"/>
      <c r="D185" s="77"/>
      <c r="E185" s="78"/>
      <c r="F185" s="79"/>
      <c r="G185" s="57"/>
      <c r="H185" s="65"/>
      <c r="I185" s="65"/>
      <c r="J185" s="65"/>
      <c r="K185" s="65"/>
      <c r="L185" s="65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</row>
    <row r="186" spans="2:30" ht="12.75" customHeight="1" x14ac:dyDescent="0.2">
      <c r="B186" s="59"/>
      <c r="D186" s="77"/>
      <c r="E186" s="78"/>
      <c r="F186" s="79"/>
      <c r="G186" s="57"/>
      <c r="H186" s="65"/>
      <c r="I186" s="65"/>
      <c r="J186" s="65"/>
      <c r="K186" s="65"/>
      <c r="L186" s="65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</row>
    <row r="187" spans="2:30" ht="12.75" customHeight="1" x14ac:dyDescent="0.2">
      <c r="B187" s="59"/>
      <c r="D187" s="77"/>
      <c r="E187" s="78"/>
      <c r="F187" s="79"/>
      <c r="G187" s="57"/>
      <c r="H187" s="65"/>
      <c r="I187" s="65"/>
      <c r="J187" s="65"/>
      <c r="K187" s="65"/>
      <c r="L187" s="65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</row>
    <row r="188" spans="2:30" ht="12.75" customHeight="1" x14ac:dyDescent="0.2">
      <c r="B188" s="59"/>
      <c r="D188" s="77"/>
      <c r="E188" s="78"/>
      <c r="F188" s="79"/>
      <c r="G188" s="57"/>
      <c r="H188" s="65"/>
      <c r="I188" s="65"/>
      <c r="J188" s="65"/>
      <c r="K188" s="65"/>
      <c r="L188" s="65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</row>
    <row r="189" spans="2:30" ht="12.75" customHeight="1" thickBot="1" x14ac:dyDescent="0.25">
      <c r="B189" s="60"/>
      <c r="D189" s="66"/>
      <c r="E189" s="66"/>
      <c r="F189" s="66"/>
      <c r="G189" s="19"/>
      <c r="H189" s="20"/>
      <c r="I189" s="21" t="s">
        <v>6</v>
      </c>
      <c r="J189" s="21" t="s">
        <v>6</v>
      </c>
      <c r="K189" s="21" t="s">
        <v>10</v>
      </c>
      <c r="L189" s="21" t="s">
        <v>10</v>
      </c>
      <c r="M189" s="21" t="str">
        <f t="shared" ref="M189:AD189" si="20">IF(OR(TRIM(M172)=0,TRIM(M172)=""),"",IFERROR(TRIM(INDEX(QryItemNamed,MATCH(TRIM(M172),ITEM,0),3)),""))</f>
        <v/>
      </c>
      <c r="N189" s="21" t="str">
        <f t="shared" si="20"/>
        <v/>
      </c>
      <c r="O189" s="21" t="str">
        <f t="shared" si="20"/>
        <v/>
      </c>
      <c r="P189" s="21" t="str">
        <f t="shared" si="20"/>
        <v/>
      </c>
      <c r="Q189" s="21" t="str">
        <f t="shared" si="20"/>
        <v/>
      </c>
      <c r="R189" s="21" t="str">
        <f t="shared" si="20"/>
        <v/>
      </c>
      <c r="S189" s="21" t="str">
        <f t="shared" si="20"/>
        <v/>
      </c>
      <c r="T189" s="21" t="str">
        <f t="shared" si="20"/>
        <v/>
      </c>
      <c r="U189" s="21" t="str">
        <f t="shared" si="20"/>
        <v/>
      </c>
      <c r="V189" s="21" t="str">
        <f t="shared" si="20"/>
        <v/>
      </c>
      <c r="W189" s="21" t="str">
        <f t="shared" si="20"/>
        <v/>
      </c>
      <c r="X189" s="21" t="str">
        <f t="shared" si="20"/>
        <v/>
      </c>
      <c r="Y189" s="21" t="str">
        <f t="shared" si="20"/>
        <v/>
      </c>
      <c r="Z189" s="21" t="str">
        <f t="shared" si="20"/>
        <v/>
      </c>
      <c r="AA189" s="21" t="str">
        <f t="shared" si="20"/>
        <v/>
      </c>
      <c r="AB189" s="21" t="str">
        <f t="shared" si="20"/>
        <v/>
      </c>
      <c r="AC189" s="21" t="str">
        <f t="shared" si="20"/>
        <v/>
      </c>
      <c r="AD189" s="21" t="str">
        <f t="shared" si="20"/>
        <v/>
      </c>
    </row>
    <row r="190" spans="2:30" ht="12.75" customHeight="1" x14ac:dyDescent="0.2">
      <c r="B190" s="46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">
      <c r="B191" s="47"/>
      <c r="D191" s="22"/>
      <c r="E191" s="23" t="s">
        <v>1</v>
      </c>
      <c r="F191" s="22"/>
      <c r="G191" s="24"/>
      <c r="H191" s="23"/>
      <c r="I191" s="25" t="str">
        <f t="shared" ref="I191:I248" si="21">IF(D191&lt;&gt;"",F191-D191,"")</f>
        <v/>
      </c>
      <c r="J191" s="25"/>
      <c r="K191" s="25" t="str">
        <f t="shared" ref="K191:K248" si="22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">
      <c r="B192" s="47"/>
      <c r="D192" s="28"/>
      <c r="E192" s="29"/>
      <c r="F192" s="28"/>
      <c r="G192" s="30"/>
      <c r="H192" s="29"/>
      <c r="I192" s="27" t="str">
        <f t="shared" si="21"/>
        <v/>
      </c>
      <c r="J192" s="27"/>
      <c r="K192" s="27" t="str">
        <f t="shared" si="22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21"/>
        <v/>
      </c>
      <c r="J193" s="27"/>
      <c r="K193" s="27" t="str">
        <f t="shared" si="22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21"/>
        <v/>
      </c>
      <c r="J194" s="27"/>
      <c r="K194" s="27" t="str">
        <f t="shared" si="22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21"/>
        <v/>
      </c>
      <c r="J195" s="27"/>
      <c r="K195" s="27" t="str">
        <f t="shared" si="22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21"/>
        <v/>
      </c>
      <c r="J196" s="27"/>
      <c r="K196" s="27" t="str">
        <f t="shared" si="22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21"/>
        <v/>
      </c>
      <c r="J197" s="27"/>
      <c r="K197" s="27" t="str">
        <f t="shared" si="22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21"/>
        <v/>
      </c>
      <c r="J198" s="27"/>
      <c r="K198" s="27" t="str">
        <f t="shared" si="22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21"/>
        <v/>
      </c>
      <c r="J199" s="27"/>
      <c r="K199" s="27" t="str">
        <f t="shared" si="22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21"/>
        <v/>
      </c>
      <c r="J200" s="27"/>
      <c r="K200" s="27" t="str">
        <f t="shared" si="22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21"/>
        <v/>
      </c>
      <c r="J201" s="27"/>
      <c r="K201" s="27" t="str">
        <f t="shared" si="22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21"/>
        <v/>
      </c>
      <c r="J202" s="27"/>
      <c r="K202" s="27" t="str">
        <f t="shared" si="22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21"/>
        <v/>
      </c>
      <c r="J203" s="27"/>
      <c r="K203" s="27" t="str">
        <f t="shared" si="22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21"/>
        <v/>
      </c>
      <c r="J204" s="27"/>
      <c r="K204" s="27" t="str">
        <f t="shared" si="22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21"/>
        <v/>
      </c>
      <c r="J205" s="27"/>
      <c r="K205" s="27" t="str">
        <f t="shared" si="22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21"/>
        <v/>
      </c>
      <c r="J206" s="27"/>
      <c r="K206" s="27" t="str">
        <f t="shared" si="22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21"/>
        <v/>
      </c>
      <c r="J207" s="27"/>
      <c r="K207" s="27" t="str">
        <f t="shared" si="22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21"/>
        <v/>
      </c>
      <c r="J208" s="27"/>
      <c r="K208" s="27" t="str">
        <f t="shared" si="22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21"/>
        <v/>
      </c>
      <c r="J209" s="27"/>
      <c r="K209" s="27" t="str">
        <f t="shared" si="22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21"/>
        <v/>
      </c>
      <c r="J210" s="27"/>
      <c r="K210" s="27" t="str">
        <f t="shared" si="22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21"/>
        <v/>
      </c>
      <c r="J211" s="27"/>
      <c r="K211" s="27" t="str">
        <f t="shared" si="22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21"/>
        <v/>
      </c>
      <c r="J212" s="27"/>
      <c r="K212" s="27" t="str">
        <f t="shared" si="22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21"/>
        <v/>
      </c>
      <c r="J213" s="27"/>
      <c r="K213" s="27" t="str">
        <f t="shared" si="22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21"/>
        <v/>
      </c>
      <c r="J214" s="27"/>
      <c r="K214" s="27" t="str">
        <f t="shared" si="22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21"/>
        <v/>
      </c>
      <c r="J215" s="27"/>
      <c r="K215" s="27" t="str">
        <f t="shared" si="22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21"/>
        <v/>
      </c>
      <c r="J216" s="27"/>
      <c r="K216" s="27" t="str">
        <f t="shared" si="22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21"/>
        <v/>
      </c>
      <c r="J217" s="27"/>
      <c r="K217" s="27" t="str">
        <f t="shared" si="22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21"/>
        <v/>
      </c>
      <c r="J218" s="27"/>
      <c r="K218" s="27" t="str">
        <f t="shared" si="22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21"/>
        <v/>
      </c>
      <c r="J219" s="27"/>
      <c r="K219" s="27" t="str">
        <f t="shared" si="22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21"/>
        <v/>
      </c>
      <c r="J220" s="27"/>
      <c r="K220" s="27" t="str">
        <f t="shared" si="22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21"/>
        <v/>
      </c>
      <c r="J221" s="27"/>
      <c r="K221" s="27" t="str">
        <f t="shared" si="22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21"/>
        <v/>
      </c>
      <c r="J222" s="27"/>
      <c r="K222" s="27" t="str">
        <f t="shared" si="22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21"/>
        <v/>
      </c>
      <c r="J223" s="27"/>
      <c r="K223" s="27" t="str">
        <f t="shared" si="22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21"/>
        <v/>
      </c>
      <c r="J224" s="27"/>
      <c r="K224" s="27" t="str">
        <f t="shared" si="22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21"/>
        <v/>
      </c>
      <c r="J225" s="27"/>
      <c r="K225" s="27" t="str">
        <f t="shared" si="22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21"/>
        <v/>
      </c>
      <c r="J226" s="27"/>
      <c r="K226" s="27" t="str">
        <f t="shared" si="22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21"/>
        <v/>
      </c>
      <c r="J227" s="27"/>
      <c r="K227" s="27" t="str">
        <f t="shared" si="22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21"/>
        <v/>
      </c>
      <c r="J228" s="27"/>
      <c r="K228" s="27" t="str">
        <f t="shared" si="22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21"/>
        <v/>
      </c>
      <c r="J229" s="27"/>
      <c r="K229" s="27" t="str">
        <f t="shared" si="22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21"/>
        <v/>
      </c>
      <c r="J230" s="27"/>
      <c r="K230" s="27" t="str">
        <f t="shared" si="22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21"/>
        <v/>
      </c>
      <c r="J231" s="27"/>
      <c r="K231" s="27" t="str">
        <f t="shared" si="22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21"/>
        <v/>
      </c>
      <c r="J232" s="27"/>
      <c r="K232" s="27" t="str">
        <f t="shared" si="22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32"/>
      <c r="I233" s="27" t="str">
        <f t="shared" si="21"/>
        <v/>
      </c>
      <c r="J233" s="27"/>
      <c r="K233" s="27" t="str">
        <f t="shared" si="22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21"/>
        <v/>
      </c>
      <c r="J234" s="27"/>
      <c r="K234" s="27" t="str">
        <f t="shared" si="22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21"/>
        <v/>
      </c>
      <c r="J235" s="27"/>
      <c r="K235" s="27" t="str">
        <f t="shared" si="22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29"/>
      <c r="I236" s="27" t="str">
        <f t="shared" si="21"/>
        <v/>
      </c>
      <c r="J236" s="27"/>
      <c r="K236" s="27" t="str">
        <f t="shared" si="22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21"/>
        <v/>
      </c>
      <c r="J237" s="27"/>
      <c r="K237" s="27" t="str">
        <f t="shared" si="22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21"/>
        <v/>
      </c>
      <c r="J238" s="27"/>
      <c r="K238" s="27" t="str">
        <f t="shared" si="22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21"/>
        <v/>
      </c>
      <c r="J239" s="27"/>
      <c r="K239" s="27" t="str">
        <f t="shared" si="22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21"/>
        <v/>
      </c>
      <c r="J240" s="27"/>
      <c r="K240" s="27" t="str">
        <f t="shared" si="22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21"/>
        <v/>
      </c>
      <c r="J241" s="27"/>
      <c r="K241" s="27" t="str">
        <f t="shared" si="22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21"/>
        <v/>
      </c>
      <c r="J242" s="27"/>
      <c r="K242" s="27" t="str">
        <f t="shared" si="22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21"/>
        <v/>
      </c>
      <c r="J243" s="27"/>
      <c r="K243" s="27" t="str">
        <f t="shared" si="22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21"/>
        <v/>
      </c>
      <c r="J244" s="27"/>
      <c r="K244" s="27" t="str">
        <f t="shared" si="22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33"/>
      <c r="E245" s="32"/>
      <c r="F245" s="33"/>
      <c r="G245" s="34"/>
      <c r="H245" s="32"/>
      <c r="I245" s="35" t="str">
        <f t="shared" si="21"/>
        <v/>
      </c>
      <c r="J245" s="35"/>
      <c r="K245" s="35" t="str">
        <f t="shared" si="22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21"/>
        <v/>
      </c>
      <c r="J246" s="35"/>
      <c r="K246" s="35" t="str">
        <f t="shared" si="22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21"/>
        <v/>
      </c>
      <c r="J247" s="35"/>
      <c r="K247" s="35" t="str">
        <f t="shared" si="22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B248" s="48"/>
      <c r="D248" s="37"/>
      <c r="E248" s="32"/>
      <c r="F248" s="38"/>
      <c r="G248" s="34"/>
      <c r="H248" s="32"/>
      <c r="I248" s="32" t="str">
        <f t="shared" si="21"/>
        <v/>
      </c>
      <c r="J248" s="35"/>
      <c r="K248" s="35" t="str">
        <f t="shared" si="22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D249" s="70" t="s">
        <v>4</v>
      </c>
      <c r="E249" s="71"/>
      <c r="F249" s="71"/>
      <c r="G249" s="71"/>
      <c r="H249" s="71"/>
      <c r="I249" s="71"/>
      <c r="J249" s="71"/>
      <c r="K249" s="71"/>
      <c r="L249" s="72"/>
      <c r="M249" s="39" t="str">
        <f t="shared" ref="M249:AD249" si="23">IF(M172="","",IF(OR(M189="", M189="LS", M189="LUMP"),IF(SUM(COUNTIF(M190:M248,"LS")+COUNTIF(M190:M248,"LUMP"))&gt;0,"LS",""),IF(SUM(M190:M248)&lt;&gt;0,SUM(M190:M248),"")))</f>
        <v/>
      </c>
      <c r="N249" s="39" t="str">
        <f t="shared" si="23"/>
        <v/>
      </c>
      <c r="O249" s="39" t="str">
        <f t="shared" si="23"/>
        <v/>
      </c>
      <c r="P249" s="39" t="str">
        <f t="shared" si="23"/>
        <v/>
      </c>
      <c r="Q249" s="39" t="str">
        <f t="shared" si="23"/>
        <v/>
      </c>
      <c r="R249" s="39" t="str">
        <f t="shared" si="23"/>
        <v/>
      </c>
      <c r="S249" s="39" t="str">
        <f t="shared" si="23"/>
        <v/>
      </c>
      <c r="T249" s="39" t="str">
        <f t="shared" si="23"/>
        <v/>
      </c>
      <c r="U249" s="39" t="str">
        <f t="shared" si="23"/>
        <v/>
      </c>
      <c r="V249" s="39" t="str">
        <f t="shared" si="23"/>
        <v/>
      </c>
      <c r="W249" s="39" t="str">
        <f t="shared" si="23"/>
        <v/>
      </c>
      <c r="X249" s="39" t="str">
        <f t="shared" si="23"/>
        <v/>
      </c>
      <c r="Y249" s="39" t="str">
        <f t="shared" si="23"/>
        <v/>
      </c>
      <c r="Z249" s="39" t="str">
        <f t="shared" si="23"/>
        <v/>
      </c>
      <c r="AA249" s="39" t="str">
        <f t="shared" si="23"/>
        <v/>
      </c>
      <c r="AB249" s="39" t="str">
        <f t="shared" si="23"/>
        <v/>
      </c>
      <c r="AC249" s="39" t="str">
        <f t="shared" si="23"/>
        <v/>
      </c>
      <c r="AD249" s="39" t="str">
        <f t="shared" si="23"/>
        <v/>
      </c>
    </row>
    <row r="250" spans="2:30" ht="12.75" customHeight="1" x14ac:dyDescent="0.2">
      <c r="B250" s="6" t="s">
        <v>18</v>
      </c>
      <c r="D250" s="67" t="s">
        <v>5</v>
      </c>
      <c r="E250" s="68"/>
      <c r="F250" s="68"/>
      <c r="G250" s="68"/>
      <c r="H250" s="68"/>
      <c r="I250" s="68"/>
      <c r="J250" s="68"/>
      <c r="K250" s="68"/>
      <c r="L250" s="69"/>
      <c r="M250" s="40" t="str">
        <f t="shared" ref="M250:AD250" si="24">IF(M172="","",IF( M249="LS","LS",IF(M249&lt;&gt;"",ROUNDUP(M249,0),"")))</f>
        <v/>
      </c>
      <c r="N250" s="40" t="str">
        <f t="shared" si="24"/>
        <v/>
      </c>
      <c r="O250" s="40" t="str">
        <f t="shared" si="24"/>
        <v/>
      </c>
      <c r="P250" s="40" t="str">
        <f t="shared" si="24"/>
        <v/>
      </c>
      <c r="Q250" s="40" t="str">
        <f t="shared" si="24"/>
        <v/>
      </c>
      <c r="R250" s="40" t="str">
        <f t="shared" si="24"/>
        <v/>
      </c>
      <c r="S250" s="40" t="str">
        <f t="shared" si="24"/>
        <v/>
      </c>
      <c r="T250" s="40" t="str">
        <f t="shared" si="24"/>
        <v/>
      </c>
      <c r="U250" s="40" t="str">
        <f t="shared" si="24"/>
        <v/>
      </c>
      <c r="V250" s="40" t="str">
        <f t="shared" si="24"/>
        <v/>
      </c>
      <c r="W250" s="40" t="str">
        <f t="shared" si="24"/>
        <v/>
      </c>
      <c r="X250" s="40" t="str">
        <f t="shared" si="24"/>
        <v/>
      </c>
      <c r="Y250" s="40" t="str">
        <f t="shared" si="24"/>
        <v/>
      </c>
      <c r="Z250" s="40" t="str">
        <f t="shared" si="24"/>
        <v/>
      </c>
      <c r="AA250" s="40" t="str">
        <f t="shared" si="24"/>
        <v/>
      </c>
      <c r="AB250" s="40" t="str">
        <f t="shared" si="24"/>
        <v/>
      </c>
      <c r="AC250" s="40" t="str">
        <f t="shared" si="24"/>
        <v/>
      </c>
      <c r="AD250" s="40" t="str">
        <f t="shared" si="24"/>
        <v/>
      </c>
    </row>
    <row r="251" spans="2:30" ht="12.75" customHeight="1" thickBot="1" x14ac:dyDescent="0.25"/>
    <row r="252" spans="2:30" ht="12.75" customHeight="1" thickBot="1" x14ac:dyDescent="0.25">
      <c r="B252" s="44" t="s">
        <v>16</v>
      </c>
      <c r="D252" s="73" t="str">
        <f>"PAVEMENT CALC SHEET " &amp; B253</f>
        <v xml:space="preserve">PAVEMENT CALC SHEET </v>
      </c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/>
    </row>
    <row r="253" spans="2:30" ht="12.75" customHeight="1" thickBot="1" x14ac:dyDescent="0.25">
      <c r="B253" s="45"/>
      <c r="D253" s="11"/>
      <c r="E253" s="11"/>
      <c r="F253" s="11"/>
      <c r="G253" s="11"/>
      <c r="H253" s="11"/>
      <c r="I253" s="12"/>
      <c r="J253" s="12"/>
      <c r="K253" s="12"/>
      <c r="L253" s="13" t="s">
        <v>14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58" t="s">
        <v>17</v>
      </c>
      <c r="D257" s="74" t="s">
        <v>2</v>
      </c>
      <c r="E257" s="75"/>
      <c r="F257" s="76"/>
      <c r="G257" s="56" t="s">
        <v>9</v>
      </c>
      <c r="H257" s="64" t="s">
        <v>0</v>
      </c>
      <c r="I257" s="64" t="s">
        <v>29</v>
      </c>
      <c r="J257" s="64" t="s">
        <v>30</v>
      </c>
      <c r="K257" s="64" t="s">
        <v>31</v>
      </c>
      <c r="L257" s="64" t="s">
        <v>3</v>
      </c>
      <c r="M257" s="18" t="str">
        <f t="shared" ref="M257:AD257" si="25">IF(OR(TRIM(M253)=0,TRIM(M253)=""),"",IF(IFERROR(TRIM(INDEX(QryItemNamed,MATCH(TRIM(M253),ITEM,0),2)),"")="Y","SPECIAL",LEFT(IFERROR(TRIM(INDEX(ITEM,MATCH(TRIM(M253),ITEM,0))),""),3)))</f>
        <v/>
      </c>
      <c r="N257" s="18" t="str">
        <f t="shared" si="25"/>
        <v/>
      </c>
      <c r="O257" s="18" t="str">
        <f t="shared" si="25"/>
        <v/>
      </c>
      <c r="P257" s="18" t="str">
        <f t="shared" si="25"/>
        <v/>
      </c>
      <c r="Q257" s="18" t="str">
        <f t="shared" si="25"/>
        <v/>
      </c>
      <c r="R257" s="18" t="str">
        <f t="shared" si="25"/>
        <v/>
      </c>
      <c r="S257" s="18" t="str">
        <f t="shared" si="25"/>
        <v/>
      </c>
      <c r="T257" s="18" t="str">
        <f t="shared" si="25"/>
        <v/>
      </c>
      <c r="U257" s="18" t="str">
        <f t="shared" si="25"/>
        <v/>
      </c>
      <c r="V257" s="18" t="str">
        <f t="shared" si="25"/>
        <v/>
      </c>
      <c r="W257" s="18" t="str">
        <f t="shared" si="25"/>
        <v/>
      </c>
      <c r="X257" s="18" t="str">
        <f t="shared" si="25"/>
        <v/>
      </c>
      <c r="Y257" s="18" t="str">
        <f t="shared" si="25"/>
        <v/>
      </c>
      <c r="Z257" s="18" t="str">
        <f t="shared" si="25"/>
        <v/>
      </c>
      <c r="AA257" s="18" t="str">
        <f t="shared" si="25"/>
        <v/>
      </c>
      <c r="AB257" s="18" t="str">
        <f t="shared" si="25"/>
        <v/>
      </c>
      <c r="AC257" s="18" t="str">
        <f t="shared" si="25"/>
        <v/>
      </c>
      <c r="AD257" s="18" t="str">
        <f t="shared" si="25"/>
        <v/>
      </c>
    </row>
    <row r="258" spans="2:30" ht="12.75" customHeight="1" x14ac:dyDescent="0.2">
      <c r="B258" s="59"/>
      <c r="D258" s="77"/>
      <c r="E258" s="78"/>
      <c r="F258" s="79"/>
      <c r="G258" s="57"/>
      <c r="H258" s="65"/>
      <c r="I258" s="65"/>
      <c r="J258" s="65"/>
      <c r="K258" s="65"/>
      <c r="L258" s="65"/>
      <c r="M258" s="61" t="str">
        <f t="shared" ref="M258:AD258" si="26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61" t="str">
        <f t="shared" si="26"/>
        <v/>
      </c>
      <c r="O258" s="61" t="str">
        <f t="shared" si="26"/>
        <v/>
      </c>
      <c r="P258" s="61" t="str">
        <f t="shared" si="26"/>
        <v/>
      </c>
      <c r="Q258" s="61" t="str">
        <f t="shared" si="26"/>
        <v/>
      </c>
      <c r="R258" s="61" t="str">
        <f t="shared" si="26"/>
        <v/>
      </c>
      <c r="S258" s="61" t="str">
        <f t="shared" si="26"/>
        <v/>
      </c>
      <c r="T258" s="61" t="str">
        <f t="shared" si="26"/>
        <v/>
      </c>
      <c r="U258" s="61" t="str">
        <f t="shared" si="26"/>
        <v/>
      </c>
      <c r="V258" s="61" t="str">
        <f t="shared" si="26"/>
        <v/>
      </c>
      <c r="W258" s="61" t="str">
        <f t="shared" si="26"/>
        <v/>
      </c>
      <c r="X258" s="61" t="str">
        <f t="shared" si="26"/>
        <v/>
      </c>
      <c r="Y258" s="61" t="str">
        <f t="shared" si="26"/>
        <v/>
      </c>
      <c r="Z258" s="61" t="str">
        <f t="shared" si="26"/>
        <v/>
      </c>
      <c r="AA258" s="61" t="str">
        <f t="shared" si="26"/>
        <v/>
      </c>
      <c r="AB258" s="61" t="str">
        <f t="shared" si="26"/>
        <v/>
      </c>
      <c r="AC258" s="61" t="str">
        <f t="shared" si="26"/>
        <v/>
      </c>
      <c r="AD258" s="61" t="str">
        <f t="shared" si="26"/>
        <v/>
      </c>
    </row>
    <row r="259" spans="2:30" ht="12.75" customHeight="1" x14ac:dyDescent="0.2">
      <c r="B259" s="59"/>
      <c r="D259" s="77"/>
      <c r="E259" s="78"/>
      <c r="F259" s="79"/>
      <c r="G259" s="57"/>
      <c r="H259" s="65"/>
      <c r="I259" s="65"/>
      <c r="J259" s="65"/>
      <c r="K259" s="65"/>
      <c r="L259" s="65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62"/>
    </row>
    <row r="260" spans="2:30" ht="12.75" customHeight="1" x14ac:dyDescent="0.2">
      <c r="B260" s="59"/>
      <c r="D260" s="77"/>
      <c r="E260" s="78"/>
      <c r="F260" s="79"/>
      <c r="G260" s="57"/>
      <c r="H260" s="65"/>
      <c r="I260" s="65"/>
      <c r="J260" s="65"/>
      <c r="K260" s="65"/>
      <c r="L260" s="65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62"/>
    </row>
    <row r="261" spans="2:30" ht="12.75" customHeight="1" x14ac:dyDescent="0.2">
      <c r="B261" s="59"/>
      <c r="D261" s="77"/>
      <c r="E261" s="78"/>
      <c r="F261" s="79"/>
      <c r="G261" s="57"/>
      <c r="H261" s="65"/>
      <c r="I261" s="65"/>
      <c r="J261" s="65"/>
      <c r="K261" s="65"/>
      <c r="L261" s="65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62"/>
    </row>
    <row r="262" spans="2:30" ht="12.75" customHeight="1" x14ac:dyDescent="0.2">
      <c r="B262" s="59"/>
      <c r="D262" s="77"/>
      <c r="E262" s="78"/>
      <c r="F262" s="79"/>
      <c r="G262" s="57"/>
      <c r="H262" s="65"/>
      <c r="I262" s="65"/>
      <c r="J262" s="65"/>
      <c r="K262" s="65"/>
      <c r="L262" s="65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62"/>
    </row>
    <row r="263" spans="2:30" ht="12.75" customHeight="1" x14ac:dyDescent="0.2">
      <c r="B263" s="59"/>
      <c r="D263" s="77"/>
      <c r="E263" s="78"/>
      <c r="F263" s="79"/>
      <c r="G263" s="57"/>
      <c r="H263" s="65"/>
      <c r="I263" s="65"/>
      <c r="J263" s="65"/>
      <c r="K263" s="65"/>
      <c r="L263" s="65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62"/>
    </row>
    <row r="264" spans="2:30" ht="12.75" customHeight="1" x14ac:dyDescent="0.2">
      <c r="B264" s="59"/>
      <c r="D264" s="77"/>
      <c r="E264" s="78"/>
      <c r="F264" s="79"/>
      <c r="G264" s="57"/>
      <c r="H264" s="65"/>
      <c r="I264" s="65"/>
      <c r="J264" s="65"/>
      <c r="K264" s="65"/>
      <c r="L264" s="65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62"/>
    </row>
    <row r="265" spans="2:30" ht="12.75" customHeight="1" x14ac:dyDescent="0.2">
      <c r="B265" s="59"/>
      <c r="D265" s="77"/>
      <c r="E265" s="78"/>
      <c r="F265" s="79"/>
      <c r="G265" s="57"/>
      <c r="H265" s="65"/>
      <c r="I265" s="65"/>
      <c r="J265" s="65"/>
      <c r="K265" s="65"/>
      <c r="L265" s="65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62"/>
    </row>
    <row r="266" spans="2:30" ht="12.75" customHeight="1" x14ac:dyDescent="0.2">
      <c r="B266" s="59"/>
      <c r="D266" s="77"/>
      <c r="E266" s="78"/>
      <c r="F266" s="79"/>
      <c r="G266" s="57"/>
      <c r="H266" s="65"/>
      <c r="I266" s="65"/>
      <c r="J266" s="65"/>
      <c r="K266" s="65"/>
      <c r="L266" s="65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62"/>
    </row>
    <row r="267" spans="2:30" ht="12.75" customHeight="1" x14ac:dyDescent="0.2">
      <c r="B267" s="59"/>
      <c r="D267" s="77"/>
      <c r="E267" s="78"/>
      <c r="F267" s="79"/>
      <c r="G267" s="57"/>
      <c r="H267" s="65"/>
      <c r="I267" s="65"/>
      <c r="J267" s="65"/>
      <c r="K267" s="65"/>
      <c r="L267" s="65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62"/>
    </row>
    <row r="268" spans="2:30" ht="12.75" customHeight="1" x14ac:dyDescent="0.2">
      <c r="B268" s="59"/>
      <c r="D268" s="77"/>
      <c r="E268" s="78"/>
      <c r="F268" s="79"/>
      <c r="G268" s="57"/>
      <c r="H268" s="65"/>
      <c r="I268" s="65"/>
      <c r="J268" s="65"/>
      <c r="K268" s="65"/>
      <c r="L268" s="65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62"/>
    </row>
    <row r="269" spans="2:30" ht="12.75" customHeight="1" x14ac:dyDescent="0.2">
      <c r="B269" s="59"/>
      <c r="D269" s="77"/>
      <c r="E269" s="78"/>
      <c r="F269" s="79"/>
      <c r="G269" s="57"/>
      <c r="H269" s="65"/>
      <c r="I269" s="83"/>
      <c r="J269" s="83"/>
      <c r="K269" s="83"/>
      <c r="L269" s="8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  <c r="AA269" s="63"/>
      <c r="AB269" s="63"/>
      <c r="AC269" s="63"/>
      <c r="AD269" s="63"/>
    </row>
    <row r="270" spans="2:30" ht="12.75" customHeight="1" thickBot="1" x14ac:dyDescent="0.25">
      <c r="B270" s="60"/>
      <c r="D270" s="66"/>
      <c r="E270" s="66"/>
      <c r="F270" s="66"/>
      <c r="G270" s="19"/>
      <c r="H270" s="20"/>
      <c r="I270" s="21" t="s">
        <v>6</v>
      </c>
      <c r="J270" s="21" t="s">
        <v>6</v>
      </c>
      <c r="K270" s="21" t="s">
        <v>10</v>
      </c>
      <c r="L270" s="21" t="s">
        <v>10</v>
      </c>
      <c r="M270" s="21" t="str">
        <f t="shared" ref="M270:AD270" si="27">IF(OR(TRIM(M253)=0,TRIM(M253)=""),"",IFERROR(TRIM(INDEX(QryItemNamed,MATCH(TRIM(M253),ITEM,0),3)),""))</f>
        <v/>
      </c>
      <c r="N270" s="21" t="str">
        <f t="shared" si="27"/>
        <v/>
      </c>
      <c r="O270" s="21" t="str">
        <f t="shared" si="27"/>
        <v/>
      </c>
      <c r="P270" s="21" t="str">
        <f t="shared" si="27"/>
        <v/>
      </c>
      <c r="Q270" s="21" t="str">
        <f t="shared" si="27"/>
        <v/>
      </c>
      <c r="R270" s="21" t="str">
        <f t="shared" si="27"/>
        <v/>
      </c>
      <c r="S270" s="21" t="str">
        <f t="shared" si="27"/>
        <v/>
      </c>
      <c r="T270" s="21" t="str">
        <f t="shared" si="27"/>
        <v/>
      </c>
      <c r="U270" s="21" t="str">
        <f t="shared" si="27"/>
        <v/>
      </c>
      <c r="V270" s="21" t="str">
        <f t="shared" si="27"/>
        <v/>
      </c>
      <c r="W270" s="21" t="str">
        <f t="shared" si="27"/>
        <v/>
      </c>
      <c r="X270" s="21" t="str">
        <f t="shared" si="27"/>
        <v/>
      </c>
      <c r="Y270" s="21" t="str">
        <f t="shared" si="27"/>
        <v/>
      </c>
      <c r="Z270" s="21" t="str">
        <f t="shared" si="27"/>
        <v/>
      </c>
      <c r="AA270" s="21" t="str">
        <f t="shared" si="27"/>
        <v/>
      </c>
      <c r="AB270" s="21" t="str">
        <f t="shared" si="27"/>
        <v/>
      </c>
      <c r="AC270" s="21" t="str">
        <f t="shared" si="27"/>
        <v/>
      </c>
      <c r="AD270" s="21" t="str">
        <f t="shared" si="27"/>
        <v/>
      </c>
    </row>
    <row r="271" spans="2:30" ht="12.75" customHeight="1" x14ac:dyDescent="0.2">
      <c r="B271" s="46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">
      <c r="B272" s="47"/>
      <c r="D272" s="22"/>
      <c r="E272" s="23" t="s">
        <v>1</v>
      </c>
      <c r="F272" s="22"/>
      <c r="G272" s="24"/>
      <c r="H272" s="23"/>
      <c r="I272" s="25" t="str">
        <f t="shared" ref="I272:I329" si="28">IF(D272&lt;&gt;"",F272-D272,"")</f>
        <v/>
      </c>
      <c r="J272" s="25"/>
      <c r="K272" s="25" t="str">
        <f t="shared" ref="K272:K329" si="29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">
      <c r="B273" s="47"/>
      <c r="D273" s="28"/>
      <c r="E273" s="29"/>
      <c r="F273" s="28"/>
      <c r="G273" s="30"/>
      <c r="H273" s="29"/>
      <c r="I273" s="27" t="str">
        <f t="shared" si="28"/>
        <v/>
      </c>
      <c r="J273" s="27"/>
      <c r="K273" s="27" t="str">
        <f t="shared" si="29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7"/>
      <c r="D274" s="28"/>
      <c r="E274" s="29"/>
      <c r="F274" s="28"/>
      <c r="G274" s="30"/>
      <c r="H274" s="29"/>
      <c r="I274" s="27" t="str">
        <f t="shared" si="28"/>
        <v/>
      </c>
      <c r="J274" s="27"/>
      <c r="K274" s="27" t="str">
        <f t="shared" si="29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">
      <c r="B275" s="47"/>
      <c r="D275" s="28"/>
      <c r="E275" s="29"/>
      <c r="F275" s="28"/>
      <c r="G275" s="30"/>
      <c r="H275" s="29"/>
      <c r="I275" s="27" t="str">
        <f t="shared" si="28"/>
        <v/>
      </c>
      <c r="J275" s="27"/>
      <c r="K275" s="27" t="str">
        <f t="shared" si="29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7"/>
      <c r="D276" s="28"/>
      <c r="E276" s="29"/>
      <c r="F276" s="28"/>
      <c r="G276" s="30"/>
      <c r="H276" s="29"/>
      <c r="I276" s="27" t="str">
        <f t="shared" si="28"/>
        <v/>
      </c>
      <c r="J276" s="27"/>
      <c r="K276" s="27" t="str">
        <f t="shared" si="29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7"/>
      <c r="D277" s="28"/>
      <c r="E277" s="29"/>
      <c r="F277" s="28"/>
      <c r="G277" s="30"/>
      <c r="H277" s="29"/>
      <c r="I277" s="27" t="str">
        <f t="shared" si="28"/>
        <v/>
      </c>
      <c r="J277" s="27"/>
      <c r="K277" s="27" t="str">
        <f t="shared" si="29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7"/>
      <c r="D278" s="28"/>
      <c r="E278" s="29"/>
      <c r="F278" s="28"/>
      <c r="G278" s="30"/>
      <c r="H278" s="29"/>
      <c r="I278" s="27" t="str">
        <f t="shared" si="28"/>
        <v/>
      </c>
      <c r="J278" s="27"/>
      <c r="K278" s="27" t="str">
        <f t="shared" si="29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7"/>
      <c r="D279" s="28"/>
      <c r="E279" s="29"/>
      <c r="F279" s="28"/>
      <c r="G279" s="30"/>
      <c r="H279" s="29"/>
      <c r="I279" s="27" t="str">
        <f t="shared" si="28"/>
        <v/>
      </c>
      <c r="J279" s="27"/>
      <c r="K279" s="27" t="str">
        <f t="shared" si="29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7"/>
      <c r="D280" s="28"/>
      <c r="E280" s="29"/>
      <c r="F280" s="28"/>
      <c r="G280" s="30"/>
      <c r="H280" s="29"/>
      <c r="I280" s="27" t="str">
        <f t="shared" si="28"/>
        <v/>
      </c>
      <c r="J280" s="27"/>
      <c r="K280" s="27" t="str">
        <f t="shared" si="29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7"/>
      <c r="D281" s="28"/>
      <c r="E281" s="29"/>
      <c r="F281" s="28"/>
      <c r="G281" s="30"/>
      <c r="H281" s="29"/>
      <c r="I281" s="27" t="str">
        <f t="shared" si="28"/>
        <v/>
      </c>
      <c r="J281" s="27"/>
      <c r="K281" s="27" t="str">
        <f t="shared" si="29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7"/>
      <c r="D282" s="28"/>
      <c r="E282" s="29"/>
      <c r="F282" s="28"/>
      <c r="G282" s="30"/>
      <c r="H282" s="29"/>
      <c r="I282" s="27" t="str">
        <f t="shared" si="28"/>
        <v/>
      </c>
      <c r="J282" s="27"/>
      <c r="K282" s="27" t="str">
        <f t="shared" si="29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7"/>
      <c r="D283" s="28"/>
      <c r="E283" s="29"/>
      <c r="F283" s="28"/>
      <c r="G283" s="30"/>
      <c r="H283" s="29"/>
      <c r="I283" s="27" t="str">
        <f t="shared" si="28"/>
        <v/>
      </c>
      <c r="J283" s="27"/>
      <c r="K283" s="27" t="str">
        <f t="shared" si="29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7"/>
      <c r="D284" s="28"/>
      <c r="E284" s="29"/>
      <c r="F284" s="28"/>
      <c r="G284" s="30"/>
      <c r="H284" s="29"/>
      <c r="I284" s="27" t="str">
        <f t="shared" si="28"/>
        <v/>
      </c>
      <c r="J284" s="27"/>
      <c r="K284" s="27" t="str">
        <f t="shared" si="29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7"/>
      <c r="D285" s="28"/>
      <c r="E285" s="29"/>
      <c r="F285" s="28"/>
      <c r="G285" s="30"/>
      <c r="H285" s="29"/>
      <c r="I285" s="27" t="str">
        <f t="shared" si="28"/>
        <v/>
      </c>
      <c r="J285" s="27"/>
      <c r="K285" s="27" t="str">
        <f t="shared" si="29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7"/>
      <c r="D286" s="28"/>
      <c r="E286" s="29"/>
      <c r="F286" s="28"/>
      <c r="G286" s="30"/>
      <c r="H286" s="29"/>
      <c r="I286" s="27" t="str">
        <f t="shared" si="28"/>
        <v/>
      </c>
      <c r="J286" s="27"/>
      <c r="K286" s="27" t="str">
        <f t="shared" si="29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7"/>
      <c r="D287" s="28"/>
      <c r="E287" s="29"/>
      <c r="F287" s="28"/>
      <c r="G287" s="30"/>
      <c r="H287" s="29"/>
      <c r="I287" s="27" t="str">
        <f t="shared" si="28"/>
        <v/>
      </c>
      <c r="J287" s="27"/>
      <c r="K287" s="27" t="str">
        <f t="shared" si="29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7"/>
      <c r="D288" s="28"/>
      <c r="E288" s="29"/>
      <c r="F288" s="28"/>
      <c r="G288" s="30"/>
      <c r="H288" s="29"/>
      <c r="I288" s="27" t="str">
        <f t="shared" si="28"/>
        <v/>
      </c>
      <c r="J288" s="27"/>
      <c r="K288" s="27" t="str">
        <f t="shared" si="29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7"/>
      <c r="D289" s="28"/>
      <c r="E289" s="29"/>
      <c r="F289" s="28"/>
      <c r="G289" s="30"/>
      <c r="H289" s="29"/>
      <c r="I289" s="27" t="str">
        <f t="shared" si="28"/>
        <v/>
      </c>
      <c r="J289" s="27"/>
      <c r="K289" s="27" t="str">
        <f t="shared" si="29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7"/>
      <c r="D290" s="28"/>
      <c r="E290" s="29"/>
      <c r="F290" s="28"/>
      <c r="G290" s="30"/>
      <c r="H290" s="29"/>
      <c r="I290" s="27" t="str">
        <f t="shared" si="28"/>
        <v/>
      </c>
      <c r="J290" s="27"/>
      <c r="K290" s="27" t="str">
        <f t="shared" si="29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7"/>
      <c r="D291" s="28"/>
      <c r="E291" s="29"/>
      <c r="F291" s="28"/>
      <c r="G291" s="30"/>
      <c r="H291" s="29"/>
      <c r="I291" s="27" t="str">
        <f t="shared" si="28"/>
        <v/>
      </c>
      <c r="J291" s="27"/>
      <c r="K291" s="27" t="str">
        <f t="shared" si="29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7"/>
      <c r="D292" s="28"/>
      <c r="E292" s="29"/>
      <c r="F292" s="28"/>
      <c r="G292" s="30"/>
      <c r="H292" s="29"/>
      <c r="I292" s="27" t="str">
        <f t="shared" si="28"/>
        <v/>
      </c>
      <c r="J292" s="27"/>
      <c r="K292" s="27" t="str">
        <f t="shared" si="29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7"/>
      <c r="D293" s="28"/>
      <c r="E293" s="29"/>
      <c r="F293" s="28"/>
      <c r="G293" s="30"/>
      <c r="H293" s="29"/>
      <c r="I293" s="27" t="str">
        <f t="shared" si="28"/>
        <v/>
      </c>
      <c r="J293" s="27"/>
      <c r="K293" s="27" t="str">
        <f t="shared" si="29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7"/>
      <c r="D294" s="28"/>
      <c r="E294" s="29"/>
      <c r="F294" s="28"/>
      <c r="G294" s="30"/>
      <c r="H294" s="29"/>
      <c r="I294" s="27" t="str">
        <f t="shared" si="28"/>
        <v/>
      </c>
      <c r="J294" s="27"/>
      <c r="K294" s="27" t="str">
        <f t="shared" si="29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7"/>
      <c r="D295" s="28"/>
      <c r="E295" s="29"/>
      <c r="F295" s="28"/>
      <c r="G295" s="30"/>
      <c r="H295" s="29"/>
      <c r="I295" s="27" t="str">
        <f t="shared" si="28"/>
        <v/>
      </c>
      <c r="J295" s="27"/>
      <c r="K295" s="27" t="str">
        <f t="shared" si="29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7"/>
      <c r="D296" s="28"/>
      <c r="E296" s="29"/>
      <c r="F296" s="28"/>
      <c r="G296" s="30"/>
      <c r="H296" s="29"/>
      <c r="I296" s="27" t="str">
        <f t="shared" si="28"/>
        <v/>
      </c>
      <c r="J296" s="27"/>
      <c r="K296" s="27" t="str">
        <f t="shared" si="29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7"/>
      <c r="D297" s="28"/>
      <c r="E297" s="29"/>
      <c r="F297" s="28"/>
      <c r="G297" s="30"/>
      <c r="H297" s="29"/>
      <c r="I297" s="27" t="str">
        <f t="shared" si="28"/>
        <v/>
      </c>
      <c r="J297" s="27"/>
      <c r="K297" s="27" t="str">
        <f t="shared" si="29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7"/>
      <c r="D298" s="28"/>
      <c r="E298" s="29"/>
      <c r="F298" s="28"/>
      <c r="G298" s="30"/>
      <c r="H298" s="29"/>
      <c r="I298" s="27" t="str">
        <f t="shared" si="28"/>
        <v/>
      </c>
      <c r="J298" s="27"/>
      <c r="K298" s="27" t="str">
        <f t="shared" si="29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7"/>
      <c r="D299" s="28"/>
      <c r="E299" s="29"/>
      <c r="F299" s="28"/>
      <c r="G299" s="30"/>
      <c r="H299" s="29"/>
      <c r="I299" s="27" t="str">
        <f t="shared" si="28"/>
        <v/>
      </c>
      <c r="J299" s="27"/>
      <c r="K299" s="27" t="str">
        <f t="shared" si="29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7"/>
      <c r="D300" s="28"/>
      <c r="E300" s="29"/>
      <c r="F300" s="28"/>
      <c r="G300" s="30"/>
      <c r="H300" s="29"/>
      <c r="I300" s="27" t="str">
        <f t="shared" si="28"/>
        <v/>
      </c>
      <c r="J300" s="27"/>
      <c r="K300" s="27" t="str">
        <f t="shared" si="29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7"/>
      <c r="D301" s="28"/>
      <c r="E301" s="29"/>
      <c r="F301" s="28"/>
      <c r="G301" s="30"/>
      <c r="H301" s="29"/>
      <c r="I301" s="27" t="str">
        <f t="shared" si="28"/>
        <v/>
      </c>
      <c r="J301" s="27"/>
      <c r="K301" s="27" t="str">
        <f t="shared" si="29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7"/>
      <c r="D302" s="28"/>
      <c r="E302" s="29"/>
      <c r="F302" s="28"/>
      <c r="G302" s="30"/>
      <c r="H302" s="29"/>
      <c r="I302" s="27" t="str">
        <f t="shared" si="28"/>
        <v/>
      </c>
      <c r="J302" s="27"/>
      <c r="K302" s="27" t="str">
        <f t="shared" si="29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7"/>
      <c r="D303" s="28"/>
      <c r="E303" s="29"/>
      <c r="F303" s="28"/>
      <c r="G303" s="30"/>
      <c r="H303" s="29"/>
      <c r="I303" s="27" t="str">
        <f t="shared" si="28"/>
        <v/>
      </c>
      <c r="J303" s="27"/>
      <c r="K303" s="27" t="str">
        <f t="shared" si="29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7"/>
      <c r="D304" s="28"/>
      <c r="E304" s="29"/>
      <c r="F304" s="28"/>
      <c r="G304" s="30"/>
      <c r="H304" s="29"/>
      <c r="I304" s="27" t="str">
        <f t="shared" si="28"/>
        <v/>
      </c>
      <c r="J304" s="27"/>
      <c r="K304" s="27" t="str">
        <f t="shared" si="29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7"/>
      <c r="D305" s="28"/>
      <c r="E305" s="29"/>
      <c r="F305" s="28"/>
      <c r="G305" s="30"/>
      <c r="H305" s="29"/>
      <c r="I305" s="27" t="str">
        <f t="shared" si="28"/>
        <v/>
      </c>
      <c r="J305" s="27"/>
      <c r="K305" s="27" t="str">
        <f t="shared" si="29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">
      <c r="B306" s="47"/>
      <c r="D306" s="28"/>
      <c r="E306" s="29"/>
      <c r="F306" s="28"/>
      <c r="G306" s="30"/>
      <c r="H306" s="29"/>
      <c r="I306" s="27" t="str">
        <f t="shared" si="28"/>
        <v/>
      </c>
      <c r="J306" s="27"/>
      <c r="K306" s="27" t="str">
        <f t="shared" si="29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">
      <c r="B307" s="47"/>
      <c r="D307" s="28"/>
      <c r="E307" s="29"/>
      <c r="F307" s="28"/>
      <c r="G307" s="30"/>
      <c r="H307" s="29"/>
      <c r="I307" s="27" t="str">
        <f t="shared" si="28"/>
        <v/>
      </c>
      <c r="J307" s="27"/>
      <c r="K307" s="27" t="str">
        <f t="shared" si="29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7"/>
      <c r="D308" s="28"/>
      <c r="E308" s="29"/>
      <c r="F308" s="28"/>
      <c r="G308" s="30"/>
      <c r="H308" s="29"/>
      <c r="I308" s="27" t="str">
        <f t="shared" si="28"/>
        <v/>
      </c>
      <c r="J308" s="27"/>
      <c r="K308" s="27" t="str">
        <f t="shared" si="29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7"/>
      <c r="D309" s="28"/>
      <c r="E309" s="29"/>
      <c r="F309" s="28"/>
      <c r="G309" s="30"/>
      <c r="H309" s="29"/>
      <c r="I309" s="27" t="str">
        <f t="shared" si="28"/>
        <v/>
      </c>
      <c r="J309" s="27"/>
      <c r="K309" s="27" t="str">
        <f t="shared" si="29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7"/>
      <c r="D310" s="28"/>
      <c r="E310" s="29"/>
      <c r="F310" s="28"/>
      <c r="G310" s="30"/>
      <c r="H310" s="29"/>
      <c r="I310" s="27" t="str">
        <f t="shared" si="28"/>
        <v/>
      </c>
      <c r="J310" s="27"/>
      <c r="K310" s="27" t="str">
        <f t="shared" si="29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7"/>
      <c r="D311" s="28"/>
      <c r="E311" s="29"/>
      <c r="F311" s="28"/>
      <c r="G311" s="30"/>
      <c r="H311" s="29"/>
      <c r="I311" s="27" t="str">
        <f t="shared" si="28"/>
        <v/>
      </c>
      <c r="J311" s="27"/>
      <c r="K311" s="27" t="str">
        <f t="shared" si="29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7"/>
      <c r="D312" s="28"/>
      <c r="E312" s="29"/>
      <c r="F312" s="28"/>
      <c r="G312" s="30"/>
      <c r="H312" s="29"/>
      <c r="I312" s="27" t="str">
        <f t="shared" si="28"/>
        <v/>
      </c>
      <c r="J312" s="27"/>
      <c r="K312" s="27" t="str">
        <f t="shared" si="29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7"/>
      <c r="D313" s="28"/>
      <c r="E313" s="29"/>
      <c r="F313" s="28"/>
      <c r="G313" s="30"/>
      <c r="H313" s="29"/>
      <c r="I313" s="27" t="str">
        <f t="shared" si="28"/>
        <v/>
      </c>
      <c r="J313" s="27"/>
      <c r="K313" s="27" t="str">
        <f t="shared" si="29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7"/>
      <c r="D314" s="28"/>
      <c r="E314" s="29"/>
      <c r="F314" s="28"/>
      <c r="G314" s="30"/>
      <c r="H314" s="32"/>
      <c r="I314" s="27" t="str">
        <f t="shared" si="28"/>
        <v/>
      </c>
      <c r="J314" s="27"/>
      <c r="K314" s="27" t="str">
        <f t="shared" si="29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7"/>
      <c r="D315" s="28"/>
      <c r="E315" s="29"/>
      <c r="F315" s="28"/>
      <c r="G315" s="30"/>
      <c r="H315" s="32"/>
      <c r="I315" s="27" t="str">
        <f t="shared" si="28"/>
        <v/>
      </c>
      <c r="J315" s="27"/>
      <c r="K315" s="27" t="str">
        <f t="shared" si="29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7"/>
      <c r="D316" s="28"/>
      <c r="E316" s="29"/>
      <c r="F316" s="28"/>
      <c r="G316" s="30"/>
      <c r="H316" s="32"/>
      <c r="I316" s="27" t="str">
        <f t="shared" si="28"/>
        <v/>
      </c>
      <c r="J316" s="27"/>
      <c r="K316" s="27" t="str">
        <f t="shared" si="29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">
      <c r="B317" s="47"/>
      <c r="D317" s="28"/>
      <c r="E317" s="29"/>
      <c r="F317" s="28"/>
      <c r="G317" s="30"/>
      <c r="H317" s="29"/>
      <c r="I317" s="27" t="str">
        <f t="shared" si="28"/>
        <v/>
      </c>
      <c r="J317" s="27"/>
      <c r="K317" s="27" t="str">
        <f t="shared" si="29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7"/>
      <c r="D318" s="28"/>
      <c r="E318" s="29"/>
      <c r="F318" s="28"/>
      <c r="G318" s="30"/>
      <c r="H318" s="29"/>
      <c r="I318" s="27" t="str">
        <f t="shared" si="28"/>
        <v/>
      </c>
      <c r="J318" s="27"/>
      <c r="K318" s="27" t="str">
        <f t="shared" si="29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7"/>
      <c r="D319" s="28"/>
      <c r="E319" s="29"/>
      <c r="F319" s="28"/>
      <c r="G319" s="30"/>
      <c r="H319" s="29"/>
      <c r="I319" s="27" t="str">
        <f t="shared" si="28"/>
        <v/>
      </c>
      <c r="J319" s="27"/>
      <c r="K319" s="27" t="str">
        <f t="shared" si="29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7"/>
      <c r="D320" s="28"/>
      <c r="E320" s="29"/>
      <c r="F320" s="28"/>
      <c r="G320" s="30"/>
      <c r="H320" s="29"/>
      <c r="I320" s="27" t="str">
        <f t="shared" si="28"/>
        <v/>
      </c>
      <c r="J320" s="27"/>
      <c r="K320" s="27" t="str">
        <f t="shared" si="29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7"/>
      <c r="D321" s="28"/>
      <c r="E321" s="29"/>
      <c r="F321" s="28"/>
      <c r="G321" s="30"/>
      <c r="H321" s="29"/>
      <c r="I321" s="27" t="str">
        <f t="shared" si="28"/>
        <v/>
      </c>
      <c r="J321" s="27"/>
      <c r="K321" s="27" t="str">
        <f t="shared" si="29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">
      <c r="B322" s="47"/>
      <c r="D322" s="28"/>
      <c r="E322" s="29"/>
      <c r="F322" s="28"/>
      <c r="G322" s="30"/>
      <c r="H322" s="29"/>
      <c r="I322" s="27" t="str">
        <f t="shared" si="28"/>
        <v/>
      </c>
      <c r="J322" s="27"/>
      <c r="K322" s="27" t="str">
        <f t="shared" si="29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7"/>
      <c r="D323" s="28"/>
      <c r="E323" s="29"/>
      <c r="F323" s="28"/>
      <c r="G323" s="30"/>
      <c r="H323" s="29"/>
      <c r="I323" s="27" t="str">
        <f t="shared" si="28"/>
        <v/>
      </c>
      <c r="J323" s="27"/>
      <c r="K323" s="27" t="str">
        <f t="shared" si="29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7"/>
      <c r="D324" s="28"/>
      <c r="E324" s="29"/>
      <c r="F324" s="28"/>
      <c r="G324" s="30"/>
      <c r="H324" s="29"/>
      <c r="I324" s="27" t="str">
        <f t="shared" si="28"/>
        <v/>
      </c>
      <c r="J324" s="27"/>
      <c r="K324" s="27" t="str">
        <f t="shared" si="29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7"/>
      <c r="D325" s="28"/>
      <c r="E325" s="29"/>
      <c r="F325" s="28"/>
      <c r="G325" s="30"/>
      <c r="H325" s="29"/>
      <c r="I325" s="27" t="str">
        <f t="shared" si="28"/>
        <v/>
      </c>
      <c r="J325" s="27"/>
      <c r="K325" s="27" t="str">
        <f t="shared" si="29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">
      <c r="B326" s="47"/>
      <c r="D326" s="33"/>
      <c r="E326" s="32"/>
      <c r="F326" s="33"/>
      <c r="G326" s="34"/>
      <c r="H326" s="32"/>
      <c r="I326" s="35" t="str">
        <f t="shared" si="28"/>
        <v/>
      </c>
      <c r="J326" s="35"/>
      <c r="K326" s="35" t="str">
        <f t="shared" si="29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7"/>
      <c r="D327" s="33"/>
      <c r="E327" s="32"/>
      <c r="F327" s="33"/>
      <c r="G327" s="34"/>
      <c r="H327" s="32"/>
      <c r="I327" s="35" t="str">
        <f t="shared" si="28"/>
        <v/>
      </c>
      <c r="J327" s="35"/>
      <c r="K327" s="35" t="str">
        <f t="shared" si="29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">
      <c r="B328" s="47"/>
      <c r="D328" s="33"/>
      <c r="E328" s="32"/>
      <c r="F328" s="33"/>
      <c r="G328" s="34"/>
      <c r="H328" s="32"/>
      <c r="I328" s="35" t="str">
        <f t="shared" si="28"/>
        <v/>
      </c>
      <c r="J328" s="35"/>
      <c r="K328" s="35" t="str">
        <f t="shared" si="29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B329" s="48"/>
      <c r="D329" s="37"/>
      <c r="E329" s="32"/>
      <c r="F329" s="38"/>
      <c r="G329" s="34"/>
      <c r="H329" s="32"/>
      <c r="I329" s="32" t="str">
        <f t="shared" si="28"/>
        <v/>
      </c>
      <c r="J329" s="35"/>
      <c r="K329" s="35" t="str">
        <f t="shared" si="29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25">
      <c r="D330" s="70" t="s">
        <v>4</v>
      </c>
      <c r="E330" s="71"/>
      <c r="F330" s="71"/>
      <c r="G330" s="71"/>
      <c r="H330" s="71"/>
      <c r="I330" s="71"/>
      <c r="J330" s="71"/>
      <c r="K330" s="71"/>
      <c r="L330" s="72"/>
      <c r="M330" s="39" t="str">
        <f t="shared" ref="M330:AD330" si="30">IF(M253="","",IF(OR(M270="", M270="LS", M270="LUMP"),IF(SUM(COUNTIF(M271:M329,"LS")+COUNTIF(M271:M329,"LUMP"))&gt;0,"LS",""),IF(SUM(M271:M329)&lt;&gt;0,SUM(M271:M329),"")))</f>
        <v/>
      </c>
      <c r="N330" s="39" t="str">
        <f t="shared" si="30"/>
        <v/>
      </c>
      <c r="O330" s="39" t="str">
        <f t="shared" si="30"/>
        <v/>
      </c>
      <c r="P330" s="39" t="str">
        <f t="shared" si="30"/>
        <v/>
      </c>
      <c r="Q330" s="39" t="str">
        <f t="shared" si="30"/>
        <v/>
      </c>
      <c r="R330" s="39" t="str">
        <f t="shared" si="30"/>
        <v/>
      </c>
      <c r="S330" s="39" t="str">
        <f t="shared" si="30"/>
        <v/>
      </c>
      <c r="T330" s="39" t="str">
        <f t="shared" si="30"/>
        <v/>
      </c>
      <c r="U330" s="39" t="str">
        <f t="shared" si="30"/>
        <v/>
      </c>
      <c r="V330" s="39" t="str">
        <f t="shared" si="30"/>
        <v/>
      </c>
      <c r="W330" s="39" t="str">
        <f t="shared" si="30"/>
        <v/>
      </c>
      <c r="X330" s="39" t="str">
        <f t="shared" si="30"/>
        <v/>
      </c>
      <c r="Y330" s="39" t="str">
        <f t="shared" si="30"/>
        <v/>
      </c>
      <c r="Z330" s="39" t="str">
        <f t="shared" si="30"/>
        <v/>
      </c>
      <c r="AA330" s="39" t="str">
        <f t="shared" si="30"/>
        <v/>
      </c>
      <c r="AB330" s="39" t="str">
        <f t="shared" si="30"/>
        <v/>
      </c>
      <c r="AC330" s="39" t="str">
        <f t="shared" si="30"/>
        <v/>
      </c>
      <c r="AD330" s="39" t="str">
        <f t="shared" si="30"/>
        <v/>
      </c>
    </row>
    <row r="331" spans="2:30" ht="12.75" customHeight="1" x14ac:dyDescent="0.2">
      <c r="B331" s="6" t="s">
        <v>18</v>
      </c>
      <c r="D331" s="67" t="s">
        <v>5</v>
      </c>
      <c r="E331" s="68"/>
      <c r="F331" s="68"/>
      <c r="G331" s="68"/>
      <c r="H331" s="68"/>
      <c r="I331" s="68"/>
      <c r="J331" s="68"/>
      <c r="K331" s="68"/>
      <c r="L331" s="69"/>
      <c r="M331" s="40" t="str">
        <f t="shared" ref="M331:AD331" si="31">IF(M253="","",IF( M330="LS","LS",IF(M330&lt;&gt;"",ROUNDUP(M330,0),"")))</f>
        <v/>
      </c>
      <c r="N331" s="40" t="str">
        <f t="shared" si="31"/>
        <v/>
      </c>
      <c r="O331" s="40" t="str">
        <f t="shared" si="31"/>
        <v/>
      </c>
      <c r="P331" s="40" t="str">
        <f t="shared" si="31"/>
        <v/>
      </c>
      <c r="Q331" s="40" t="str">
        <f t="shared" si="31"/>
        <v/>
      </c>
      <c r="R331" s="40" t="str">
        <f t="shared" si="31"/>
        <v/>
      </c>
      <c r="S331" s="40" t="str">
        <f t="shared" si="31"/>
        <v/>
      </c>
      <c r="T331" s="40" t="str">
        <f t="shared" si="31"/>
        <v/>
      </c>
      <c r="U331" s="40" t="str">
        <f t="shared" si="31"/>
        <v/>
      </c>
      <c r="V331" s="40" t="str">
        <f t="shared" si="31"/>
        <v/>
      </c>
      <c r="W331" s="40" t="str">
        <f t="shared" si="31"/>
        <v/>
      </c>
      <c r="X331" s="40" t="str">
        <f t="shared" si="31"/>
        <v/>
      </c>
      <c r="Y331" s="40" t="str">
        <f t="shared" si="31"/>
        <v/>
      </c>
      <c r="Z331" s="40" t="str">
        <f t="shared" si="31"/>
        <v/>
      </c>
      <c r="AA331" s="40" t="str">
        <f t="shared" si="31"/>
        <v/>
      </c>
      <c r="AB331" s="40" t="str">
        <f t="shared" si="31"/>
        <v/>
      </c>
      <c r="AC331" s="40" t="str">
        <f t="shared" si="31"/>
        <v/>
      </c>
      <c r="AD331" s="40" t="str">
        <f t="shared" si="31"/>
        <v/>
      </c>
    </row>
  </sheetData>
  <mergeCells count="121">
    <mergeCell ref="Q88:R88"/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</mergeCells>
  <phoneticPr fontId="1" type="noConversion"/>
  <printOptions verticalCentered="1"/>
  <pageMargins left="0.25" right="0.25" top="0.75" bottom="0.75" header="0.3" footer="0.3"/>
  <pageSetup paperSize="3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 Rognon</cp:lastModifiedBy>
  <cp:lastPrinted>2025-12-11T15:14:00Z</cp:lastPrinted>
  <dcterms:created xsi:type="dcterms:W3CDTF">2004-11-29T18:07:26Z</dcterms:created>
  <dcterms:modified xsi:type="dcterms:W3CDTF">2025-12-11T16:39:44Z</dcterms:modified>
</cp:coreProperties>
</file>