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O:\2009\01695\C. Design\FRA\86067\Lighting\spreadsheets\"/>
    </mc:Choice>
  </mc:AlternateContent>
  <xr:revisionPtr revIDLastSave="0" documentId="13_ncr:1_{CE766513-D207-41B0-8727-1A4E61C55A2B}" xr6:coauthVersionLast="47" xr6:coauthVersionMax="47" xr10:uidLastSave="{00000000-0000-0000-0000-000000000000}"/>
  <bookViews>
    <workbookView xWindow="28680" yWindow="-120" windowWidth="29040" windowHeight="15840" firstSheet="1" activeTab="2" xr2:uid="{00000000-000D-0000-FFFF-FFFF00000000}"/>
  </bookViews>
  <sheets>
    <sheet name="H13 - MAGENTA (2)" sheetId="29" state="hidden" r:id="rId1"/>
    <sheet name="D" sheetId="23" r:id="rId2"/>
    <sheet name="B" sheetId="32" r:id="rId3"/>
    <sheet name="CONTROL CENTER DATA TABLE" sheetId="31" r:id="rId4"/>
  </sheets>
  <externalReferences>
    <externalReference r:id="rId5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2">B!$A$1:$O$60</definedName>
    <definedName name="_xlnm.Print_Area" localSheetId="1">D!$A$1:$O$68</definedName>
    <definedName name="_xlnm.Print_Area" localSheetId="0">'H13 - MAGENTA (2)'!$A$1:$P$95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2" i="32" l="1"/>
  <c r="D59" i="23"/>
  <c r="F61" i="23"/>
  <c r="F54" i="32"/>
  <c r="G31" i="32" l="1"/>
  <c r="F31" i="32"/>
  <c r="C30" i="32"/>
  <c r="N31" i="32"/>
  <c r="J31" i="32"/>
  <c r="E31" i="32"/>
  <c r="C31" i="32"/>
  <c r="G32" i="32"/>
  <c r="F34" i="32"/>
  <c r="F35" i="32"/>
  <c r="C35" i="32"/>
  <c r="F28" i="32"/>
  <c r="F23" i="32"/>
  <c r="F22" i="32"/>
  <c r="F21" i="32"/>
  <c r="C22" i="32"/>
  <c r="C23" i="32"/>
  <c r="C24" i="32"/>
  <c r="C25" i="32"/>
  <c r="C26" i="32"/>
  <c r="C27" i="32"/>
  <c r="F19" i="32"/>
  <c r="C18" i="32"/>
  <c r="E18" i="32"/>
  <c r="J18" i="32"/>
  <c r="N18" i="32"/>
  <c r="G19" i="32"/>
  <c r="I52" i="32"/>
  <c r="J52" i="32" s="1"/>
  <c r="F52" i="32"/>
  <c r="G35" i="32" s="1"/>
  <c r="F51" i="32"/>
  <c r="B44" i="32"/>
  <c r="K40" i="32"/>
  <c r="N36" i="32"/>
  <c r="J36" i="32"/>
  <c r="F36" i="32"/>
  <c r="E36" i="32"/>
  <c r="C36" i="32"/>
  <c r="N35" i="32"/>
  <c r="J35" i="32"/>
  <c r="E35" i="32"/>
  <c r="N34" i="32"/>
  <c r="J34" i="32"/>
  <c r="E34" i="32"/>
  <c r="C34" i="32"/>
  <c r="N33" i="32"/>
  <c r="J33" i="32"/>
  <c r="E33" i="32"/>
  <c r="C33" i="32"/>
  <c r="N32" i="32"/>
  <c r="J32" i="32"/>
  <c r="E32" i="32"/>
  <c r="C32" i="32"/>
  <c r="N30" i="32"/>
  <c r="J30" i="32"/>
  <c r="E30" i="32"/>
  <c r="N28" i="32"/>
  <c r="J28" i="32"/>
  <c r="E28" i="32"/>
  <c r="N27" i="32"/>
  <c r="J27" i="32"/>
  <c r="F27" i="32"/>
  <c r="E27" i="32"/>
  <c r="N26" i="32"/>
  <c r="J26" i="32"/>
  <c r="F26" i="32"/>
  <c r="E26" i="32"/>
  <c r="N25" i="32"/>
  <c r="J25" i="32"/>
  <c r="F25" i="32"/>
  <c r="E25" i="32"/>
  <c r="N24" i="32"/>
  <c r="J24" i="32"/>
  <c r="F24" i="32"/>
  <c r="E24" i="32"/>
  <c r="N23" i="32"/>
  <c r="J23" i="32"/>
  <c r="E23" i="32"/>
  <c r="N22" i="32"/>
  <c r="J22" i="32"/>
  <c r="E22" i="32"/>
  <c r="N21" i="32"/>
  <c r="J21" i="32"/>
  <c r="E21" i="32"/>
  <c r="C21" i="32"/>
  <c r="N19" i="32"/>
  <c r="J19" i="32"/>
  <c r="E19" i="32"/>
  <c r="N16" i="32"/>
  <c r="J16" i="32"/>
  <c r="F16" i="32"/>
  <c r="E16" i="32"/>
  <c r="N14" i="32"/>
  <c r="J14" i="32"/>
  <c r="F14" i="32"/>
  <c r="E14" i="32"/>
  <c r="N13" i="32"/>
  <c r="J13" i="32"/>
  <c r="F13" i="32"/>
  <c r="E13" i="32"/>
  <c r="C13" i="32"/>
  <c r="N12" i="32"/>
  <c r="J12" i="32"/>
  <c r="F12" i="32"/>
  <c r="E12" i="32"/>
  <c r="C12" i="32"/>
  <c r="N12" i="23"/>
  <c r="N13" i="23"/>
  <c r="N14" i="23"/>
  <c r="N15" i="23"/>
  <c r="N16" i="23"/>
  <c r="N17" i="23"/>
  <c r="N18" i="23"/>
  <c r="N19" i="23"/>
  <c r="N20" i="23"/>
  <c r="N27" i="23"/>
  <c r="N28" i="23"/>
  <c r="N29" i="23"/>
  <c r="N32" i="23"/>
  <c r="N33" i="23"/>
  <c r="N34" i="23"/>
  <c r="N35" i="23"/>
  <c r="N36" i="23"/>
  <c r="N37" i="23"/>
  <c r="N38" i="23"/>
  <c r="N41" i="23"/>
  <c r="N42" i="23"/>
  <c r="N43" i="23"/>
  <c r="H29" i="23"/>
  <c r="H30" i="23" s="1"/>
  <c r="H28" i="23"/>
  <c r="G28" i="23"/>
  <c r="G29" i="23"/>
  <c r="G30" i="23"/>
  <c r="G27" i="23"/>
  <c r="H27" i="23" s="1"/>
  <c r="G43" i="23"/>
  <c r="G42" i="23"/>
  <c r="G41" i="23"/>
  <c r="G39" i="23"/>
  <c r="G38" i="23"/>
  <c r="G37" i="23"/>
  <c r="G36" i="23"/>
  <c r="G35" i="23"/>
  <c r="G34" i="23"/>
  <c r="G33" i="23"/>
  <c r="G32" i="23"/>
  <c r="G25" i="23"/>
  <c r="H25" i="23" s="1"/>
  <c r="G24" i="23"/>
  <c r="G23" i="23"/>
  <c r="H23" i="23" s="1"/>
  <c r="H24" i="23" s="1"/>
  <c r="G21" i="23"/>
  <c r="G16" i="23"/>
  <c r="G15" i="23"/>
  <c r="G14" i="23"/>
  <c r="G13" i="23"/>
  <c r="G12" i="23"/>
  <c r="F43" i="23"/>
  <c r="F42" i="23"/>
  <c r="F41" i="23"/>
  <c r="C42" i="23"/>
  <c r="C43" i="23"/>
  <c r="C41" i="23"/>
  <c r="F34" i="23"/>
  <c r="F35" i="23"/>
  <c r="F36" i="23"/>
  <c r="F37" i="23"/>
  <c r="F38" i="23"/>
  <c r="F39" i="23"/>
  <c r="F33" i="23"/>
  <c r="F28" i="23"/>
  <c r="F29" i="23"/>
  <c r="F30" i="23"/>
  <c r="F27" i="23"/>
  <c r="F62" i="23"/>
  <c r="F25" i="23"/>
  <c r="F24" i="23"/>
  <c r="F23" i="23"/>
  <c r="F21" i="23"/>
  <c r="F18" i="23"/>
  <c r="F13" i="23"/>
  <c r="F14" i="23"/>
  <c r="F15" i="23"/>
  <c r="F16" i="23"/>
  <c r="F12" i="23"/>
  <c r="E13" i="23"/>
  <c r="E14" i="23"/>
  <c r="E15" i="23"/>
  <c r="E16" i="23"/>
  <c r="E17" i="23"/>
  <c r="E18" i="23"/>
  <c r="E19" i="23"/>
  <c r="E20" i="23"/>
  <c r="E21" i="23"/>
  <c r="E23" i="23"/>
  <c r="E24" i="23"/>
  <c r="E25" i="23"/>
  <c r="E27" i="23"/>
  <c r="E28" i="23"/>
  <c r="E29" i="23"/>
  <c r="I29" i="23" s="1"/>
  <c r="E30" i="23"/>
  <c r="E32" i="23"/>
  <c r="E33" i="23"/>
  <c r="E34" i="23"/>
  <c r="E35" i="23"/>
  <c r="E36" i="23"/>
  <c r="E37" i="23"/>
  <c r="E38" i="23"/>
  <c r="E39" i="23"/>
  <c r="E41" i="23"/>
  <c r="E42" i="23"/>
  <c r="E43" i="23"/>
  <c r="J19" i="23"/>
  <c r="J20" i="23"/>
  <c r="J21" i="23"/>
  <c r="J23" i="23"/>
  <c r="J24" i="23"/>
  <c r="J25" i="23"/>
  <c r="J27" i="23"/>
  <c r="J28" i="23"/>
  <c r="J29" i="23"/>
  <c r="J30" i="23"/>
  <c r="J32" i="23"/>
  <c r="J33" i="23"/>
  <c r="J34" i="23"/>
  <c r="J35" i="23"/>
  <c r="J36" i="23"/>
  <c r="J37" i="23"/>
  <c r="J38" i="23"/>
  <c r="J39" i="23"/>
  <c r="J41" i="23"/>
  <c r="J42" i="23"/>
  <c r="J43" i="23"/>
  <c r="J13" i="23"/>
  <c r="J14" i="23"/>
  <c r="J15" i="23"/>
  <c r="J16" i="23"/>
  <c r="J17" i="23"/>
  <c r="J18" i="23"/>
  <c r="C33" i="23"/>
  <c r="C34" i="23"/>
  <c r="C35" i="23"/>
  <c r="C36" i="23"/>
  <c r="C37" i="23"/>
  <c r="C38" i="23"/>
  <c r="C39" i="23"/>
  <c r="C32" i="23"/>
  <c r="C28" i="23"/>
  <c r="C29" i="23"/>
  <c r="C27" i="23"/>
  <c r="C24" i="23"/>
  <c r="C23" i="23"/>
  <c r="C20" i="23"/>
  <c r="C17" i="23"/>
  <c r="C18" i="23"/>
  <c r="C19" i="23"/>
  <c r="C13" i="23"/>
  <c r="C14" i="23"/>
  <c r="C15" i="23"/>
  <c r="C16" i="23"/>
  <c r="C12" i="23"/>
  <c r="N39" i="23"/>
  <c r="N25" i="23"/>
  <c r="N24" i="23"/>
  <c r="N23" i="23"/>
  <c r="H32" i="23" l="1"/>
  <c r="H33" i="23" s="1"/>
  <c r="H34" i="23" s="1"/>
  <c r="H35" i="23" s="1"/>
  <c r="H36" i="23" s="1"/>
  <c r="H37" i="23" s="1"/>
  <c r="I37" i="23" s="1"/>
  <c r="K37" i="23" s="1"/>
  <c r="F33" i="32"/>
  <c r="G33" i="32"/>
  <c r="G34" i="32"/>
  <c r="F32" i="32"/>
  <c r="G27" i="32"/>
  <c r="G28" i="32"/>
  <c r="G25" i="32"/>
  <c r="G24" i="32"/>
  <c r="G26" i="32"/>
  <c r="G12" i="32"/>
  <c r="H12" i="32" s="1"/>
  <c r="I12" i="32" s="1"/>
  <c r="K12" i="32" s="1"/>
  <c r="G23" i="32"/>
  <c r="G22" i="32"/>
  <c r="G13" i="32"/>
  <c r="G21" i="32"/>
  <c r="H21" i="32" s="1"/>
  <c r="G16" i="32"/>
  <c r="H16" i="32" s="1"/>
  <c r="G14" i="32"/>
  <c r="G36" i="32"/>
  <c r="E44" i="32"/>
  <c r="I28" i="23"/>
  <c r="K28" i="23" s="1"/>
  <c r="I25" i="23"/>
  <c r="K25" i="23" s="1"/>
  <c r="I24" i="23"/>
  <c r="K24" i="23" s="1"/>
  <c r="H38" i="23"/>
  <c r="I30" i="23"/>
  <c r="K30" i="23" s="1"/>
  <c r="I34" i="23"/>
  <c r="K34" i="23" s="1"/>
  <c r="I36" i="23"/>
  <c r="K36" i="23" s="1"/>
  <c r="I33" i="23"/>
  <c r="K33" i="23" s="1"/>
  <c r="F17" i="23"/>
  <c r="F20" i="23"/>
  <c r="F19" i="23"/>
  <c r="F47" i="23" s="1"/>
  <c r="I35" i="23"/>
  <c r="K35" i="23" s="1"/>
  <c r="I23" i="23"/>
  <c r="K23" i="23" s="1"/>
  <c r="I32" i="23"/>
  <c r="K32" i="23" s="1"/>
  <c r="I27" i="23"/>
  <c r="K27" i="23" s="1"/>
  <c r="K29" i="23"/>
  <c r="F59" i="23"/>
  <c r="K47" i="23"/>
  <c r="G17" i="23" l="1"/>
  <c r="G18" i="23"/>
  <c r="G19" i="23"/>
  <c r="G20" i="23"/>
  <c r="H13" i="32"/>
  <c r="I13" i="32" s="1"/>
  <c r="K13" i="32" s="1"/>
  <c r="F40" i="32"/>
  <c r="H14" i="32"/>
  <c r="H18" i="32" s="1"/>
  <c r="I18" i="32" s="1"/>
  <c r="K18" i="32" s="1"/>
  <c r="G40" i="32"/>
  <c r="G4" i="31" s="1"/>
  <c r="H4" i="31" s="1"/>
  <c r="H39" i="23"/>
  <c r="I38" i="23"/>
  <c r="K38" i="23" s="1"/>
  <c r="N30" i="23"/>
  <c r="N21" i="23"/>
  <c r="I14" i="32" l="1"/>
  <c r="K14" i="32" s="1"/>
  <c r="I16" i="32"/>
  <c r="K16" i="32" s="1"/>
  <c r="I39" i="23"/>
  <c r="K39" i="23" s="1"/>
  <c r="H19" i="32" l="1"/>
  <c r="J12" i="23"/>
  <c r="I19" i="32" l="1"/>
  <c r="K19" i="32" s="1"/>
  <c r="I21" i="32" l="1"/>
  <c r="K21" i="32" s="1"/>
  <c r="H22" i="32"/>
  <c r="H23" i="32" s="1"/>
  <c r="H24" i="32" s="1"/>
  <c r="H25" i="32" s="1"/>
  <c r="E12" i="23"/>
  <c r="H26" i="32" l="1"/>
  <c r="I25" i="32"/>
  <c r="K25" i="32" s="1"/>
  <c r="I22" i="32"/>
  <c r="K22" i="32" s="1"/>
  <c r="I59" i="23"/>
  <c r="J59" i="23" s="1"/>
  <c r="H27" i="32" l="1"/>
  <c r="I26" i="32"/>
  <c r="K26" i="32" s="1"/>
  <c r="I23" i="32"/>
  <c r="K23" i="32" s="1"/>
  <c r="I24" i="32"/>
  <c r="K24" i="32" s="1"/>
  <c r="G47" i="23"/>
  <c r="G6" i="31" s="1"/>
  <c r="H12" i="23"/>
  <c r="H6" i="31" l="1"/>
  <c r="I12" i="23"/>
  <c r="K12" i="23" s="1"/>
  <c r="H13" i="23"/>
  <c r="H28" i="32"/>
  <c r="I27" i="32"/>
  <c r="K27" i="32" s="1"/>
  <c r="I13" i="23" l="1"/>
  <c r="K13" i="23" s="1"/>
  <c r="H14" i="23"/>
  <c r="I28" i="32"/>
  <c r="K28" i="32" s="1"/>
  <c r="H30" i="32"/>
  <c r="H31" i="32" s="1"/>
  <c r="I30" i="32"/>
  <c r="K30" i="32" s="1"/>
  <c r="H15" i="23" l="1"/>
  <c r="I14" i="23"/>
  <c r="K14" i="23" s="1"/>
  <c r="H32" i="32"/>
  <c r="H33" i="32" s="1"/>
  <c r="H34" i="32" s="1"/>
  <c r="H35" i="32" s="1"/>
  <c r="H36" i="32" s="1"/>
  <c r="I31" i="32"/>
  <c r="K31" i="32" s="1"/>
  <c r="I32" i="32"/>
  <c r="K32" i="32" s="1"/>
  <c r="H16" i="23" l="1"/>
  <c r="I15" i="23"/>
  <c r="K15" i="23" s="1"/>
  <c r="I33" i="32"/>
  <c r="K33" i="32" s="1"/>
  <c r="J89" i="29"/>
  <c r="K89" i="29" s="1"/>
  <c r="G88" i="29"/>
  <c r="C81" i="29"/>
  <c r="L79" i="29"/>
  <c r="L78" i="29"/>
  <c r="L77" i="29"/>
  <c r="O73" i="29"/>
  <c r="K73" i="29"/>
  <c r="F73" i="29"/>
  <c r="B73" i="29"/>
  <c r="O72" i="29"/>
  <c r="K72" i="29"/>
  <c r="F72" i="29"/>
  <c r="D72" i="29"/>
  <c r="B72" i="29"/>
  <c r="O71" i="29"/>
  <c r="K71" i="29"/>
  <c r="F71" i="29"/>
  <c r="D71" i="29"/>
  <c r="B71" i="29"/>
  <c r="O70" i="29"/>
  <c r="K70" i="29"/>
  <c r="H70" i="29"/>
  <c r="I70" i="29" s="1"/>
  <c r="G70" i="29"/>
  <c r="F70" i="29"/>
  <c r="D70" i="29"/>
  <c r="B70" i="29"/>
  <c r="O69" i="29"/>
  <c r="K69" i="29"/>
  <c r="F69" i="29"/>
  <c r="B69" i="29"/>
  <c r="O68" i="29"/>
  <c r="K68" i="29"/>
  <c r="H68" i="29"/>
  <c r="G68" i="29"/>
  <c r="F68" i="29"/>
  <c r="D68" i="29"/>
  <c r="B68" i="29"/>
  <c r="O67" i="29"/>
  <c r="K67" i="29"/>
  <c r="H67" i="29"/>
  <c r="G67" i="29"/>
  <c r="F67" i="29"/>
  <c r="D67" i="29"/>
  <c r="B67" i="29"/>
  <c r="O66" i="29"/>
  <c r="K66" i="29"/>
  <c r="L66" i="29" s="1"/>
  <c r="H66" i="29"/>
  <c r="I66" i="29" s="1"/>
  <c r="J66" i="29" s="1"/>
  <c r="G66" i="29"/>
  <c r="F66" i="29"/>
  <c r="D66" i="29"/>
  <c r="B66" i="29"/>
  <c r="O65" i="29"/>
  <c r="K65" i="29"/>
  <c r="H65" i="29"/>
  <c r="G65" i="29"/>
  <c r="F65" i="29"/>
  <c r="B65" i="29"/>
  <c r="O64" i="29"/>
  <c r="K64" i="29"/>
  <c r="H64" i="29"/>
  <c r="G64" i="29"/>
  <c r="F64" i="29"/>
  <c r="D64" i="29"/>
  <c r="B64" i="29"/>
  <c r="O63" i="29"/>
  <c r="K63" i="29"/>
  <c r="F63" i="29"/>
  <c r="D63" i="29"/>
  <c r="B63" i="29"/>
  <c r="O62" i="29"/>
  <c r="K62" i="29"/>
  <c r="H62" i="29"/>
  <c r="G62" i="29"/>
  <c r="F62" i="29"/>
  <c r="D62" i="29"/>
  <c r="B62" i="29"/>
  <c r="O61" i="29"/>
  <c r="K61" i="29"/>
  <c r="H61" i="29"/>
  <c r="G61" i="29"/>
  <c r="F61" i="29"/>
  <c r="D61" i="29"/>
  <c r="B61" i="29"/>
  <c r="O60" i="29"/>
  <c r="K60" i="29"/>
  <c r="H60" i="29"/>
  <c r="I60" i="29" s="1"/>
  <c r="J60" i="29" s="1"/>
  <c r="G60" i="29"/>
  <c r="F60" i="29"/>
  <c r="D60" i="29"/>
  <c r="B60" i="29"/>
  <c r="O59" i="29"/>
  <c r="K59" i="29"/>
  <c r="F59" i="29"/>
  <c r="B59" i="29"/>
  <c r="O58" i="29"/>
  <c r="K58" i="29"/>
  <c r="I58" i="29"/>
  <c r="H58" i="29"/>
  <c r="G58" i="29"/>
  <c r="F58" i="29"/>
  <c r="D58" i="29"/>
  <c r="B58" i="29"/>
  <c r="O57" i="29"/>
  <c r="K57" i="29"/>
  <c r="F57" i="29"/>
  <c r="B57" i="29"/>
  <c r="O56" i="29"/>
  <c r="K56" i="29"/>
  <c r="I56" i="29"/>
  <c r="J56" i="29" s="1"/>
  <c r="H56" i="29"/>
  <c r="G56" i="29"/>
  <c r="F56" i="29"/>
  <c r="D56" i="29"/>
  <c r="B56" i="29"/>
  <c r="O55" i="29"/>
  <c r="K55" i="29"/>
  <c r="H55" i="29"/>
  <c r="G55" i="29"/>
  <c r="F55" i="29"/>
  <c r="B55" i="29"/>
  <c r="O54" i="29"/>
  <c r="K54" i="29"/>
  <c r="H54" i="29"/>
  <c r="G54" i="29"/>
  <c r="F54" i="29"/>
  <c r="D54" i="29"/>
  <c r="B54" i="29"/>
  <c r="O52" i="29"/>
  <c r="K52" i="29"/>
  <c r="F52" i="29"/>
  <c r="B52" i="29"/>
  <c r="O51" i="29"/>
  <c r="K51" i="29"/>
  <c r="F51" i="29"/>
  <c r="D51" i="29"/>
  <c r="B51" i="29"/>
  <c r="O50" i="29"/>
  <c r="K50" i="29"/>
  <c r="F50" i="29"/>
  <c r="D50" i="29"/>
  <c r="B50" i="29"/>
  <c r="O49" i="29"/>
  <c r="K49" i="29"/>
  <c r="H49" i="29"/>
  <c r="I49" i="29" s="1"/>
  <c r="G49" i="29"/>
  <c r="F49" i="29"/>
  <c r="D49" i="29"/>
  <c r="B49" i="29"/>
  <c r="O48" i="29"/>
  <c r="K48" i="29"/>
  <c r="F48" i="29"/>
  <c r="B48" i="29"/>
  <c r="O47" i="29"/>
  <c r="K47" i="29"/>
  <c r="H47" i="29"/>
  <c r="G47" i="29"/>
  <c r="F47" i="29"/>
  <c r="D47" i="29"/>
  <c r="B47" i="29"/>
  <c r="O46" i="29"/>
  <c r="K46" i="29"/>
  <c r="H46" i="29"/>
  <c r="G46" i="29"/>
  <c r="F46" i="29"/>
  <c r="D46" i="29"/>
  <c r="B46" i="29"/>
  <c r="O45" i="29"/>
  <c r="K45" i="29"/>
  <c r="H45" i="29"/>
  <c r="I45" i="29" s="1"/>
  <c r="G45" i="29"/>
  <c r="F45" i="29"/>
  <c r="B45" i="29"/>
  <c r="O44" i="29"/>
  <c r="K44" i="29"/>
  <c r="H44" i="29"/>
  <c r="G44" i="29"/>
  <c r="F44" i="29"/>
  <c r="B44" i="29"/>
  <c r="O43" i="29"/>
  <c r="K43" i="29"/>
  <c r="H43" i="29"/>
  <c r="G43" i="29"/>
  <c r="F43" i="29"/>
  <c r="D43" i="29"/>
  <c r="B43" i="29"/>
  <c r="O42" i="29"/>
  <c r="K42" i="29"/>
  <c r="H42" i="29"/>
  <c r="G42" i="29"/>
  <c r="F42" i="29"/>
  <c r="D42" i="29"/>
  <c r="B42" i="29"/>
  <c r="O41" i="29"/>
  <c r="K41" i="29"/>
  <c r="F41" i="29"/>
  <c r="D41" i="29"/>
  <c r="B41" i="29"/>
  <c r="O40" i="29"/>
  <c r="K40" i="29"/>
  <c r="H40" i="29"/>
  <c r="G40" i="29"/>
  <c r="F40" i="29"/>
  <c r="D40" i="29"/>
  <c r="B40" i="29"/>
  <c r="O39" i="29"/>
  <c r="K39" i="29"/>
  <c r="H39" i="29"/>
  <c r="G39" i="29"/>
  <c r="F39" i="29"/>
  <c r="D39" i="29"/>
  <c r="B39" i="29"/>
  <c r="O38" i="29"/>
  <c r="K38" i="29"/>
  <c r="H38" i="29"/>
  <c r="G38" i="29"/>
  <c r="F38" i="29"/>
  <c r="D38" i="29"/>
  <c r="B38" i="29"/>
  <c r="O37" i="29"/>
  <c r="K37" i="29"/>
  <c r="H37" i="29"/>
  <c r="I37" i="29" s="1"/>
  <c r="G37" i="29"/>
  <c r="F37" i="29"/>
  <c r="D37" i="29"/>
  <c r="B37" i="29"/>
  <c r="O36" i="29"/>
  <c r="K36" i="29"/>
  <c r="F36" i="29"/>
  <c r="B36" i="29"/>
  <c r="O35" i="29"/>
  <c r="K35" i="29"/>
  <c r="H35" i="29"/>
  <c r="G35" i="29"/>
  <c r="F35" i="29"/>
  <c r="D35" i="29"/>
  <c r="B35" i="29"/>
  <c r="O34" i="29"/>
  <c r="K34" i="29"/>
  <c r="H34" i="29"/>
  <c r="G34" i="29"/>
  <c r="F34" i="29"/>
  <c r="D34" i="29"/>
  <c r="B34" i="29"/>
  <c r="O32" i="29"/>
  <c r="K32" i="29"/>
  <c r="F32" i="29"/>
  <c r="B32" i="29"/>
  <c r="O31" i="29"/>
  <c r="K31" i="29"/>
  <c r="F31" i="29"/>
  <c r="D31" i="29"/>
  <c r="B31" i="29"/>
  <c r="O30" i="29"/>
  <c r="K30" i="29"/>
  <c r="F30" i="29"/>
  <c r="D30" i="29"/>
  <c r="B30" i="29"/>
  <c r="O29" i="29"/>
  <c r="K29" i="29"/>
  <c r="H29" i="29"/>
  <c r="I29" i="29" s="1"/>
  <c r="G29" i="29"/>
  <c r="F29" i="29"/>
  <c r="D29" i="29"/>
  <c r="B29" i="29"/>
  <c r="O28" i="29"/>
  <c r="K28" i="29"/>
  <c r="I28" i="29"/>
  <c r="J28" i="29" s="1"/>
  <c r="L28" i="29" s="1"/>
  <c r="H28" i="29"/>
  <c r="G28" i="29"/>
  <c r="F28" i="29"/>
  <c r="D28" i="29"/>
  <c r="B28" i="29"/>
  <c r="O27" i="29"/>
  <c r="K27" i="29"/>
  <c r="F27" i="29"/>
  <c r="B27" i="29"/>
  <c r="O26" i="29"/>
  <c r="K26" i="29"/>
  <c r="H26" i="29"/>
  <c r="G26" i="29"/>
  <c r="F26" i="29"/>
  <c r="D26" i="29"/>
  <c r="B26" i="29"/>
  <c r="O25" i="29"/>
  <c r="K25" i="29"/>
  <c r="H25" i="29"/>
  <c r="I25" i="29" s="1"/>
  <c r="F25" i="29"/>
  <c r="D25" i="29"/>
  <c r="B25" i="29"/>
  <c r="O24" i="29"/>
  <c r="K24" i="29"/>
  <c r="H24" i="29"/>
  <c r="G24" i="29"/>
  <c r="F24" i="29"/>
  <c r="B24" i="29"/>
  <c r="O23" i="29"/>
  <c r="K23" i="29"/>
  <c r="H23" i="29"/>
  <c r="G23" i="29"/>
  <c r="F23" i="29"/>
  <c r="D23" i="29"/>
  <c r="B23" i="29"/>
  <c r="O22" i="29"/>
  <c r="K22" i="29"/>
  <c r="F22" i="29"/>
  <c r="D22" i="29"/>
  <c r="B22" i="29"/>
  <c r="O21" i="29"/>
  <c r="K21" i="29"/>
  <c r="H21" i="29"/>
  <c r="G21" i="29"/>
  <c r="F21" i="29"/>
  <c r="D21" i="29"/>
  <c r="B21" i="29"/>
  <c r="O20" i="29"/>
  <c r="K20" i="29"/>
  <c r="H20" i="29"/>
  <c r="G20" i="29"/>
  <c r="F20" i="29"/>
  <c r="D20" i="29"/>
  <c r="B20" i="29"/>
  <c r="O19" i="29"/>
  <c r="K19" i="29"/>
  <c r="H19" i="29"/>
  <c r="I19" i="29" s="1"/>
  <c r="I20" i="29" s="1"/>
  <c r="G19" i="29"/>
  <c r="F19" i="29"/>
  <c r="D19" i="29"/>
  <c r="B19" i="29"/>
  <c r="O18" i="29"/>
  <c r="K18" i="29"/>
  <c r="F18" i="29"/>
  <c r="B18" i="29"/>
  <c r="O17" i="29"/>
  <c r="K17" i="29"/>
  <c r="L17" i="29" s="1"/>
  <c r="H17" i="29"/>
  <c r="I17" i="29" s="1"/>
  <c r="J17" i="29" s="1"/>
  <c r="G17" i="29"/>
  <c r="F17" i="29"/>
  <c r="D17" i="29"/>
  <c r="B17" i="29"/>
  <c r="O16" i="29"/>
  <c r="K16" i="29"/>
  <c r="F16" i="29"/>
  <c r="B16" i="29"/>
  <c r="O15" i="29"/>
  <c r="K15" i="29"/>
  <c r="F15" i="29"/>
  <c r="D15" i="29"/>
  <c r="B15" i="29"/>
  <c r="O14" i="29"/>
  <c r="K14" i="29"/>
  <c r="H14" i="29"/>
  <c r="I14" i="29" s="1"/>
  <c r="I15" i="29" s="1"/>
  <c r="G14" i="29"/>
  <c r="F14" i="29"/>
  <c r="D14" i="29"/>
  <c r="B14" i="29"/>
  <c r="O13" i="29"/>
  <c r="K13" i="29"/>
  <c r="I13" i="29"/>
  <c r="J13" i="29" s="1"/>
  <c r="H13" i="29"/>
  <c r="G13" i="29"/>
  <c r="F13" i="29"/>
  <c r="B13" i="29"/>
  <c r="O12" i="29"/>
  <c r="K12" i="29"/>
  <c r="H12" i="29"/>
  <c r="G12" i="29"/>
  <c r="F12" i="29"/>
  <c r="B12" i="29"/>
  <c r="U10" i="29"/>
  <c r="U8" i="29"/>
  <c r="T8" i="29"/>
  <c r="H17" i="23" l="1"/>
  <c r="I16" i="23"/>
  <c r="K16" i="23" s="1"/>
  <c r="I34" i="32"/>
  <c r="K34" i="32" s="1"/>
  <c r="J25" i="29"/>
  <c r="I26" i="29"/>
  <c r="I27" i="29" s="1"/>
  <c r="J27" i="29" s="1"/>
  <c r="L27" i="29" s="1"/>
  <c r="J49" i="29"/>
  <c r="J45" i="29"/>
  <c r="J14" i="29"/>
  <c r="L14" i="29" s="1"/>
  <c r="I38" i="29"/>
  <c r="J38" i="29" s="1"/>
  <c r="L38" i="29" s="1"/>
  <c r="J70" i="29"/>
  <c r="L70" i="29" s="1"/>
  <c r="J37" i="29"/>
  <c r="L37" i="29" s="1"/>
  <c r="I61" i="29"/>
  <c r="J61" i="29" s="1"/>
  <c r="L61" i="29" s="1"/>
  <c r="J15" i="29"/>
  <c r="I21" i="29"/>
  <c r="J20" i="29"/>
  <c r="I12" i="29"/>
  <c r="J12" i="29" s="1"/>
  <c r="L12" i="29" s="1"/>
  <c r="H77" i="29"/>
  <c r="J19" i="29"/>
  <c r="J26" i="29"/>
  <c r="L26" i="29" s="1"/>
  <c r="G78" i="29"/>
  <c r="L45" i="29"/>
  <c r="L46" i="29"/>
  <c r="L56" i="29"/>
  <c r="J58" i="29"/>
  <c r="L58" i="29" s="1"/>
  <c r="H78" i="29"/>
  <c r="I34" i="29"/>
  <c r="J34" i="29" s="1"/>
  <c r="F81" i="29"/>
  <c r="L15" i="29"/>
  <c r="J29" i="29"/>
  <c r="L29" i="29" s="1"/>
  <c r="H79" i="29"/>
  <c r="I54" i="29"/>
  <c r="L60" i="29"/>
  <c r="G77" i="29"/>
  <c r="L19" i="29"/>
  <c r="I35" i="29"/>
  <c r="I46" i="29"/>
  <c r="J46" i="29" s="1"/>
  <c r="L20" i="29"/>
  <c r="L34" i="29"/>
  <c r="I47" i="29"/>
  <c r="T9" i="29"/>
  <c r="L13" i="29"/>
  <c r="L25" i="29"/>
  <c r="I39" i="29"/>
  <c r="J39" i="29" s="1"/>
  <c r="L39" i="29" s="1"/>
  <c r="L49" i="29"/>
  <c r="G79" i="29"/>
  <c r="I67" i="29"/>
  <c r="J67" i="29" s="1"/>
  <c r="L67" i="29" s="1"/>
  <c r="H18" i="23" l="1"/>
  <c r="I17" i="23"/>
  <c r="K17" i="23" s="1"/>
  <c r="I35" i="32"/>
  <c r="K35" i="32" s="1"/>
  <c r="I62" i="29"/>
  <c r="J62" i="29"/>
  <c r="L62" i="29" s="1"/>
  <c r="I36" i="29"/>
  <c r="J36" i="29" s="1"/>
  <c r="L36" i="29" s="1"/>
  <c r="J35" i="29"/>
  <c r="L35" i="29" s="1"/>
  <c r="J54" i="29"/>
  <c r="L54" i="29" s="1"/>
  <c r="I55" i="29"/>
  <c r="I22" i="29"/>
  <c r="J21" i="29"/>
  <c r="L21" i="29" s="1"/>
  <c r="J47" i="29"/>
  <c r="L47" i="29" s="1"/>
  <c r="I48" i="29"/>
  <c r="I68" i="29"/>
  <c r="I40" i="29"/>
  <c r="I16" i="29"/>
  <c r="H19" i="23" l="1"/>
  <c r="I18" i="23"/>
  <c r="K18" i="23" s="1"/>
  <c r="I18" i="29"/>
  <c r="J18" i="29" s="1"/>
  <c r="L18" i="29" s="1"/>
  <c r="J16" i="29"/>
  <c r="L16" i="29" s="1"/>
  <c r="I41" i="29"/>
  <c r="J40" i="29"/>
  <c r="L40" i="29" s="1"/>
  <c r="J68" i="29"/>
  <c r="L68" i="29" s="1"/>
  <c r="I69" i="29"/>
  <c r="I57" i="29"/>
  <c r="J55" i="29"/>
  <c r="L55" i="29" s="1"/>
  <c r="J48" i="29"/>
  <c r="L48" i="29" s="1"/>
  <c r="J22" i="29"/>
  <c r="L22" i="29" s="1"/>
  <c r="I23" i="29"/>
  <c r="H20" i="23" l="1"/>
  <c r="I19" i="23"/>
  <c r="K19" i="23" s="1"/>
  <c r="J23" i="29"/>
  <c r="L23" i="29" s="1"/>
  <c r="I24" i="29"/>
  <c r="J57" i="29"/>
  <c r="L57" i="29" s="1"/>
  <c r="I59" i="29"/>
  <c r="J41" i="29"/>
  <c r="L41" i="29" s="1"/>
  <c r="I42" i="29"/>
  <c r="J69" i="29"/>
  <c r="L69" i="29" s="1"/>
  <c r="H21" i="23" l="1"/>
  <c r="I20" i="23"/>
  <c r="K20" i="23" s="1"/>
  <c r="J59" i="29"/>
  <c r="L59" i="29" s="1"/>
  <c r="I63" i="29"/>
  <c r="J24" i="29"/>
  <c r="L24" i="29" s="1"/>
  <c r="I30" i="29"/>
  <c r="J42" i="29"/>
  <c r="L42" i="29" s="1"/>
  <c r="I43" i="29"/>
  <c r="I21" i="23" l="1"/>
  <c r="K21" i="23" s="1"/>
  <c r="H41" i="23"/>
  <c r="I31" i="29"/>
  <c r="J30" i="29"/>
  <c r="L30" i="29" s="1"/>
  <c r="I64" i="29"/>
  <c r="J63" i="29"/>
  <c r="L63" i="29" s="1"/>
  <c r="J43" i="29"/>
  <c r="L43" i="29" s="1"/>
  <c r="I44" i="29"/>
  <c r="H42" i="23" l="1"/>
  <c r="I41" i="23"/>
  <c r="K41" i="23" s="1"/>
  <c r="I36" i="32"/>
  <c r="K36" i="32" s="1"/>
  <c r="L36" i="32" s="1"/>
  <c r="J44" i="29"/>
  <c r="L44" i="29" s="1"/>
  <c r="I50" i="29"/>
  <c r="J64" i="29"/>
  <c r="L64" i="29" s="1"/>
  <c r="I65" i="29"/>
  <c r="I32" i="29"/>
  <c r="J32" i="29" s="1"/>
  <c r="L32" i="29" s="1"/>
  <c r="M32" i="29" s="1"/>
  <c r="N32" i="29" s="1"/>
  <c r="J31" i="29"/>
  <c r="L31" i="29" s="1"/>
  <c r="M31" i="29" s="1"/>
  <c r="N31" i="29" s="1"/>
  <c r="H43" i="23" l="1"/>
  <c r="I43" i="23" s="1"/>
  <c r="K43" i="23" s="1"/>
  <c r="L43" i="23" s="1"/>
  <c r="M43" i="23" s="1"/>
  <c r="I42" i="23"/>
  <c r="K42" i="23" s="1"/>
  <c r="M36" i="32"/>
  <c r="L35" i="32"/>
  <c r="L34" i="32" s="1"/>
  <c r="L33" i="32" s="1"/>
  <c r="L32" i="32" s="1"/>
  <c r="J65" i="29"/>
  <c r="L65" i="29" s="1"/>
  <c r="I71" i="29"/>
  <c r="J50" i="29"/>
  <c r="L50" i="29" s="1"/>
  <c r="I51" i="29"/>
  <c r="M30" i="29"/>
  <c r="L42" i="23" l="1"/>
  <c r="M42" i="23" s="1"/>
  <c r="L31" i="32"/>
  <c r="J51" i="29"/>
  <c r="L51" i="29" s="1"/>
  <c r="I52" i="29"/>
  <c r="J52" i="29" s="1"/>
  <c r="L52" i="29" s="1"/>
  <c r="M52" i="29" s="1"/>
  <c r="N52" i="29" s="1"/>
  <c r="J71" i="29"/>
  <c r="L71" i="29" s="1"/>
  <c r="I72" i="29"/>
  <c r="N30" i="29"/>
  <c r="M27" i="29"/>
  <c r="M29" i="29"/>
  <c r="M24" i="29"/>
  <c r="L41" i="23" l="1"/>
  <c r="L39" i="23"/>
  <c r="M41" i="23"/>
  <c r="L21" i="23"/>
  <c r="M31" i="32"/>
  <c r="L30" i="32"/>
  <c r="L19" i="32"/>
  <c r="L28" i="32"/>
  <c r="L27" i="32" s="1"/>
  <c r="L26" i="32" s="1"/>
  <c r="L25" i="32" s="1"/>
  <c r="L24" i="32" s="1"/>
  <c r="L23" i="32" s="1"/>
  <c r="L22" i="32" s="1"/>
  <c r="L21" i="32" s="1"/>
  <c r="N27" i="29"/>
  <c r="M26" i="29"/>
  <c r="N24" i="29"/>
  <c r="M23" i="29"/>
  <c r="J72" i="29"/>
  <c r="L72" i="29" s="1"/>
  <c r="I73" i="29"/>
  <c r="J73" i="29" s="1"/>
  <c r="L73" i="29" s="1"/>
  <c r="M73" i="29" s="1"/>
  <c r="N73" i="29" s="1"/>
  <c r="N29" i="29"/>
  <c r="M28" i="29"/>
  <c r="N28" i="29" s="1"/>
  <c r="M51" i="29"/>
  <c r="F58" i="23"/>
  <c r="B51" i="23"/>
  <c r="M21" i="23" l="1"/>
  <c r="L20" i="23"/>
  <c r="L38" i="23"/>
  <c r="M39" i="23"/>
  <c r="M24" i="32"/>
  <c r="N23" i="29"/>
  <c r="M22" i="29"/>
  <c r="N51" i="29"/>
  <c r="M50" i="29"/>
  <c r="N26" i="29"/>
  <c r="M25" i="29"/>
  <c r="N25" i="29" s="1"/>
  <c r="M72" i="29"/>
  <c r="E51" i="23"/>
  <c r="M38" i="23" l="1"/>
  <c r="L37" i="23"/>
  <c r="M20" i="23"/>
  <c r="L19" i="23"/>
  <c r="M23" i="32"/>
  <c r="N22" i="29"/>
  <c r="M21" i="29"/>
  <c r="M18" i="29"/>
  <c r="N50" i="29"/>
  <c r="M49" i="29"/>
  <c r="N49" i="29" s="1"/>
  <c r="M48" i="29"/>
  <c r="M44" i="29"/>
  <c r="N72" i="29"/>
  <c r="M71" i="29"/>
  <c r="M19" i="23" l="1"/>
  <c r="L18" i="23"/>
  <c r="M37" i="23"/>
  <c r="L36" i="23"/>
  <c r="M22" i="32"/>
  <c r="N44" i="29"/>
  <c r="M43" i="29"/>
  <c r="N18" i="29"/>
  <c r="M17" i="29"/>
  <c r="N17" i="29" s="1"/>
  <c r="M16" i="29"/>
  <c r="N48" i="29"/>
  <c r="M47" i="29"/>
  <c r="N21" i="29"/>
  <c r="M20" i="29"/>
  <c r="N71" i="29"/>
  <c r="M70" i="29"/>
  <c r="N70" i="29" s="1"/>
  <c r="M69" i="29"/>
  <c r="M65" i="29"/>
  <c r="L35" i="23" l="1"/>
  <c r="M36" i="23"/>
  <c r="M18" i="23"/>
  <c r="L17" i="23"/>
  <c r="M35" i="32"/>
  <c r="M21" i="32"/>
  <c r="N69" i="29"/>
  <c r="M68" i="29"/>
  <c r="N47" i="29"/>
  <c r="M46" i="29"/>
  <c r="N43" i="29"/>
  <c r="M42" i="29"/>
  <c r="N65" i="29"/>
  <c r="M64" i="29"/>
  <c r="N20" i="29"/>
  <c r="M19" i="29"/>
  <c r="N19" i="29" s="1"/>
  <c r="N16" i="29"/>
  <c r="M13" i="29"/>
  <c r="N13" i="29" s="1"/>
  <c r="M15" i="29"/>
  <c r="M12" i="29"/>
  <c r="L16" i="23" l="1"/>
  <c r="M17" i="23"/>
  <c r="M35" i="23"/>
  <c r="L34" i="23"/>
  <c r="L18" i="32"/>
  <c r="L14" i="32" s="1"/>
  <c r="M19" i="32"/>
  <c r="M34" i="32"/>
  <c r="M28" i="32"/>
  <c r="N12" i="29"/>
  <c r="N42" i="29"/>
  <c r="M41" i="29"/>
  <c r="N68" i="29"/>
  <c r="M67" i="29"/>
  <c r="N15" i="29"/>
  <c r="M14" i="29"/>
  <c r="N14" i="29" s="1"/>
  <c r="N64" i="29"/>
  <c r="M63" i="29"/>
  <c r="N46" i="29"/>
  <c r="M45" i="29"/>
  <c r="N45" i="29" s="1"/>
  <c r="L33" i="23" l="1"/>
  <c r="M34" i="23"/>
  <c r="L15" i="23"/>
  <c r="M16" i="23"/>
  <c r="M33" i="32"/>
  <c r="M18" i="32"/>
  <c r="L16" i="32"/>
  <c r="N77" i="29"/>
  <c r="M77" i="29"/>
  <c r="N63" i="29"/>
  <c r="M62" i="29"/>
  <c r="M59" i="29"/>
  <c r="N67" i="29"/>
  <c r="M66" i="29"/>
  <c r="N66" i="29" s="1"/>
  <c r="N41" i="29"/>
  <c r="M36" i="29"/>
  <c r="M40" i="29"/>
  <c r="M15" i="23" l="1"/>
  <c r="L14" i="23"/>
  <c r="L32" i="23"/>
  <c r="M33" i="23"/>
  <c r="M32" i="32"/>
  <c r="M16" i="32"/>
  <c r="N62" i="29"/>
  <c r="M61" i="29"/>
  <c r="N40" i="29"/>
  <c r="M39" i="29"/>
  <c r="N36" i="29"/>
  <c r="M35" i="29"/>
  <c r="N59" i="29"/>
  <c r="M58" i="29"/>
  <c r="N58" i="29" s="1"/>
  <c r="M57" i="29"/>
  <c r="L25" i="23" l="1"/>
  <c r="L30" i="23"/>
  <c r="M32" i="23"/>
  <c r="M14" i="23"/>
  <c r="L13" i="23"/>
  <c r="M14" i="32"/>
  <c r="L13" i="32"/>
  <c r="M30" i="32"/>
  <c r="N57" i="29"/>
  <c r="M56" i="29"/>
  <c r="N56" i="29" s="1"/>
  <c r="M55" i="29"/>
  <c r="N39" i="29"/>
  <c r="M38" i="29"/>
  <c r="N35" i="29"/>
  <c r="M34" i="29"/>
  <c r="N61" i="29"/>
  <c r="M60" i="29"/>
  <c r="N60" i="29" s="1"/>
  <c r="M13" i="23" l="1"/>
  <c r="L12" i="23"/>
  <c r="L29" i="23"/>
  <c r="M30" i="23"/>
  <c r="L24" i="23"/>
  <c r="M25" i="23"/>
  <c r="M27" i="32"/>
  <c r="L12" i="32"/>
  <c r="M13" i="32"/>
  <c r="N38" i="29"/>
  <c r="M37" i="29"/>
  <c r="N37" i="29" s="1"/>
  <c r="N34" i="29"/>
  <c r="M78" i="29"/>
  <c r="N55" i="29"/>
  <c r="M54" i="29"/>
  <c r="L23" i="23" l="1"/>
  <c r="M23" i="23" s="1"/>
  <c r="M24" i="23"/>
  <c r="M29" i="23"/>
  <c r="L28" i="23"/>
  <c r="M12" i="32"/>
  <c r="L40" i="32"/>
  <c r="M26" i="32"/>
  <c r="M25" i="32"/>
  <c r="N78" i="29"/>
  <c r="N54" i="29"/>
  <c r="N79" i="29" s="1"/>
  <c r="M79" i="29"/>
  <c r="M12" i="23"/>
  <c r="L27" i="23" l="1"/>
  <c r="M28" i="23"/>
  <c r="M40" i="32"/>
  <c r="M27" i="23" l="1"/>
  <c r="M47" i="23" s="1"/>
  <c r="L47" i="23"/>
</calcChain>
</file>

<file path=xl/sharedStrings.xml><?xml version="1.0" encoding="utf-8"?>
<sst xmlns="http://schemas.openxmlformats.org/spreadsheetml/2006/main" count="311" uniqueCount="143">
  <si>
    <t>4/0</t>
  </si>
  <si>
    <t>Channel and Aerial Hazard Lights have 2 lights per location</t>
  </si>
  <si>
    <t>2/0</t>
  </si>
  <si>
    <t>Allow 5 to 10 ft allowance per connection or round up to the nearest 5 ft.</t>
  </si>
  <si>
    <t>1/0</t>
  </si>
  <si>
    <t>Voltage Drop = (Amperes Accum.)* [(Length of section * 2wires)/1000]*Resistance wire per 1000 ft</t>
  </si>
  <si>
    <t>n/a</t>
  </si>
  <si>
    <t>ohms per 1000 ft</t>
  </si>
  <si>
    <t>Wire Size</t>
  </si>
  <si>
    <t>Volts</t>
  </si>
  <si>
    <t>Otain wire resistance from published data</t>
  </si>
  <si>
    <t>Line Amps, Operating</t>
  </si>
  <si>
    <t>Driver/ Ballast
 Amps</t>
  </si>
  <si>
    <t>Lamp Wattage</t>
  </si>
  <si>
    <t>- MH Ballast Watts assumed to be 30%  lamp watts.</t>
  </si>
  <si>
    <t>OHMS/1000FT</t>
  </si>
  <si>
    <t>AWG</t>
  </si>
  <si>
    <t>Line Operating Amps = (Lamp Watts + LED Driver Watts)/Line voltage</t>
  </si>
  <si>
    <t>Total =</t>
  </si>
  <si>
    <t>Accum.</t>
  </si>
  <si>
    <t xml:space="preserve">In Section </t>
  </si>
  <si>
    <t>Feet</t>
  </si>
  <si>
    <t>At Point</t>
  </si>
  <si>
    <t>Dist. (ft)</t>
  </si>
  <si>
    <t>To</t>
  </si>
  <si>
    <t>From</t>
  </si>
  <si>
    <t>% Drop</t>
  </si>
  <si>
    <t>Voltage Drop</t>
  </si>
  <si>
    <t>Wire Resistance
(Ohms/1000 FT)</t>
  </si>
  <si>
    <t>Ampere-</t>
  </si>
  <si>
    <t>Current (Amps)</t>
  </si>
  <si>
    <t>Watts</t>
  </si>
  <si>
    <t>Section</t>
  </si>
  <si>
    <t xml:space="preserve">Wire Gage: </t>
  </si>
  <si>
    <t>WIRE</t>
  </si>
  <si>
    <t>Number Wire System:</t>
  </si>
  <si>
    <t>Voltage:</t>
  </si>
  <si>
    <t>CHECK.</t>
  </si>
  <si>
    <t>CALC.</t>
  </si>
  <si>
    <t>I66 OTB</t>
  </si>
  <si>
    <t>VDOT TEDM says 3% max voltage drop to allow for expansion &amp; field modifications. Assume no expansion on this project, so go slightly beyond 3%</t>
  </si>
  <si>
    <r>
      <t xml:space="preserve"> - </t>
    </r>
    <r>
      <rPr>
        <sz val="11"/>
        <color theme="1"/>
        <rFont val="Calibri"/>
        <family val="2"/>
      </rPr>
      <t>Φ</t>
    </r>
    <r>
      <rPr>
        <sz val="8.8000000000000007"/>
        <color theme="1"/>
        <rFont val="Calibri"/>
        <family val="2"/>
      </rPr>
      <t>A</t>
    </r>
    <r>
      <rPr>
        <sz val="11"/>
        <color theme="1"/>
        <rFont val="Calibri"/>
        <family val="2"/>
        <scheme val="minor"/>
      </rPr>
      <t xml:space="preserve"> (277V) -</t>
    </r>
  </si>
  <si>
    <r>
      <t xml:space="preserve"> - </t>
    </r>
    <r>
      <rPr>
        <sz val="11"/>
        <color theme="1"/>
        <rFont val="Calibri"/>
        <family val="2"/>
      </rPr>
      <t>ΦB</t>
    </r>
    <r>
      <rPr>
        <sz val="11"/>
        <color theme="1"/>
        <rFont val="Calibri"/>
        <family val="2"/>
        <scheme val="minor"/>
      </rPr>
      <t xml:space="preserve"> (277V) -</t>
    </r>
  </si>
  <si>
    <r>
      <t xml:space="preserve"> - </t>
    </r>
    <r>
      <rPr>
        <sz val="11"/>
        <color theme="1"/>
        <rFont val="Calibri"/>
        <family val="2"/>
      </rPr>
      <t>ΦC</t>
    </r>
    <r>
      <rPr>
        <sz val="11"/>
        <color theme="1"/>
        <rFont val="Calibri"/>
        <family val="2"/>
        <scheme val="minor"/>
      </rPr>
      <t xml:space="preserve"> (277V) -</t>
    </r>
  </si>
  <si>
    <t xml:space="preserve">- N - </t>
  </si>
  <si>
    <t>277/480</t>
  </si>
  <si>
    <t>Line Volts</t>
  </si>
  <si>
    <t>Phase</t>
  </si>
  <si>
    <t>CCW</t>
  </si>
  <si>
    <t>Dist. + Slack (ft)</t>
  </si>
  <si>
    <t>MAX VOLTAGE DROP:</t>
  </si>
  <si>
    <t>Philips RFL 241W</t>
  </si>
  <si>
    <t>1A</t>
  </si>
  <si>
    <t>3B</t>
  </si>
  <si>
    <t>5C</t>
  </si>
  <si>
    <t>CIRCUITS 1A, 3B &amp; 5C</t>
  </si>
  <si>
    <t>Wattage</t>
  </si>
  <si>
    <t>HH</t>
  </si>
  <si>
    <t>JGM</t>
  </si>
  <si>
    <t>A</t>
  </si>
  <si>
    <t xml:space="preserve"> - L1 (480V) -</t>
  </si>
  <si>
    <t xml:space="preserve">- G - </t>
  </si>
  <si>
    <t>11/14/2022</t>
  </si>
  <si>
    <t>Circuit D</t>
  </si>
  <si>
    <t>FRA-270-36.94</t>
  </si>
  <si>
    <t>30%</t>
  </si>
  <si>
    <t>-</t>
  </si>
  <si>
    <t>D-20</t>
  </si>
  <si>
    <t>D-19</t>
  </si>
  <si>
    <t>D-18</t>
  </si>
  <si>
    <t>D-17</t>
  </si>
  <si>
    <t>D-16</t>
  </si>
  <si>
    <t>D-33</t>
  </si>
  <si>
    <t>D-32</t>
  </si>
  <si>
    <t>D-31</t>
  </si>
  <si>
    <t>D-30</t>
  </si>
  <si>
    <t>UP-1</t>
  </si>
  <si>
    <t>UP-4</t>
  </si>
  <si>
    <t>UP-3</t>
  </si>
  <si>
    <t>UP-2</t>
  </si>
  <si>
    <t>D-14</t>
  </si>
  <si>
    <t>D-3</t>
  </si>
  <si>
    <t>D-4</t>
  </si>
  <si>
    <t>D-5</t>
  </si>
  <si>
    <t>D-6</t>
  </si>
  <si>
    <t>D-7</t>
  </si>
  <si>
    <t>D-8</t>
  </si>
  <si>
    <t>D-9</t>
  </si>
  <si>
    <t>D-10</t>
  </si>
  <si>
    <t>D-13</t>
  </si>
  <si>
    <t>D-12</t>
  </si>
  <si>
    <t>D-11</t>
  </si>
  <si>
    <t>D-2</t>
  </si>
  <si>
    <t>D-1</t>
  </si>
  <si>
    <t>EX CC: H-1</t>
  </si>
  <si>
    <t xml:space="preserve">(2) - Sternberg 1531 LED Omega Series </t>
  </si>
  <si>
    <t>Existing Underpass Lighting</t>
  </si>
  <si>
    <t>### = Branch in Circuit</t>
  </si>
  <si>
    <t>D</t>
  </si>
  <si>
    <t>CONTROL CENTER DATA</t>
  </si>
  <si>
    <t>CONTROL
CENTER
DESIGNATION</t>
  </si>
  <si>
    <t>LINE
VOLTS</t>
  </si>
  <si>
    <t>CONNECTED
LOAD (KVA)</t>
  </si>
  <si>
    <t>SERVICE
ENTRANCE
CONDUCTOR
SIZE - AWG</t>
  </si>
  <si>
    <t>ENCLOSURE
RATING
(AMPS)</t>
  </si>
  <si>
    <t>CIRCUIT
NO.</t>
  </si>
  <si>
    <t>CIRCUIT
LOAD
AMPS</t>
  </si>
  <si>
    <t>CIRCUIT
FUSE
SIZE
AMPS</t>
  </si>
  <si>
    <t>CIRCUIT
CABLE
SIZE
AWG</t>
  </si>
  <si>
    <t>MAINTAINING
AGENCY</t>
  </si>
  <si>
    <t>EX H-1</t>
  </si>
  <si>
    <t>EX</t>
  </si>
  <si>
    <t>B</t>
  </si>
  <si>
    <t>ODOT</t>
  </si>
  <si>
    <t>EX PB #1</t>
  </si>
  <si>
    <t>B-18</t>
  </si>
  <si>
    <t>B-15</t>
  </si>
  <si>
    <t>B-14</t>
  </si>
  <si>
    <t>EX PB #2</t>
  </si>
  <si>
    <t>B-13</t>
  </si>
  <si>
    <t>B-12</t>
  </si>
  <si>
    <t>EX PB #3</t>
  </si>
  <si>
    <t>B-11</t>
  </si>
  <si>
    <t>B-10</t>
  </si>
  <si>
    <t>B-9</t>
  </si>
  <si>
    <t>B-8</t>
  </si>
  <si>
    <t>B-7</t>
  </si>
  <si>
    <t>B-6</t>
  </si>
  <si>
    <t>B-5</t>
  </si>
  <si>
    <t>B-4</t>
  </si>
  <si>
    <t>B-3</t>
  </si>
  <si>
    <t>B-33</t>
  </si>
  <si>
    <t>B-32</t>
  </si>
  <si>
    <t>B-31</t>
  </si>
  <si>
    <t>B-30</t>
  </si>
  <si>
    <t>B-1</t>
  </si>
  <si>
    <t>Circuit B</t>
  </si>
  <si>
    <t xml:space="preserve">Existing LED Conventional Cobrehead </t>
  </si>
  <si>
    <t>N/A*</t>
  </si>
  <si>
    <t>C</t>
  </si>
  <si>
    <t>Existing LED Conventional Cobrehead *</t>
  </si>
  <si>
    <t>Allow 15 ft allowance per connection.</t>
  </si>
  <si>
    <t>* No existing plans are available for the current luminaires on conventional light poles in this area. Field images show that the current fixtures are LED style luminaires. An ODOT approved solid-state LED, per Supplemental Spec 813, has been used as a placeholder until further information is received. The luminaire is based the Cooper Navion Series (NVN), 3-light square, 1050 mA option (SA3C).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</si>
</sst>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0.000"/>
    <numFmt numFmtId="165" formatCode="0.0000"/>
    <numFmt numFmtId="166" formatCode="_(&quot;$&quot;* #,##0_);_(&quot;$&quot;* \(#,##0\);_(&quot;$&quot;* &quot;-&quot;??_);_(@_)"/>
    <numFmt numFmtId="167" formatCode="00#"/>
    <numFmt numFmtId="168" formatCode="0.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theme="8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theme="1"/>
      <name val="Calibri"/>
      <family val="2"/>
    </font>
    <font>
      <sz val="8.8000000000000007"/>
      <color theme="1"/>
      <name val="Calibri"/>
      <family val="2"/>
    </font>
    <font>
      <b/>
      <sz val="11"/>
      <color theme="4" tint="-0.249977111117893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sz val="11"/>
      <color rgb="FF92D05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3399"/>
      <name val="Calibri"/>
      <family val="2"/>
      <scheme val="minor"/>
    </font>
    <font>
      <b/>
      <sz val="11"/>
      <color rgb="FF0303BD"/>
      <name val="Calibri"/>
      <family val="2"/>
      <scheme val="minor"/>
    </font>
    <font>
      <b/>
      <sz val="11"/>
      <color rgb="FF05DF1A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0"/>
      <color theme="1"/>
      <name val="Arial"/>
      <family val="2"/>
    </font>
    <font>
      <b/>
      <sz val="14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62">
    <border>
      <left/>
      <right/>
      <top/>
      <bottom/>
      <diagonal/>
    </border>
    <border>
      <left style="thin">
        <color theme="5" tint="-0.24994659260841701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 style="thin">
        <color theme="5" tint="-0.24994659260841701"/>
      </left>
      <right style="thin">
        <color theme="5" tint="-0.2499465926084170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9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quotePrefix="1" applyFont="1" applyAlignment="1">
      <alignment horizontal="center"/>
    </xf>
    <xf numFmtId="0" fontId="0" fillId="0" borderId="0" xfId="0" applyBorder="1" applyAlignment="1">
      <alignment horizontal="center" vertical="center"/>
    </xf>
    <xf numFmtId="1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quotePrefix="1"/>
    <xf numFmtId="164" fontId="0" fillId="0" borderId="0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>
      <alignment horizontal="right" vertical="center"/>
    </xf>
    <xf numFmtId="0" fontId="0" fillId="2" borderId="4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/>
    </xf>
    <xf numFmtId="164" fontId="0" fillId="0" borderId="4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2" borderId="11" xfId="0" applyFont="1" applyFill="1" applyBorder="1"/>
    <xf numFmtId="0" fontId="2" fillId="2" borderId="1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right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15" xfId="0" applyFont="1" applyFill="1" applyBorder="1"/>
    <xf numFmtId="0" fontId="2" fillId="2" borderId="16" xfId="0" applyFont="1" applyFill="1" applyBorder="1"/>
    <xf numFmtId="0" fontId="2" fillId="2" borderId="17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 vertical="center"/>
    </xf>
    <xf numFmtId="0" fontId="2" fillId="2" borderId="17" xfId="0" applyFont="1" applyFill="1" applyBorder="1"/>
    <xf numFmtId="0" fontId="2" fillId="2" borderId="18" xfId="0" applyFont="1" applyFill="1" applyBorder="1"/>
    <xf numFmtId="14" fontId="0" fillId="0" borderId="0" xfId="0" quotePrefix="1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164" fontId="0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 vertical="center"/>
    </xf>
    <xf numFmtId="0" fontId="0" fillId="0" borderId="0" xfId="0" quotePrefix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164" fontId="0" fillId="0" borderId="5" xfId="0" applyNumberForma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19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9" fontId="0" fillId="0" borderId="4" xfId="1" applyFont="1" applyFill="1" applyBorder="1" applyAlignment="1">
      <alignment horizontal="center" vertical="center"/>
    </xf>
    <xf numFmtId="0" fontId="2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" xfId="0" applyFill="1" applyBorder="1"/>
    <xf numFmtId="0" fontId="2" fillId="0" borderId="4" xfId="0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 vertical="center"/>
    </xf>
    <xf numFmtId="10" fontId="2" fillId="0" borderId="4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 vertical="center"/>
    </xf>
    <xf numFmtId="10" fontId="2" fillId="0" borderId="3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0" borderId="0" xfId="0" applyFont="1"/>
    <xf numFmtId="166" fontId="0" fillId="0" borderId="0" xfId="2" applyNumberFormat="1" applyFont="1"/>
    <xf numFmtId="0" fontId="10" fillId="0" borderId="19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/>
    </xf>
    <xf numFmtId="165" fontId="0" fillId="0" borderId="4" xfId="0" applyNumberFormat="1" applyFill="1" applyBorder="1" applyAlignment="1">
      <alignment horizontal="center" vertical="center"/>
    </xf>
    <xf numFmtId="10" fontId="0" fillId="0" borderId="4" xfId="0" applyNumberForma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 vertical="center"/>
    </xf>
    <xf numFmtId="10" fontId="0" fillId="0" borderId="6" xfId="0" applyNumberFormat="1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10" fillId="0" borderId="30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/>
    </xf>
    <xf numFmtId="165" fontId="0" fillId="0" borderId="5" xfId="0" applyNumberFormat="1" applyFill="1" applyBorder="1" applyAlignment="1">
      <alignment horizontal="center" vertical="center"/>
    </xf>
    <xf numFmtId="10" fontId="0" fillId="0" borderId="5" xfId="0" applyNumberForma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38" xfId="0" applyFill="1" applyBorder="1" applyAlignment="1">
      <alignment horizontal="center" vertical="center"/>
    </xf>
    <xf numFmtId="0" fontId="0" fillId="0" borderId="42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2" fillId="4" borderId="47" xfId="0" applyFont="1" applyFill="1" applyBorder="1" applyAlignment="1">
      <alignment horizontal="center" vertical="center"/>
    </xf>
    <xf numFmtId="0" fontId="10" fillId="0" borderId="4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64" fontId="0" fillId="0" borderId="7" xfId="0" applyNumberFormat="1" applyFill="1" applyBorder="1" applyAlignment="1">
      <alignment horizontal="center" vertical="center"/>
    </xf>
    <xf numFmtId="164" fontId="0" fillId="0" borderId="7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 vertical="center"/>
    </xf>
    <xf numFmtId="10" fontId="0" fillId="0" borderId="7" xfId="0" applyNumberFormat="1" applyFill="1" applyBorder="1" applyAlignment="1">
      <alignment horizontal="center" vertical="center"/>
    </xf>
    <xf numFmtId="0" fontId="10" fillId="0" borderId="44" xfId="0" applyFont="1" applyFill="1" applyBorder="1" applyAlignment="1">
      <alignment horizontal="center" vertical="center"/>
    </xf>
    <xf numFmtId="0" fontId="10" fillId="0" borderId="40" xfId="0" applyFont="1" applyFill="1" applyBorder="1" applyAlignment="1">
      <alignment horizontal="center" vertical="center"/>
    </xf>
    <xf numFmtId="0" fontId="10" fillId="0" borderId="38" xfId="0" applyFont="1" applyFill="1" applyBorder="1" applyAlignment="1">
      <alignment horizontal="center" vertical="center"/>
    </xf>
    <xf numFmtId="0" fontId="12" fillId="0" borderId="38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164" fontId="0" fillId="0" borderId="38" xfId="0" applyNumberFormat="1" applyFill="1" applyBorder="1" applyAlignment="1">
      <alignment horizontal="center" vertical="center"/>
    </xf>
    <xf numFmtId="164" fontId="0" fillId="0" borderId="38" xfId="0" applyNumberFormat="1" applyFill="1" applyBorder="1" applyAlignment="1">
      <alignment horizontal="center"/>
    </xf>
    <xf numFmtId="165" fontId="0" fillId="0" borderId="38" xfId="0" applyNumberFormat="1" applyFill="1" applyBorder="1" applyAlignment="1">
      <alignment horizontal="center" vertical="center"/>
    </xf>
    <xf numFmtId="10" fontId="0" fillId="0" borderId="38" xfId="0" applyNumberFormat="1" applyFill="1" applyBorder="1" applyAlignment="1">
      <alignment horizontal="center" vertical="center"/>
    </xf>
    <xf numFmtId="0" fontId="10" fillId="0" borderId="39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0" fillId="0" borderId="3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9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64" fontId="0" fillId="0" borderId="29" xfId="0" applyNumberFormat="1" applyFill="1" applyBorder="1" applyAlignment="1">
      <alignment horizontal="center"/>
    </xf>
    <xf numFmtId="0" fontId="12" fillId="0" borderId="4" xfId="0" applyFont="1" applyFill="1" applyBorder="1" applyAlignment="1">
      <alignment horizontal="center" vertical="center"/>
    </xf>
    <xf numFmtId="0" fontId="10" fillId="0" borderId="33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0" fillId="0" borderId="41" xfId="0" applyFont="1" applyFill="1" applyBorder="1" applyAlignment="1">
      <alignment horizontal="center" vertical="center"/>
    </xf>
    <xf numFmtId="0" fontId="10" fillId="0" borderId="42" xfId="0" applyFont="1" applyFill="1" applyBorder="1" applyAlignment="1">
      <alignment horizontal="center" vertical="center"/>
    </xf>
    <xf numFmtId="164" fontId="0" fillId="0" borderId="42" xfId="0" applyNumberFormat="1" applyFill="1" applyBorder="1" applyAlignment="1">
      <alignment horizontal="center" vertical="center"/>
    </xf>
    <xf numFmtId="164" fontId="0" fillId="0" borderId="42" xfId="0" applyNumberFormat="1" applyFill="1" applyBorder="1" applyAlignment="1">
      <alignment horizontal="center"/>
    </xf>
    <xf numFmtId="165" fontId="0" fillId="0" borderId="42" xfId="0" applyNumberFormat="1" applyFill="1" applyBorder="1" applyAlignment="1">
      <alignment horizontal="center" vertical="center"/>
    </xf>
    <xf numFmtId="10" fontId="0" fillId="0" borderId="42" xfId="0" applyNumberFormat="1" applyFill="1" applyBorder="1" applyAlignment="1">
      <alignment horizontal="center" vertical="center"/>
    </xf>
    <xf numFmtId="0" fontId="10" fillId="0" borderId="4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0" fillId="0" borderId="45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" fillId="0" borderId="4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7" fontId="10" fillId="0" borderId="4" xfId="0" applyNumberFormat="1" applyFont="1" applyFill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14" fontId="0" fillId="0" borderId="0" xfId="0" quotePrefix="1" applyNumberFormat="1" applyAlignment="1">
      <alignment horizontal="center"/>
    </xf>
    <xf numFmtId="0" fontId="0" fillId="0" borderId="45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10" fillId="0" borderId="30" xfId="0" quotePrefix="1" applyFont="1" applyFill="1" applyBorder="1" applyAlignment="1">
      <alignment horizontal="center" vertical="center"/>
    </xf>
    <xf numFmtId="0" fontId="10" fillId="0" borderId="4" xfId="0" quotePrefix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3" borderId="49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/>
    </xf>
    <xf numFmtId="0" fontId="0" fillId="0" borderId="9" xfId="0" applyFill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10" fontId="0" fillId="0" borderId="9" xfId="0" applyNumberForma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Border="1"/>
    <xf numFmtId="0" fontId="0" fillId="0" borderId="0" xfId="0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164" fontId="0" fillId="0" borderId="4" xfId="0" quotePrefix="1" applyNumberFormat="1" applyFill="1" applyBorder="1" applyAlignment="1">
      <alignment horizontal="center" vertical="center"/>
    </xf>
    <xf numFmtId="164" fontId="0" fillId="0" borderId="4" xfId="0" quotePrefix="1" applyNumberFormat="1" applyBorder="1" applyAlignment="1">
      <alignment horizontal="center" vertical="center"/>
    </xf>
    <xf numFmtId="0" fontId="21" fillId="0" borderId="30" xfId="0" quotePrefix="1" applyFont="1" applyFill="1" applyBorder="1" applyAlignment="1">
      <alignment horizontal="center" vertical="center"/>
    </xf>
    <xf numFmtId="0" fontId="23" fillId="0" borderId="4" xfId="0" quotePrefix="1" applyFont="1" applyFill="1" applyBorder="1" applyAlignment="1">
      <alignment horizontal="center" vertical="center"/>
    </xf>
    <xf numFmtId="167" fontId="21" fillId="0" borderId="4" xfId="0" applyNumberFormat="1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21" fillId="0" borderId="45" xfId="0" quotePrefix="1" applyFont="1" applyFill="1" applyBorder="1" applyAlignment="1">
      <alignment horizontal="center" vertical="center"/>
    </xf>
    <xf numFmtId="0" fontId="21" fillId="0" borderId="4" xfId="0" quotePrefix="1" applyFont="1" applyFill="1" applyBorder="1" applyAlignment="1">
      <alignment horizontal="center" vertical="center"/>
    </xf>
    <xf numFmtId="0" fontId="20" fillId="0" borderId="4" xfId="0" quotePrefix="1" applyFont="1" applyFill="1" applyBorder="1" applyAlignment="1">
      <alignment horizontal="center" vertical="center"/>
    </xf>
    <xf numFmtId="0" fontId="20" fillId="0" borderId="30" xfId="0" quotePrefix="1" applyFont="1" applyFill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16" fillId="0" borderId="4" xfId="0" quotePrefix="1" applyFont="1" applyFill="1" applyBorder="1" applyAlignment="1">
      <alignment horizontal="center" vertical="center"/>
    </xf>
    <xf numFmtId="0" fontId="16" fillId="0" borderId="30" xfId="0" quotePrefix="1" applyFont="1" applyFill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21" fillId="0" borderId="33" xfId="0" applyFont="1" applyBorder="1" applyAlignment="1">
      <alignment horizontal="center" vertical="center"/>
    </xf>
    <xf numFmtId="167" fontId="16" fillId="0" borderId="0" xfId="0" quotePrefix="1" applyNumberFormat="1" applyFont="1" applyFill="1" applyBorder="1" applyAlignment="1">
      <alignment horizontal="left" vertical="center"/>
    </xf>
    <xf numFmtId="0" fontId="24" fillId="0" borderId="30" xfId="0" quotePrefix="1" applyFont="1" applyFill="1" applyBorder="1" applyAlignment="1">
      <alignment horizontal="center" vertical="center"/>
    </xf>
    <xf numFmtId="0" fontId="24" fillId="0" borderId="4" xfId="0" quotePrefix="1" applyFont="1" applyFill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0" fontId="23" fillId="0" borderId="5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20" fillId="0" borderId="52" xfId="0" quotePrefix="1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/>
    </xf>
    <xf numFmtId="0" fontId="20" fillId="0" borderId="45" xfId="0" quotePrefix="1" applyFont="1" applyFill="1" applyBorder="1" applyAlignment="1">
      <alignment horizontal="center" vertical="center"/>
    </xf>
    <xf numFmtId="0" fontId="25" fillId="0" borderId="50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56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4" xfId="0" quotePrefix="1" applyFont="1" applyBorder="1" applyAlignment="1" applyProtection="1">
      <alignment horizontal="center" vertical="center"/>
      <protection locked="0"/>
    </xf>
    <xf numFmtId="2" fontId="27" fillId="0" borderId="4" xfId="0" quotePrefix="1" applyNumberFormat="1" applyFont="1" applyBorder="1" applyAlignment="1" applyProtection="1">
      <alignment horizontal="center" vertical="center"/>
      <protection locked="0"/>
    </xf>
    <xf numFmtId="0" fontId="27" fillId="0" borderId="3" xfId="0" quotePrefix="1" applyFont="1" applyBorder="1" applyAlignment="1" applyProtection="1">
      <alignment horizontal="center" vertical="center"/>
      <protection locked="0"/>
    </xf>
    <xf numFmtId="2" fontId="27" fillId="0" borderId="3" xfId="0" quotePrefix="1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4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6" fillId="0" borderId="0" xfId="0" applyFont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50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164" fontId="0" fillId="0" borderId="4" xfId="0" quotePrefix="1" applyNumberForma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25" fillId="0" borderId="53" xfId="0" applyFont="1" applyBorder="1" applyAlignment="1">
      <alignment horizontal="center" vertical="center" wrapText="1"/>
    </xf>
    <xf numFmtId="0" fontId="25" fillId="0" borderId="54" xfId="0" applyFont="1" applyBorder="1" applyAlignment="1">
      <alignment horizontal="center" vertical="center" wrapText="1"/>
    </xf>
    <xf numFmtId="0" fontId="25" fillId="0" borderId="55" xfId="0" applyFont="1" applyBorder="1" applyAlignment="1">
      <alignment horizontal="center" vertical="center" wrapText="1"/>
    </xf>
    <xf numFmtId="0" fontId="27" fillId="0" borderId="49" xfId="0" quotePrefix="1" applyFont="1" applyBorder="1" applyAlignment="1" applyProtection="1">
      <alignment horizontal="center" vertical="center"/>
      <protection locked="0"/>
    </xf>
    <xf numFmtId="0" fontId="27" fillId="0" borderId="58" xfId="0" quotePrefix="1" applyFont="1" applyBorder="1" applyAlignment="1" applyProtection="1">
      <alignment horizontal="center" vertical="center"/>
      <protection locked="0"/>
    </xf>
    <xf numFmtId="0" fontId="27" fillId="0" borderId="60" xfId="0" quotePrefix="1" applyFont="1" applyBorder="1" applyAlignment="1" applyProtection="1">
      <alignment horizontal="center" vertical="center"/>
      <protection locked="0"/>
    </xf>
    <xf numFmtId="0" fontId="27" fillId="0" borderId="27" xfId="0" quotePrefix="1" applyFont="1" applyBorder="1" applyAlignment="1" applyProtection="1">
      <alignment horizontal="center" vertical="center"/>
      <protection locked="0"/>
    </xf>
    <xf numFmtId="0" fontId="27" fillId="0" borderId="29" xfId="0" quotePrefix="1" applyFont="1" applyBorder="1" applyAlignment="1" applyProtection="1">
      <alignment horizontal="center" vertical="center"/>
      <protection locked="0"/>
    </xf>
    <xf numFmtId="0" fontId="27" fillId="0" borderId="47" xfId="0" quotePrefix="1" applyFont="1" applyBorder="1" applyAlignment="1" applyProtection="1">
      <alignment horizontal="center" vertical="center"/>
      <protection locked="0"/>
    </xf>
    <xf numFmtId="168" fontId="27" fillId="0" borderId="27" xfId="0" quotePrefix="1" applyNumberFormat="1" applyFont="1" applyBorder="1" applyAlignment="1" applyProtection="1">
      <alignment horizontal="center" vertical="center"/>
      <protection locked="0"/>
    </xf>
    <xf numFmtId="168" fontId="27" fillId="0" borderId="29" xfId="0" quotePrefix="1" applyNumberFormat="1" applyFont="1" applyBorder="1" applyAlignment="1" applyProtection="1">
      <alignment horizontal="center" vertical="center"/>
      <protection locked="0"/>
    </xf>
    <xf numFmtId="168" fontId="27" fillId="0" borderId="47" xfId="0" quotePrefix="1" applyNumberFormat="1" applyFont="1" applyBorder="1" applyAlignment="1" applyProtection="1">
      <alignment horizontal="center" vertical="center"/>
      <protection locked="0"/>
    </xf>
    <xf numFmtId="0" fontId="27" fillId="0" borderId="57" xfId="0" quotePrefix="1" applyFont="1" applyBorder="1" applyAlignment="1" applyProtection="1">
      <alignment horizontal="center" vertical="center"/>
      <protection locked="0"/>
    </xf>
    <xf numFmtId="0" fontId="27" fillId="0" borderId="59" xfId="0" quotePrefix="1" applyFont="1" applyBorder="1" applyAlignment="1" applyProtection="1">
      <alignment horizontal="center" vertical="center"/>
      <protection locked="0"/>
    </xf>
    <xf numFmtId="0" fontId="27" fillId="0" borderId="61" xfId="0" quotePrefix="1" applyFont="1" applyBorder="1" applyAlignment="1" applyProtection="1">
      <alignment horizontal="center" vertical="center"/>
      <protection locked="0"/>
    </xf>
  </cellXfs>
  <cellStyles count="3">
    <cellStyle name="Currency" xfId="2" builtinId="4"/>
    <cellStyle name="Normal" xfId="0" builtinId="0"/>
    <cellStyle name="Percent" xfId="1" builtinId="5"/>
  </cellStyles>
  <dxfs count="100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5DF1A"/>
      <color rgb="FFFF3399"/>
      <color rgb="FF0303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O\Admin\Documents\Signal%20Design%20Reference%20Packet\Rev%204_01-15-16\OTO%20-%20Standard%20Signal%20Plan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 CHART"/>
      <sheetName val="SIGNAL DETECTOR CHART"/>
      <sheetName val="RADAR DETECTION CHART"/>
      <sheetName val="MAST ARM TABLE"/>
      <sheetName val="STRAIN POLE"/>
      <sheetName val="FIELD WIRING HOOK-UP"/>
      <sheetName val="COORD SPLITS"/>
      <sheetName val="COORD TIMING PLANS"/>
      <sheetName val="COORD SETTINGS (ECONOLITE)"/>
      <sheetName val="COORD SETTINGS (SIEMENS)"/>
      <sheetName val="VOLUME"/>
      <sheetName val="VOL. INFO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1"/>
    <pageSetUpPr fitToPage="1"/>
  </sheetPr>
  <dimension ref="A1:V98"/>
  <sheetViews>
    <sheetView topLeftCell="A7" zoomScaleNormal="100" workbookViewId="0">
      <selection activeCell="C23" sqref="C23"/>
    </sheetView>
  </sheetViews>
  <sheetFormatPr defaultRowHeight="15" x14ac:dyDescent="0.25"/>
  <cols>
    <col min="1" max="1" width="4.5703125" customWidth="1"/>
    <col min="3" max="3" width="14.140625" customWidth="1"/>
    <col min="4" max="5" width="9.42578125" customWidth="1"/>
    <col min="6" max="6" width="14.42578125" customWidth="1"/>
    <col min="7" max="7" width="10" customWidth="1"/>
    <col min="8" max="8" width="9.5703125" customWidth="1"/>
    <col min="11" max="11" width="15" bestFit="1" customWidth="1"/>
    <col min="12" max="12" width="13.5703125" customWidth="1"/>
    <col min="14" max="14" width="11.5703125" bestFit="1" customWidth="1"/>
    <col min="15" max="15" width="10.7109375" bestFit="1" customWidth="1"/>
    <col min="17" max="17" width="10.85546875" bestFit="1" customWidth="1"/>
    <col min="19" max="19" width="13.7109375" customWidth="1"/>
    <col min="21" max="21" width="8.5703125" bestFit="1" customWidth="1"/>
  </cols>
  <sheetData>
    <row r="1" spans="1:22" ht="15.75" x14ac:dyDescent="0.25">
      <c r="C1" s="42" t="s">
        <v>39</v>
      </c>
      <c r="N1" s="43" t="s">
        <v>38</v>
      </c>
      <c r="O1" s="43" t="s">
        <v>37</v>
      </c>
    </row>
    <row r="2" spans="1:22" ht="15.75" x14ac:dyDescent="0.25">
      <c r="C2" s="42"/>
      <c r="N2" s="172" t="s">
        <v>58</v>
      </c>
      <c r="O2" s="172"/>
    </row>
    <row r="3" spans="1:22" ht="15.75" thickBot="1" x14ac:dyDescent="0.3">
      <c r="N3" s="41">
        <v>43279</v>
      </c>
      <c r="O3" s="40"/>
    </row>
    <row r="4" spans="1:22" x14ac:dyDescent="0.25">
      <c r="C4" s="39"/>
      <c r="D4" s="38"/>
      <c r="E4" s="38"/>
      <c r="F4" s="37" t="s">
        <v>36</v>
      </c>
      <c r="G4" s="36" t="s">
        <v>45</v>
      </c>
      <c r="H4" s="35" t="s">
        <v>9</v>
      </c>
      <c r="L4" s="172" t="s">
        <v>41</v>
      </c>
      <c r="Q4" t="s">
        <v>46</v>
      </c>
      <c r="T4">
        <v>1</v>
      </c>
      <c r="U4">
        <v>1</v>
      </c>
    </row>
    <row r="5" spans="1:22" x14ac:dyDescent="0.25">
      <c r="C5" s="34"/>
      <c r="D5" s="33"/>
      <c r="E5" s="33"/>
      <c r="F5" s="32" t="s">
        <v>35</v>
      </c>
      <c r="G5" s="31">
        <v>4</v>
      </c>
      <c r="H5" s="30" t="s">
        <v>34</v>
      </c>
      <c r="L5" s="172" t="s">
        <v>42</v>
      </c>
      <c r="Q5" s="172">
        <v>277</v>
      </c>
      <c r="T5">
        <v>4</v>
      </c>
      <c r="U5">
        <v>12</v>
      </c>
    </row>
    <row r="6" spans="1:22" ht="15.75" thickBot="1" x14ac:dyDescent="0.3">
      <c r="C6" s="29"/>
      <c r="D6" s="28"/>
      <c r="E6" s="28"/>
      <c r="F6" s="27" t="s">
        <v>33</v>
      </c>
      <c r="G6" s="26">
        <v>2</v>
      </c>
      <c r="H6" s="25" t="s">
        <v>16</v>
      </c>
      <c r="L6" s="172" t="s">
        <v>43</v>
      </c>
      <c r="T6">
        <v>150</v>
      </c>
      <c r="U6">
        <v>90</v>
      </c>
    </row>
    <row r="7" spans="1:22" ht="15" customHeight="1" x14ac:dyDescent="0.25">
      <c r="D7" s="24"/>
      <c r="E7" s="24"/>
      <c r="L7" s="46" t="s">
        <v>44</v>
      </c>
    </row>
    <row r="8" spans="1:22" ht="15" customHeight="1" thickBot="1" x14ac:dyDescent="0.3">
      <c r="B8" s="83"/>
      <c r="C8" s="247" t="s">
        <v>55</v>
      </c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T8" s="84">
        <f>T4*T6*T5</f>
        <v>600</v>
      </c>
      <c r="U8" s="84">
        <f>U4*U6*U5</f>
        <v>1080</v>
      </c>
    </row>
    <row r="9" spans="1:22" x14ac:dyDescent="0.25">
      <c r="B9" s="248" t="s">
        <v>47</v>
      </c>
      <c r="C9" s="250" t="s">
        <v>32</v>
      </c>
      <c r="D9" s="250"/>
      <c r="E9" s="250"/>
      <c r="F9" s="250"/>
      <c r="G9" s="170" t="s">
        <v>31</v>
      </c>
      <c r="H9" s="250" t="s">
        <v>30</v>
      </c>
      <c r="I9" s="251"/>
      <c r="J9" s="51" t="s">
        <v>29</v>
      </c>
      <c r="K9" s="252" t="s">
        <v>28</v>
      </c>
      <c r="L9" s="250" t="s">
        <v>27</v>
      </c>
      <c r="M9" s="250"/>
      <c r="N9" s="250" t="s">
        <v>26</v>
      </c>
      <c r="O9" s="255" t="s">
        <v>22</v>
      </c>
      <c r="T9" s="258">
        <f>T8+U8</f>
        <v>1680</v>
      </c>
      <c r="U9" s="259"/>
    </row>
    <row r="10" spans="1:22" ht="15.75" thickBot="1" x14ac:dyDescent="0.3">
      <c r="B10" s="249"/>
      <c r="C10" s="171" t="s">
        <v>25</v>
      </c>
      <c r="D10" s="171" t="s">
        <v>24</v>
      </c>
      <c r="E10" s="171" t="s">
        <v>23</v>
      </c>
      <c r="F10" s="171" t="s">
        <v>49</v>
      </c>
      <c r="G10" s="171" t="s">
        <v>22</v>
      </c>
      <c r="H10" s="171" t="s">
        <v>22</v>
      </c>
      <c r="I10" s="171" t="s">
        <v>19</v>
      </c>
      <c r="J10" s="111" t="s">
        <v>21</v>
      </c>
      <c r="K10" s="253"/>
      <c r="L10" s="171" t="s">
        <v>20</v>
      </c>
      <c r="M10" s="171" t="s">
        <v>19</v>
      </c>
      <c r="N10" s="254"/>
      <c r="O10" s="256"/>
      <c r="U10" t="e">
        <f>#REF!</f>
        <v>#REF!</v>
      </c>
    </row>
    <row r="11" spans="1:22" x14ac:dyDescent="0.25">
      <c r="B11" s="164"/>
      <c r="C11" s="165"/>
      <c r="D11" s="165"/>
      <c r="E11" s="165"/>
      <c r="F11" s="165"/>
      <c r="G11" s="165"/>
      <c r="H11" s="165"/>
      <c r="I11" s="165"/>
      <c r="J11" s="165"/>
      <c r="K11" s="166"/>
      <c r="L11" s="165"/>
      <c r="M11" s="165"/>
      <c r="N11" s="165"/>
      <c r="O11" s="167"/>
    </row>
    <row r="12" spans="1:22" ht="15.75" thickBot="1" x14ac:dyDescent="0.3">
      <c r="A12" s="9"/>
      <c r="B12" s="112" t="str">
        <f t="shared" ref="B12:B32" si="0">$F$77</f>
        <v>1A</v>
      </c>
      <c r="C12" s="113">
        <v>170</v>
      </c>
      <c r="D12" s="114" t="s">
        <v>57</v>
      </c>
      <c r="E12" s="113">
        <v>790</v>
      </c>
      <c r="F12" s="110">
        <f t="shared" ref="F12:F32" si="1">E12+15</f>
        <v>805</v>
      </c>
      <c r="G12" s="115">
        <f>$E$89</f>
        <v>244</v>
      </c>
      <c r="H12" s="116">
        <f>$G$89</f>
        <v>0.91</v>
      </c>
      <c r="I12" s="117">
        <f>H12</f>
        <v>0.91</v>
      </c>
      <c r="J12" s="110">
        <f t="shared" ref="J12:J32" si="2">I12*(F12*2)</f>
        <v>1465.1000000000001</v>
      </c>
      <c r="K12" s="118">
        <f t="shared" ref="K12:K32" si="3">VLOOKUP($G$6,$S$84:$T$93,2,FALSE)</f>
        <v>0.16239999999999999</v>
      </c>
      <c r="L12" s="116">
        <f t="shared" ref="L12:L32" si="4">K12*(J12)/1000</f>
        <v>0.23793224000000002</v>
      </c>
      <c r="M12" s="117">
        <f>L12+M16</f>
        <v>2.9698672639999999</v>
      </c>
      <c r="N12" s="119">
        <f t="shared" ref="N12:N32" si="5">(M12/$Q$5)</f>
        <v>1.0721542469314079E-2</v>
      </c>
      <c r="O12" s="120">
        <f t="shared" ref="O12:O13" si="6">C12</f>
        <v>170</v>
      </c>
      <c r="P12" s="107"/>
      <c r="Q12" s="24"/>
      <c r="R12" s="24"/>
      <c r="V12" s="172"/>
    </row>
    <row r="13" spans="1:22" ht="16.5" thickTop="1" thickBot="1" x14ac:dyDescent="0.3">
      <c r="A13" s="9"/>
      <c r="B13" s="121" t="str">
        <f t="shared" si="0"/>
        <v>1A</v>
      </c>
      <c r="C13" s="122">
        <v>166</v>
      </c>
      <c r="D13" s="123" t="s">
        <v>57</v>
      </c>
      <c r="E13" s="122">
        <v>10</v>
      </c>
      <c r="F13" s="108">
        <f t="shared" si="1"/>
        <v>25</v>
      </c>
      <c r="G13" s="124">
        <f>$E$89</f>
        <v>244</v>
      </c>
      <c r="H13" s="125">
        <f>$G$89</f>
        <v>0.91</v>
      </c>
      <c r="I13" s="126">
        <f>H13</f>
        <v>0.91</v>
      </c>
      <c r="J13" s="108">
        <f t="shared" si="2"/>
        <v>45.5</v>
      </c>
      <c r="K13" s="127">
        <f t="shared" si="3"/>
        <v>0.16239999999999999</v>
      </c>
      <c r="L13" s="125">
        <f t="shared" si="4"/>
        <v>7.3891999999999994E-3</v>
      </c>
      <c r="M13" s="126">
        <f>L13+M16</f>
        <v>2.7393242239999998</v>
      </c>
      <c r="N13" s="128">
        <f t="shared" si="5"/>
        <v>9.8892571263537905E-3</v>
      </c>
      <c r="O13" s="129">
        <f t="shared" si="6"/>
        <v>166</v>
      </c>
      <c r="P13" s="107"/>
      <c r="Q13" s="24"/>
      <c r="R13" s="24"/>
      <c r="V13" s="172"/>
    </row>
    <row r="14" spans="1:22" ht="15.75" thickTop="1" x14ac:dyDescent="0.25">
      <c r="A14" s="9"/>
      <c r="B14" s="130" t="str">
        <f t="shared" si="0"/>
        <v>1A</v>
      </c>
      <c r="C14" s="101">
        <v>169</v>
      </c>
      <c r="D14" s="131" t="str">
        <f>C15</f>
        <v>HH</v>
      </c>
      <c r="E14" s="101">
        <v>560</v>
      </c>
      <c r="F14" s="81">
        <f t="shared" si="1"/>
        <v>575</v>
      </c>
      <c r="G14" s="87">
        <f>$E$89</f>
        <v>244</v>
      </c>
      <c r="H14" s="102">
        <f>$G$89</f>
        <v>0.91</v>
      </c>
      <c r="I14" s="103">
        <f>H14</f>
        <v>0.91</v>
      </c>
      <c r="J14" s="81">
        <f t="shared" si="2"/>
        <v>1046.5</v>
      </c>
      <c r="K14" s="104">
        <f t="shared" si="3"/>
        <v>0.16239999999999999</v>
      </c>
      <c r="L14" s="102">
        <f t="shared" si="4"/>
        <v>0.16995159999999998</v>
      </c>
      <c r="M14" s="103">
        <f t="shared" ref="M14" si="7">L14+M15</f>
        <v>2.9258276319999998</v>
      </c>
      <c r="N14" s="105">
        <f t="shared" si="5"/>
        <v>1.0562554628158844E-2</v>
      </c>
      <c r="O14" s="132">
        <f>C14</f>
        <v>169</v>
      </c>
      <c r="P14" s="107"/>
      <c r="Q14" s="24"/>
      <c r="R14" s="24"/>
      <c r="V14" s="172"/>
    </row>
    <row r="15" spans="1:22" x14ac:dyDescent="0.25">
      <c r="A15" s="9"/>
      <c r="B15" s="100" t="str">
        <f t="shared" si="0"/>
        <v>1A</v>
      </c>
      <c r="C15" s="131" t="s">
        <v>57</v>
      </c>
      <c r="D15" s="133" t="str">
        <f>C16</f>
        <v>HH</v>
      </c>
      <c r="E15" s="101">
        <v>66</v>
      </c>
      <c r="F15" s="81">
        <f t="shared" si="1"/>
        <v>81</v>
      </c>
      <c r="G15" s="87">
        <v>0</v>
      </c>
      <c r="H15" s="102">
        <v>0</v>
      </c>
      <c r="I15" s="103">
        <f>H15+I14</f>
        <v>0.91</v>
      </c>
      <c r="J15" s="81">
        <f t="shared" si="2"/>
        <v>147.42000000000002</v>
      </c>
      <c r="K15" s="104">
        <f t="shared" si="3"/>
        <v>0.16239999999999999</v>
      </c>
      <c r="L15" s="102">
        <f t="shared" si="4"/>
        <v>2.3941008E-2</v>
      </c>
      <c r="M15" s="103">
        <f>L15+M16</f>
        <v>2.7558760319999998</v>
      </c>
      <c r="N15" s="105">
        <f t="shared" si="5"/>
        <v>9.9490109458483748E-3</v>
      </c>
      <c r="O15" s="106" t="str">
        <f t="shared" ref="O15:O32" si="8">C15</f>
        <v>HH</v>
      </c>
      <c r="P15" s="107"/>
      <c r="Q15" s="24"/>
      <c r="R15" s="24"/>
      <c r="V15" s="172"/>
    </row>
    <row r="16" spans="1:22" ht="15.75" thickBot="1" x14ac:dyDescent="0.3">
      <c r="A16" s="9"/>
      <c r="B16" s="134" t="str">
        <f t="shared" si="0"/>
        <v>1A</v>
      </c>
      <c r="C16" s="135" t="s">
        <v>57</v>
      </c>
      <c r="D16" s="136" t="s">
        <v>57</v>
      </c>
      <c r="E16" s="93">
        <v>140</v>
      </c>
      <c r="F16" s="82">
        <f t="shared" si="1"/>
        <v>155</v>
      </c>
      <c r="G16" s="94">
        <v>0</v>
      </c>
      <c r="H16" s="95">
        <v>0</v>
      </c>
      <c r="I16" s="96">
        <f>H16+I15+I13+I12</f>
        <v>2.73</v>
      </c>
      <c r="J16" s="82">
        <f t="shared" si="2"/>
        <v>846.3</v>
      </c>
      <c r="K16" s="97">
        <f t="shared" si="3"/>
        <v>0.16239999999999999</v>
      </c>
      <c r="L16" s="95">
        <f t="shared" si="4"/>
        <v>0.13743911999999997</v>
      </c>
      <c r="M16" s="96">
        <f>L16+M18</f>
        <v>2.7319350239999998</v>
      </c>
      <c r="N16" s="98">
        <f t="shared" si="5"/>
        <v>9.8625813140794209E-3</v>
      </c>
      <c r="O16" s="99" t="str">
        <f t="shared" si="8"/>
        <v>HH</v>
      </c>
      <c r="P16" s="107"/>
      <c r="Q16" s="24"/>
      <c r="R16" s="24"/>
      <c r="V16" s="172"/>
    </row>
    <row r="17" spans="1:22" ht="15.75" thickTop="1" x14ac:dyDescent="0.25">
      <c r="A17" s="9"/>
      <c r="B17" s="100" t="str">
        <f t="shared" si="0"/>
        <v>1A</v>
      </c>
      <c r="C17" s="101">
        <v>154</v>
      </c>
      <c r="D17" s="137" t="str">
        <f>C18</f>
        <v>HH</v>
      </c>
      <c r="E17" s="101">
        <v>195</v>
      </c>
      <c r="F17" s="81">
        <f t="shared" si="1"/>
        <v>210</v>
      </c>
      <c r="G17" s="87">
        <f>$E$89</f>
        <v>244</v>
      </c>
      <c r="H17" s="102">
        <f>$G$89</f>
        <v>0.91</v>
      </c>
      <c r="I17" s="103">
        <f>H17</f>
        <v>0.91</v>
      </c>
      <c r="J17" s="81">
        <f t="shared" si="2"/>
        <v>382.2</v>
      </c>
      <c r="K17" s="104">
        <f t="shared" si="3"/>
        <v>0.16239999999999999</v>
      </c>
      <c r="L17" s="102">
        <f t="shared" si="4"/>
        <v>6.2069279999999991E-2</v>
      </c>
      <c r="M17" s="103">
        <f t="shared" ref="M17" si="9">L17+M18</f>
        <v>2.6565651839999997</v>
      </c>
      <c r="N17" s="105">
        <f t="shared" si="5"/>
        <v>9.5904880288808659E-3</v>
      </c>
      <c r="O17" s="106">
        <f t="shared" si="8"/>
        <v>154</v>
      </c>
      <c r="P17" s="107"/>
      <c r="Q17" s="24"/>
      <c r="R17" s="24"/>
      <c r="V17" s="172"/>
    </row>
    <row r="18" spans="1:22" ht="15.75" thickBot="1" x14ac:dyDescent="0.3">
      <c r="A18" s="9"/>
      <c r="B18" s="134" t="str">
        <f t="shared" si="0"/>
        <v>1A</v>
      </c>
      <c r="C18" s="136" t="s">
        <v>57</v>
      </c>
      <c r="D18" s="138" t="s">
        <v>57</v>
      </c>
      <c r="E18" s="93">
        <v>75</v>
      </c>
      <c r="F18" s="82">
        <f t="shared" si="1"/>
        <v>90</v>
      </c>
      <c r="G18" s="94">
        <v>0</v>
      </c>
      <c r="H18" s="95">
        <v>0</v>
      </c>
      <c r="I18" s="96">
        <f>H18+I17+I16</f>
        <v>3.64</v>
      </c>
      <c r="J18" s="82">
        <f t="shared" si="2"/>
        <v>655.20000000000005</v>
      </c>
      <c r="K18" s="97">
        <f t="shared" si="3"/>
        <v>0.16239999999999999</v>
      </c>
      <c r="L18" s="95">
        <f t="shared" si="4"/>
        <v>0.10640448000000001</v>
      </c>
      <c r="M18" s="96">
        <f>L18+M22</f>
        <v>2.594495904</v>
      </c>
      <c r="N18" s="98">
        <f t="shared" si="5"/>
        <v>9.3664112057761737E-3</v>
      </c>
      <c r="O18" s="99" t="str">
        <f t="shared" si="8"/>
        <v>HH</v>
      </c>
      <c r="P18" s="107"/>
      <c r="Q18" s="24"/>
      <c r="R18" s="24"/>
      <c r="V18" s="172"/>
    </row>
    <row r="19" spans="1:22" ht="15.75" thickTop="1" x14ac:dyDescent="0.25">
      <c r="A19" s="9"/>
      <c r="B19" s="100" t="str">
        <f t="shared" si="0"/>
        <v>1A</v>
      </c>
      <c r="C19" s="101">
        <v>163</v>
      </c>
      <c r="D19" s="101">
        <f>C20</f>
        <v>160</v>
      </c>
      <c r="E19" s="101">
        <v>661</v>
      </c>
      <c r="F19" s="81">
        <f t="shared" si="1"/>
        <v>676</v>
      </c>
      <c r="G19" s="87">
        <f>$E$89</f>
        <v>244</v>
      </c>
      <c r="H19" s="102">
        <f>$G$89</f>
        <v>0.91</v>
      </c>
      <c r="I19" s="103">
        <f>H19</f>
        <v>0.91</v>
      </c>
      <c r="J19" s="81">
        <f t="shared" si="2"/>
        <v>1230.32</v>
      </c>
      <c r="K19" s="104">
        <f t="shared" si="3"/>
        <v>0.16239999999999999</v>
      </c>
      <c r="L19" s="102">
        <f t="shared" si="4"/>
        <v>0.19980396799999997</v>
      </c>
      <c r="M19" s="103">
        <f t="shared" ref="M19:M26" si="10">L19+M20</f>
        <v>3.8701673919999995</v>
      </c>
      <c r="N19" s="105">
        <f t="shared" si="5"/>
        <v>1.3971723436823102E-2</v>
      </c>
      <c r="O19" s="106">
        <f t="shared" si="8"/>
        <v>163</v>
      </c>
      <c r="P19" s="107"/>
      <c r="Q19" s="24"/>
      <c r="R19" s="24"/>
      <c r="V19" s="172"/>
    </row>
    <row r="20" spans="1:22" x14ac:dyDescent="0.25">
      <c r="A20" s="9"/>
      <c r="B20" s="85" t="str">
        <f t="shared" si="0"/>
        <v>1A</v>
      </c>
      <c r="C20" s="101">
        <v>160</v>
      </c>
      <c r="D20" s="101">
        <f>C21</f>
        <v>157</v>
      </c>
      <c r="E20" s="101">
        <v>650</v>
      </c>
      <c r="F20" s="81">
        <f t="shared" si="1"/>
        <v>665</v>
      </c>
      <c r="G20" s="87">
        <f>$E$89</f>
        <v>244</v>
      </c>
      <c r="H20" s="102">
        <f>$G$89</f>
        <v>0.91</v>
      </c>
      <c r="I20" s="103">
        <f>H20+I19</f>
        <v>1.82</v>
      </c>
      <c r="J20" s="81">
        <f t="shared" si="2"/>
        <v>2420.6</v>
      </c>
      <c r="K20" s="104">
        <f t="shared" si="3"/>
        <v>0.16239999999999999</v>
      </c>
      <c r="L20" s="102">
        <f t="shared" si="4"/>
        <v>0.39310543999999992</v>
      </c>
      <c r="M20" s="103">
        <f t="shared" si="10"/>
        <v>3.6703634239999996</v>
      </c>
      <c r="N20" s="105">
        <f t="shared" si="5"/>
        <v>1.3250409472924187E-2</v>
      </c>
      <c r="O20" s="106">
        <f t="shared" si="8"/>
        <v>160</v>
      </c>
      <c r="P20" s="107"/>
      <c r="Q20" s="24"/>
      <c r="R20" s="24"/>
      <c r="V20" s="172"/>
    </row>
    <row r="21" spans="1:22" x14ac:dyDescent="0.25">
      <c r="A21" s="9"/>
      <c r="B21" s="85" t="str">
        <f t="shared" si="0"/>
        <v>1A</v>
      </c>
      <c r="C21" s="101">
        <v>157</v>
      </c>
      <c r="D21" s="139" t="str">
        <f>C22</f>
        <v>HH</v>
      </c>
      <c r="E21" s="101">
        <v>875</v>
      </c>
      <c r="F21" s="81">
        <f t="shared" si="1"/>
        <v>890</v>
      </c>
      <c r="G21" s="87">
        <f>$E$89</f>
        <v>244</v>
      </c>
      <c r="H21" s="102">
        <f>$G$89</f>
        <v>0.91</v>
      </c>
      <c r="I21" s="103">
        <f t="shared" ref="I21:I24" si="11">H21+I20</f>
        <v>2.73</v>
      </c>
      <c r="J21" s="81">
        <f t="shared" si="2"/>
        <v>4859.3999999999996</v>
      </c>
      <c r="K21" s="104">
        <f t="shared" si="3"/>
        <v>0.16239999999999999</v>
      </c>
      <c r="L21" s="102">
        <f t="shared" si="4"/>
        <v>0.78916655999999985</v>
      </c>
      <c r="M21" s="103">
        <f t="shared" si="10"/>
        <v>3.2772579839999998</v>
      </c>
      <c r="N21" s="105">
        <f t="shared" si="5"/>
        <v>1.1831256259927796E-2</v>
      </c>
      <c r="O21" s="106">
        <f t="shared" si="8"/>
        <v>157</v>
      </c>
      <c r="P21" s="107"/>
      <c r="Q21" s="24"/>
      <c r="R21" s="24"/>
      <c r="V21" s="172"/>
    </row>
    <row r="22" spans="1:22" x14ac:dyDescent="0.25">
      <c r="A22" s="9"/>
      <c r="B22" s="85" t="str">
        <f t="shared" si="0"/>
        <v>1A</v>
      </c>
      <c r="C22" s="140" t="s">
        <v>57</v>
      </c>
      <c r="D22" s="101">
        <f>C23</f>
        <v>151</v>
      </c>
      <c r="E22" s="101">
        <v>215</v>
      </c>
      <c r="F22" s="81">
        <f t="shared" si="1"/>
        <v>230</v>
      </c>
      <c r="G22" s="87">
        <v>0</v>
      </c>
      <c r="H22" s="102">
        <v>0</v>
      </c>
      <c r="I22" s="103">
        <f t="shared" si="11"/>
        <v>2.73</v>
      </c>
      <c r="J22" s="81">
        <f t="shared" si="2"/>
        <v>1255.8</v>
      </c>
      <c r="K22" s="104">
        <f t="shared" si="3"/>
        <v>0.16239999999999999</v>
      </c>
      <c r="L22" s="102">
        <f t="shared" si="4"/>
        <v>0.20394191999999997</v>
      </c>
      <c r="M22" s="103">
        <f t="shared" si="10"/>
        <v>2.4880914239999998</v>
      </c>
      <c r="N22" s="105">
        <f t="shared" si="5"/>
        <v>8.9822795090252708E-3</v>
      </c>
      <c r="O22" s="106" t="str">
        <f t="shared" si="8"/>
        <v>HH</v>
      </c>
      <c r="P22" s="107"/>
      <c r="Q22" s="24"/>
      <c r="R22" s="24"/>
      <c r="V22" s="172"/>
    </row>
    <row r="23" spans="1:22" x14ac:dyDescent="0.25">
      <c r="A23" s="9"/>
      <c r="B23" s="85" t="str">
        <f t="shared" si="0"/>
        <v>1A</v>
      </c>
      <c r="C23" s="101">
        <v>151</v>
      </c>
      <c r="D23" s="101">
        <f>C24</f>
        <v>148</v>
      </c>
      <c r="E23" s="101">
        <v>600</v>
      </c>
      <c r="F23" s="81">
        <f t="shared" si="1"/>
        <v>615</v>
      </c>
      <c r="G23" s="87">
        <f>$E$89</f>
        <v>244</v>
      </c>
      <c r="H23" s="102">
        <f>$G$89</f>
        <v>0.91</v>
      </c>
      <c r="I23" s="103">
        <f t="shared" si="11"/>
        <v>3.64</v>
      </c>
      <c r="J23" s="81">
        <f t="shared" si="2"/>
        <v>4477.2</v>
      </c>
      <c r="K23" s="104">
        <f t="shared" si="3"/>
        <v>0.16239999999999999</v>
      </c>
      <c r="L23" s="102">
        <f t="shared" si="4"/>
        <v>0.72709727999999996</v>
      </c>
      <c r="M23" s="103">
        <f t="shared" si="10"/>
        <v>2.2841495039999997</v>
      </c>
      <c r="N23" s="105">
        <f t="shared" si="5"/>
        <v>8.2460270902527059E-3</v>
      </c>
      <c r="O23" s="106">
        <f t="shared" si="8"/>
        <v>151</v>
      </c>
      <c r="P23" s="107"/>
      <c r="Q23" s="24"/>
      <c r="R23" s="24"/>
      <c r="V23" s="172"/>
    </row>
    <row r="24" spans="1:22" ht="15.75" thickBot="1" x14ac:dyDescent="0.3">
      <c r="A24" s="9"/>
      <c r="B24" s="134" t="str">
        <f t="shared" si="0"/>
        <v>1A</v>
      </c>
      <c r="C24" s="93">
        <v>148</v>
      </c>
      <c r="D24" s="141" t="s">
        <v>57</v>
      </c>
      <c r="E24" s="93">
        <v>585</v>
      </c>
      <c r="F24" s="82">
        <f t="shared" si="1"/>
        <v>600</v>
      </c>
      <c r="G24" s="94">
        <f>$E$89</f>
        <v>244</v>
      </c>
      <c r="H24" s="95">
        <f>$G$89</f>
        <v>0.91</v>
      </c>
      <c r="I24" s="103">
        <f t="shared" si="11"/>
        <v>4.55</v>
      </c>
      <c r="J24" s="82">
        <f t="shared" si="2"/>
        <v>5460</v>
      </c>
      <c r="K24" s="97">
        <f t="shared" si="3"/>
        <v>0.16239999999999999</v>
      </c>
      <c r="L24" s="95">
        <f t="shared" si="4"/>
        <v>0.88670399999999994</v>
      </c>
      <c r="M24" s="96">
        <f>L24+M30</f>
        <v>1.5570522239999998</v>
      </c>
      <c r="N24" s="98">
        <f t="shared" si="5"/>
        <v>5.6211271624548725E-3</v>
      </c>
      <c r="O24" s="99">
        <f t="shared" si="8"/>
        <v>148</v>
      </c>
      <c r="P24" s="107"/>
      <c r="Q24" s="24"/>
      <c r="R24" s="24"/>
      <c r="V24" s="172"/>
    </row>
    <row r="25" spans="1:22" ht="15.75" thickTop="1" x14ac:dyDescent="0.25">
      <c r="A25" s="9"/>
      <c r="B25" s="130" t="str">
        <f t="shared" si="0"/>
        <v>1A</v>
      </c>
      <c r="C25" s="101">
        <v>136</v>
      </c>
      <c r="D25" s="101">
        <f>C26</f>
        <v>139</v>
      </c>
      <c r="E25" s="101">
        <v>595</v>
      </c>
      <c r="F25" s="81">
        <f t="shared" si="1"/>
        <v>610</v>
      </c>
      <c r="G25" s="87">
        <v>244</v>
      </c>
      <c r="H25" s="102">
        <f>$G$89</f>
        <v>0.91</v>
      </c>
      <c r="I25" s="103">
        <f>H25</f>
        <v>0.91</v>
      </c>
      <c r="J25" s="81">
        <f t="shared" si="2"/>
        <v>1110.2</v>
      </c>
      <c r="K25" s="104">
        <f t="shared" si="3"/>
        <v>0.16239999999999999</v>
      </c>
      <c r="L25" s="102">
        <f t="shared" si="4"/>
        <v>0.18029648000000001</v>
      </c>
      <c r="M25" s="103">
        <f>L25+M26</f>
        <v>1.3087751039999997</v>
      </c>
      <c r="N25" s="105">
        <f t="shared" si="5"/>
        <v>4.7248198700361003E-3</v>
      </c>
      <c r="O25" s="132">
        <f t="shared" si="8"/>
        <v>136</v>
      </c>
      <c r="P25" s="107"/>
      <c r="Q25" s="24"/>
      <c r="R25" s="24"/>
      <c r="V25" s="172"/>
    </row>
    <row r="26" spans="1:22" x14ac:dyDescent="0.25">
      <c r="A26" s="9"/>
      <c r="B26" s="100" t="str">
        <f t="shared" si="0"/>
        <v>1A</v>
      </c>
      <c r="C26" s="101">
        <v>139</v>
      </c>
      <c r="D26" s="142" t="str">
        <f>C27</f>
        <v>HH</v>
      </c>
      <c r="E26" s="101">
        <v>595</v>
      </c>
      <c r="F26" s="81">
        <f t="shared" si="1"/>
        <v>610</v>
      </c>
      <c r="G26" s="87">
        <f>$E$89</f>
        <v>244</v>
      </c>
      <c r="H26" s="102">
        <f>$G$89</f>
        <v>0.91</v>
      </c>
      <c r="I26" s="103">
        <f>H26+I25</f>
        <v>1.82</v>
      </c>
      <c r="J26" s="81">
        <f t="shared" si="2"/>
        <v>2220.4</v>
      </c>
      <c r="K26" s="104">
        <f t="shared" si="3"/>
        <v>0.16239999999999999</v>
      </c>
      <c r="L26" s="102">
        <f t="shared" si="4"/>
        <v>0.36059296000000002</v>
      </c>
      <c r="M26" s="103">
        <f t="shared" si="10"/>
        <v>1.1284786239999998</v>
      </c>
      <c r="N26" s="105">
        <f t="shared" si="5"/>
        <v>4.0739300505415153E-3</v>
      </c>
      <c r="O26" s="106">
        <f t="shared" si="8"/>
        <v>139</v>
      </c>
      <c r="P26" s="107"/>
      <c r="Q26" s="24"/>
      <c r="R26" s="24"/>
      <c r="V26" s="172"/>
    </row>
    <row r="27" spans="1:22" ht="15.75" thickBot="1" x14ac:dyDescent="0.3">
      <c r="A27" s="9"/>
      <c r="B27" s="134" t="str">
        <f t="shared" si="0"/>
        <v>1A</v>
      </c>
      <c r="C27" s="143" t="s">
        <v>57</v>
      </c>
      <c r="D27" s="141" t="s">
        <v>57</v>
      </c>
      <c r="E27" s="93">
        <v>150</v>
      </c>
      <c r="F27" s="82">
        <f t="shared" si="1"/>
        <v>165</v>
      </c>
      <c r="G27" s="94">
        <v>0</v>
      </c>
      <c r="H27" s="95">
        <v>0</v>
      </c>
      <c r="I27" s="96">
        <f>H27+I26</f>
        <v>1.82</v>
      </c>
      <c r="J27" s="82">
        <f t="shared" si="2"/>
        <v>600.6</v>
      </c>
      <c r="K27" s="97">
        <f t="shared" si="3"/>
        <v>0.16239999999999999</v>
      </c>
      <c r="L27" s="95">
        <f t="shared" si="4"/>
        <v>9.7537440000000003E-2</v>
      </c>
      <c r="M27" s="96">
        <f>L27+M30</f>
        <v>0.7678856639999998</v>
      </c>
      <c r="N27" s="98">
        <f t="shared" si="5"/>
        <v>2.7721504115523457E-3</v>
      </c>
      <c r="O27" s="99" t="str">
        <f t="shared" si="8"/>
        <v>HH</v>
      </c>
      <c r="P27" s="107"/>
      <c r="Q27" s="24"/>
      <c r="R27" s="24"/>
      <c r="V27" s="172"/>
    </row>
    <row r="28" spans="1:22" ht="15.75" thickTop="1" x14ac:dyDescent="0.25">
      <c r="A28" s="9"/>
      <c r="B28" s="100" t="str">
        <f t="shared" si="0"/>
        <v>1A</v>
      </c>
      <c r="C28" s="101">
        <v>142</v>
      </c>
      <c r="D28" s="101">
        <f>C29</f>
        <v>145</v>
      </c>
      <c r="E28" s="101">
        <v>705</v>
      </c>
      <c r="F28" s="81">
        <f t="shared" si="1"/>
        <v>720</v>
      </c>
      <c r="G28" s="87">
        <f>$E$89</f>
        <v>244</v>
      </c>
      <c r="H28" s="102">
        <f>$G$89</f>
        <v>0.91</v>
      </c>
      <c r="I28" s="103">
        <f>H28</f>
        <v>0.91</v>
      </c>
      <c r="J28" s="81">
        <f t="shared" si="2"/>
        <v>1310.4000000000001</v>
      </c>
      <c r="K28" s="104">
        <f t="shared" si="3"/>
        <v>0.16239999999999999</v>
      </c>
      <c r="L28" s="102">
        <f t="shared" si="4"/>
        <v>0.21280896000000002</v>
      </c>
      <c r="M28" s="103">
        <f t="shared" ref="M28:M31" si="12">L28+M29</f>
        <v>1.0232564159999997</v>
      </c>
      <c r="N28" s="105">
        <f t="shared" si="5"/>
        <v>3.6940664837545115E-3</v>
      </c>
      <c r="O28" s="106">
        <f t="shared" si="8"/>
        <v>142</v>
      </c>
      <c r="P28" s="107"/>
      <c r="Q28" s="24"/>
      <c r="R28" s="24"/>
      <c r="V28" s="172"/>
    </row>
    <row r="29" spans="1:22" x14ac:dyDescent="0.25">
      <c r="A29" s="9"/>
      <c r="B29" s="85" t="str">
        <f t="shared" si="0"/>
        <v>1A</v>
      </c>
      <c r="C29" s="101">
        <v>145</v>
      </c>
      <c r="D29" s="144" t="str">
        <f>C30</f>
        <v>HH</v>
      </c>
      <c r="E29" s="101">
        <v>222</v>
      </c>
      <c r="F29" s="81">
        <f t="shared" si="1"/>
        <v>237</v>
      </c>
      <c r="G29" s="87">
        <f>$E$89</f>
        <v>244</v>
      </c>
      <c r="H29" s="102">
        <f>$G$89</f>
        <v>0.91</v>
      </c>
      <c r="I29" s="103">
        <f>H29+I28</f>
        <v>1.82</v>
      </c>
      <c r="J29" s="81">
        <f t="shared" si="2"/>
        <v>862.68000000000006</v>
      </c>
      <c r="K29" s="104">
        <f t="shared" si="3"/>
        <v>0.16239999999999999</v>
      </c>
      <c r="L29" s="102">
        <f t="shared" si="4"/>
        <v>0.14009923199999999</v>
      </c>
      <c r="M29" s="103">
        <f t="shared" si="12"/>
        <v>0.81044745599999979</v>
      </c>
      <c r="N29" s="105">
        <f t="shared" si="5"/>
        <v>2.9258030902527066E-3</v>
      </c>
      <c r="O29" s="106">
        <f t="shared" si="8"/>
        <v>145</v>
      </c>
      <c r="P29" s="107"/>
      <c r="Q29" s="24"/>
      <c r="R29" s="24"/>
      <c r="V29" s="172"/>
    </row>
    <row r="30" spans="1:22" x14ac:dyDescent="0.25">
      <c r="A30" s="9"/>
      <c r="B30" s="85" t="str">
        <f t="shared" si="0"/>
        <v>1A</v>
      </c>
      <c r="C30" s="145" t="s">
        <v>57</v>
      </c>
      <c r="D30" s="146" t="str">
        <f>C31</f>
        <v>HH</v>
      </c>
      <c r="E30" s="101">
        <v>76</v>
      </c>
      <c r="F30" s="81">
        <f t="shared" si="1"/>
        <v>91</v>
      </c>
      <c r="G30" s="87">
        <v>0</v>
      </c>
      <c r="H30" s="102">
        <v>0</v>
      </c>
      <c r="I30" s="103">
        <f>H30+I29+I27+I24</f>
        <v>8.19</v>
      </c>
      <c r="J30" s="81">
        <f t="shared" si="2"/>
        <v>1490.58</v>
      </c>
      <c r="K30" s="104">
        <f t="shared" si="3"/>
        <v>0.16239999999999999</v>
      </c>
      <c r="L30" s="102">
        <f t="shared" si="4"/>
        <v>0.24207019199999996</v>
      </c>
      <c r="M30" s="103">
        <f t="shared" si="12"/>
        <v>0.67034822399999983</v>
      </c>
      <c r="N30" s="105">
        <f t="shared" si="5"/>
        <v>2.4200296895306853E-3</v>
      </c>
      <c r="O30" s="106" t="str">
        <f t="shared" si="8"/>
        <v>HH</v>
      </c>
      <c r="P30" s="107"/>
      <c r="Q30" s="24"/>
      <c r="R30" s="24"/>
      <c r="V30" s="172"/>
    </row>
    <row r="31" spans="1:22" x14ac:dyDescent="0.25">
      <c r="A31" s="9"/>
      <c r="B31" s="85" t="str">
        <f t="shared" si="0"/>
        <v>1A</v>
      </c>
      <c r="C31" s="146" t="s">
        <v>57</v>
      </c>
      <c r="D31" s="101" t="str">
        <f>C32</f>
        <v>HH</v>
      </c>
      <c r="E31" s="101">
        <v>121</v>
      </c>
      <c r="F31" s="81">
        <f t="shared" si="1"/>
        <v>136</v>
      </c>
      <c r="G31" s="87">
        <v>0</v>
      </c>
      <c r="H31" s="102">
        <v>0</v>
      </c>
      <c r="I31" s="103">
        <f t="shared" ref="I31:I32" si="13">H31+I30</f>
        <v>8.19</v>
      </c>
      <c r="J31" s="81">
        <f t="shared" si="2"/>
        <v>2227.6799999999998</v>
      </c>
      <c r="K31" s="104">
        <f t="shared" si="3"/>
        <v>0.16239999999999999</v>
      </c>
      <c r="L31" s="102">
        <f t="shared" si="4"/>
        <v>0.36177523199999995</v>
      </c>
      <c r="M31" s="103">
        <f t="shared" si="12"/>
        <v>0.42827803199999992</v>
      </c>
      <c r="N31" s="105">
        <f t="shared" si="5"/>
        <v>1.5461300794223825E-3</v>
      </c>
      <c r="O31" s="106" t="str">
        <f t="shared" si="8"/>
        <v>HH</v>
      </c>
      <c r="P31" s="107"/>
      <c r="Q31" s="24"/>
      <c r="R31" s="24"/>
      <c r="V31" s="172"/>
    </row>
    <row r="32" spans="1:22" x14ac:dyDescent="0.25">
      <c r="A32" s="9"/>
      <c r="B32" s="85" t="str">
        <f t="shared" si="0"/>
        <v>1A</v>
      </c>
      <c r="C32" s="86" t="s">
        <v>57</v>
      </c>
      <c r="D32" s="86" t="s">
        <v>48</v>
      </c>
      <c r="E32" s="86">
        <v>10</v>
      </c>
      <c r="F32" s="50">
        <f t="shared" si="1"/>
        <v>25</v>
      </c>
      <c r="G32" s="87">
        <v>0</v>
      </c>
      <c r="H32" s="63">
        <v>0</v>
      </c>
      <c r="I32" s="103">
        <f t="shared" si="13"/>
        <v>8.19</v>
      </c>
      <c r="J32" s="50">
        <f t="shared" si="2"/>
        <v>409.5</v>
      </c>
      <c r="K32" s="89">
        <f t="shared" si="3"/>
        <v>0.16239999999999999</v>
      </c>
      <c r="L32" s="63">
        <f t="shared" si="4"/>
        <v>6.6502799999999987E-2</v>
      </c>
      <c r="M32" s="103">
        <f>L32+M33</f>
        <v>6.6502799999999987E-2</v>
      </c>
      <c r="N32" s="90">
        <f t="shared" si="5"/>
        <v>2.4008231046931405E-4</v>
      </c>
      <c r="O32" s="91" t="str">
        <f t="shared" si="8"/>
        <v>HH</v>
      </c>
      <c r="P32" s="107"/>
      <c r="Q32" s="24"/>
      <c r="R32" s="24"/>
      <c r="V32" s="172"/>
    </row>
    <row r="33" spans="1:22" x14ac:dyDescent="0.25">
      <c r="A33" s="9"/>
      <c r="B33" s="85"/>
      <c r="C33" s="86"/>
      <c r="D33" s="86"/>
      <c r="E33" s="86"/>
      <c r="F33" s="50"/>
      <c r="G33" s="147"/>
      <c r="H33" s="63"/>
      <c r="I33" s="88"/>
      <c r="J33" s="50"/>
      <c r="K33" s="89"/>
      <c r="L33" s="63"/>
      <c r="M33" s="88"/>
      <c r="N33" s="90"/>
      <c r="O33" s="91"/>
      <c r="V33" s="172"/>
    </row>
    <row r="34" spans="1:22" x14ac:dyDescent="0.25">
      <c r="A34" s="9"/>
      <c r="B34" s="130" t="str">
        <f t="shared" ref="B34:B52" si="14">$F$78</f>
        <v>3B</v>
      </c>
      <c r="C34" s="101">
        <v>171</v>
      </c>
      <c r="D34" s="101">
        <f>C35</f>
        <v>167</v>
      </c>
      <c r="E34" s="101">
        <v>790</v>
      </c>
      <c r="F34" s="81">
        <f t="shared" ref="F34:F52" si="15">E34+15</f>
        <v>805</v>
      </c>
      <c r="G34" s="87">
        <f>$E$89</f>
        <v>244</v>
      </c>
      <c r="H34" s="102">
        <f>$G$89</f>
        <v>0.91</v>
      </c>
      <c r="I34" s="148">
        <f>H34</f>
        <v>0.91</v>
      </c>
      <c r="J34" s="81">
        <f t="shared" ref="J34:J52" si="16">I34*(F34*2)</f>
        <v>1465.1000000000001</v>
      </c>
      <c r="K34" s="104">
        <f t="shared" ref="K34:K52" si="17">VLOOKUP($G$6,$S$84:$T$93,2,FALSE)</f>
        <v>0.16239999999999999</v>
      </c>
      <c r="L34" s="102">
        <f t="shared" ref="L34:L52" si="18">K34*(J34)/1000</f>
        <v>0.23793224000000002</v>
      </c>
      <c r="M34" s="88">
        <f>L34+M35</f>
        <v>4.7379550400000001</v>
      </c>
      <c r="N34" s="105">
        <f t="shared" ref="N34:N52" si="19">(M34/$Q$5)</f>
        <v>1.7104530830324909E-2</v>
      </c>
      <c r="O34" s="132">
        <f t="shared" ref="O34:O52" si="20">C34</f>
        <v>171</v>
      </c>
      <c r="P34" s="107"/>
      <c r="Q34" s="107"/>
      <c r="R34" s="107"/>
      <c r="S34" s="107"/>
      <c r="V34" s="172"/>
    </row>
    <row r="35" spans="1:22" x14ac:dyDescent="0.25">
      <c r="A35" s="9"/>
      <c r="B35" s="85" t="str">
        <f t="shared" si="14"/>
        <v>3B</v>
      </c>
      <c r="C35" s="86">
        <v>167</v>
      </c>
      <c r="D35" s="149" t="str">
        <f>C36</f>
        <v>HH</v>
      </c>
      <c r="E35" s="86">
        <v>202</v>
      </c>
      <c r="F35" s="50">
        <f t="shared" si="15"/>
        <v>217</v>
      </c>
      <c r="G35" s="147">
        <f>$E$89</f>
        <v>244</v>
      </c>
      <c r="H35" s="102">
        <f>$G$89</f>
        <v>0.91</v>
      </c>
      <c r="I35" s="88">
        <f>H35+I34</f>
        <v>1.82</v>
      </c>
      <c r="J35" s="50">
        <f t="shared" si="16"/>
        <v>789.88</v>
      </c>
      <c r="K35" s="89">
        <f t="shared" si="17"/>
        <v>0.16239999999999999</v>
      </c>
      <c r="L35" s="63">
        <f t="shared" si="18"/>
        <v>0.12827651200000001</v>
      </c>
      <c r="M35" s="103">
        <f>L35+M36</f>
        <v>4.5000228</v>
      </c>
      <c r="N35" s="90">
        <f t="shared" si="19"/>
        <v>1.6245569675090252E-2</v>
      </c>
      <c r="O35" s="150">
        <f t="shared" si="20"/>
        <v>167</v>
      </c>
      <c r="P35" s="107"/>
      <c r="Q35" s="107"/>
      <c r="R35" s="107"/>
      <c r="S35" s="107"/>
      <c r="V35" s="172"/>
    </row>
    <row r="36" spans="1:22" ht="15.75" thickBot="1" x14ac:dyDescent="0.3">
      <c r="A36" s="9"/>
      <c r="B36" s="151" t="str">
        <f t="shared" si="14"/>
        <v>3B</v>
      </c>
      <c r="C36" s="114" t="s">
        <v>57</v>
      </c>
      <c r="D36" s="152" t="s">
        <v>57</v>
      </c>
      <c r="E36" s="113">
        <v>212</v>
      </c>
      <c r="F36" s="110">
        <f t="shared" si="15"/>
        <v>227</v>
      </c>
      <c r="G36" s="115">
        <v>0</v>
      </c>
      <c r="H36" s="116">
        <v>0</v>
      </c>
      <c r="I36" s="96">
        <f>H36+I35</f>
        <v>1.82</v>
      </c>
      <c r="J36" s="110">
        <f t="shared" si="16"/>
        <v>826.28</v>
      </c>
      <c r="K36" s="118">
        <f t="shared" si="17"/>
        <v>0.16239999999999999</v>
      </c>
      <c r="L36" s="116">
        <f t="shared" si="18"/>
        <v>0.13418787199999999</v>
      </c>
      <c r="M36" s="117">
        <f>L36+M41</f>
        <v>4.3717462879999998</v>
      </c>
      <c r="N36" s="119">
        <f t="shared" si="19"/>
        <v>1.578247757400722E-2</v>
      </c>
      <c r="O36" s="120" t="str">
        <f t="shared" si="20"/>
        <v>HH</v>
      </c>
      <c r="P36" s="107"/>
      <c r="Q36" s="107"/>
      <c r="R36" s="107"/>
      <c r="S36" s="107"/>
      <c r="V36" s="172"/>
    </row>
    <row r="37" spans="1:22" ht="15.75" thickTop="1" x14ac:dyDescent="0.25">
      <c r="A37" s="9"/>
      <c r="B37" s="100" t="str">
        <f t="shared" si="14"/>
        <v>3B</v>
      </c>
      <c r="C37" s="101">
        <v>164</v>
      </c>
      <c r="D37" s="101">
        <f t="shared" ref="D37:D43" si="21">C38</f>
        <v>161</v>
      </c>
      <c r="E37" s="101">
        <v>663</v>
      </c>
      <c r="F37" s="81">
        <f t="shared" si="15"/>
        <v>678</v>
      </c>
      <c r="G37" s="87">
        <f>$E$89</f>
        <v>244</v>
      </c>
      <c r="H37" s="102">
        <f>$G$89</f>
        <v>0.91</v>
      </c>
      <c r="I37" s="103">
        <f>H37</f>
        <v>0.91</v>
      </c>
      <c r="J37" s="81">
        <f t="shared" si="16"/>
        <v>1233.96</v>
      </c>
      <c r="K37" s="104">
        <f t="shared" si="17"/>
        <v>0.16239999999999999</v>
      </c>
      <c r="L37" s="102">
        <f t="shared" si="18"/>
        <v>0.20039510399999999</v>
      </c>
      <c r="M37" s="103">
        <f>L37+M38</f>
        <v>5.9477148639999999</v>
      </c>
      <c r="N37" s="105">
        <f t="shared" si="19"/>
        <v>2.1471894815884476E-2</v>
      </c>
      <c r="O37" s="106">
        <f t="shared" si="20"/>
        <v>164</v>
      </c>
      <c r="P37" s="107"/>
      <c r="Q37" s="107"/>
      <c r="R37" s="107"/>
      <c r="S37" s="107"/>
      <c r="V37" s="172"/>
    </row>
    <row r="38" spans="1:22" x14ac:dyDescent="0.25">
      <c r="A38" s="9"/>
      <c r="B38" s="85" t="str">
        <f t="shared" si="14"/>
        <v>3B</v>
      </c>
      <c r="C38" s="101">
        <v>161</v>
      </c>
      <c r="D38" s="101">
        <f t="shared" si="21"/>
        <v>158</v>
      </c>
      <c r="E38" s="101">
        <v>681</v>
      </c>
      <c r="F38" s="81">
        <f t="shared" si="15"/>
        <v>696</v>
      </c>
      <c r="G38" s="87">
        <f>$E$89</f>
        <v>244</v>
      </c>
      <c r="H38" s="102">
        <f>$G$89</f>
        <v>0.91</v>
      </c>
      <c r="I38" s="103">
        <f>H38+I37</f>
        <v>1.82</v>
      </c>
      <c r="J38" s="81">
        <f t="shared" si="16"/>
        <v>2533.44</v>
      </c>
      <c r="K38" s="104">
        <f t="shared" si="17"/>
        <v>0.16239999999999999</v>
      </c>
      <c r="L38" s="102">
        <f t="shared" si="18"/>
        <v>0.41143065600000001</v>
      </c>
      <c r="M38" s="103">
        <f t="shared" ref="M38:M43" si="22">L38+M39</f>
        <v>5.7473197599999999</v>
      </c>
      <c r="N38" s="105">
        <f t="shared" si="19"/>
        <v>2.0748446787003608E-2</v>
      </c>
      <c r="O38" s="106">
        <f t="shared" si="20"/>
        <v>161</v>
      </c>
      <c r="P38" s="107"/>
      <c r="Q38" s="107"/>
      <c r="R38" s="107"/>
      <c r="S38" s="107"/>
      <c r="V38" s="172"/>
    </row>
    <row r="39" spans="1:22" x14ac:dyDescent="0.25">
      <c r="A39" s="9"/>
      <c r="B39" s="85" t="str">
        <f t="shared" si="14"/>
        <v>3B</v>
      </c>
      <c r="C39" s="101">
        <v>158</v>
      </c>
      <c r="D39" s="86">
        <f t="shared" si="21"/>
        <v>155</v>
      </c>
      <c r="E39" s="101">
        <v>645</v>
      </c>
      <c r="F39" s="81">
        <f t="shared" si="15"/>
        <v>660</v>
      </c>
      <c r="G39" s="87">
        <f>$E$89</f>
        <v>244</v>
      </c>
      <c r="H39" s="63">
        <f>$G$89</f>
        <v>0.91</v>
      </c>
      <c r="I39" s="103">
        <f>H39+I38</f>
        <v>2.73</v>
      </c>
      <c r="J39" s="81">
        <f t="shared" si="16"/>
        <v>3603.6</v>
      </c>
      <c r="K39" s="104">
        <f t="shared" si="17"/>
        <v>0.16239999999999999</v>
      </c>
      <c r="L39" s="102">
        <f t="shared" si="18"/>
        <v>0.58522463999999996</v>
      </c>
      <c r="M39" s="103">
        <f t="shared" si="22"/>
        <v>5.3358891039999996</v>
      </c>
      <c r="N39" s="105">
        <f t="shared" si="19"/>
        <v>1.9263137559566785E-2</v>
      </c>
      <c r="O39" s="106">
        <f t="shared" si="20"/>
        <v>158</v>
      </c>
      <c r="P39" s="107"/>
      <c r="Q39" s="107"/>
      <c r="R39" s="107"/>
      <c r="S39" s="107"/>
      <c r="V39" s="172"/>
    </row>
    <row r="40" spans="1:22" x14ac:dyDescent="0.25">
      <c r="A40" s="9"/>
      <c r="B40" s="85" t="str">
        <f t="shared" si="14"/>
        <v>3B</v>
      </c>
      <c r="C40" s="101">
        <v>155</v>
      </c>
      <c r="D40" s="140" t="str">
        <f t="shared" si="21"/>
        <v>HH</v>
      </c>
      <c r="E40" s="101">
        <v>419</v>
      </c>
      <c r="F40" s="81">
        <f t="shared" si="15"/>
        <v>434</v>
      </c>
      <c r="G40" s="87">
        <f>$E$89</f>
        <v>244</v>
      </c>
      <c r="H40" s="102">
        <f>$G$89</f>
        <v>0.91</v>
      </c>
      <c r="I40" s="103">
        <f>H40+I39</f>
        <v>3.64</v>
      </c>
      <c r="J40" s="81">
        <f t="shared" si="16"/>
        <v>3159.52</v>
      </c>
      <c r="K40" s="104">
        <f t="shared" si="17"/>
        <v>0.16239999999999999</v>
      </c>
      <c r="L40" s="102">
        <f t="shared" si="18"/>
        <v>0.51310604800000004</v>
      </c>
      <c r="M40" s="103">
        <f t="shared" si="22"/>
        <v>4.7506644639999998</v>
      </c>
      <c r="N40" s="105">
        <f t="shared" si="19"/>
        <v>1.7150413227436823E-2</v>
      </c>
      <c r="O40" s="106">
        <f t="shared" si="20"/>
        <v>155</v>
      </c>
      <c r="P40" s="107"/>
      <c r="Q40" s="107"/>
      <c r="R40" s="107"/>
      <c r="S40" s="107"/>
      <c r="V40" s="172"/>
    </row>
    <row r="41" spans="1:22" x14ac:dyDescent="0.25">
      <c r="A41" s="9"/>
      <c r="B41" s="85" t="str">
        <f t="shared" si="14"/>
        <v>3B</v>
      </c>
      <c r="C41" s="140" t="s">
        <v>57</v>
      </c>
      <c r="D41" s="101">
        <f t="shared" si="21"/>
        <v>152</v>
      </c>
      <c r="E41" s="101">
        <v>21</v>
      </c>
      <c r="F41" s="81">
        <f t="shared" si="15"/>
        <v>36</v>
      </c>
      <c r="G41" s="87">
        <v>0</v>
      </c>
      <c r="H41" s="102">
        <v>0</v>
      </c>
      <c r="I41" s="103">
        <f>H41+I40+I36</f>
        <v>5.46</v>
      </c>
      <c r="J41" s="81">
        <f t="shared" si="16"/>
        <v>393.12</v>
      </c>
      <c r="K41" s="104">
        <f t="shared" si="17"/>
        <v>0.16239999999999999</v>
      </c>
      <c r="L41" s="102">
        <f t="shared" si="18"/>
        <v>6.3842687999999995E-2</v>
      </c>
      <c r="M41" s="103">
        <f t="shared" si="22"/>
        <v>4.2375584159999997</v>
      </c>
      <c r="N41" s="105">
        <f t="shared" si="19"/>
        <v>1.5298044823104692E-2</v>
      </c>
      <c r="O41" s="106" t="str">
        <f t="shared" si="20"/>
        <v>HH</v>
      </c>
      <c r="P41" s="107"/>
      <c r="Q41" s="107"/>
      <c r="R41" s="107"/>
      <c r="S41" s="107"/>
      <c r="V41" s="172"/>
    </row>
    <row r="42" spans="1:22" x14ac:dyDescent="0.25">
      <c r="A42" s="9"/>
      <c r="B42" s="85" t="str">
        <f t="shared" si="14"/>
        <v>3B</v>
      </c>
      <c r="C42" s="101">
        <v>152</v>
      </c>
      <c r="D42" s="101">
        <f t="shared" si="21"/>
        <v>149</v>
      </c>
      <c r="E42" s="101">
        <v>585</v>
      </c>
      <c r="F42" s="81">
        <f t="shared" si="15"/>
        <v>600</v>
      </c>
      <c r="G42" s="87">
        <f t="shared" ref="G42:G47" si="23">$E$89</f>
        <v>244</v>
      </c>
      <c r="H42" s="102">
        <f t="shared" ref="H42:H47" si="24">$G$89</f>
        <v>0.91</v>
      </c>
      <c r="I42" s="103">
        <f>H42+I41</f>
        <v>6.37</v>
      </c>
      <c r="J42" s="81">
        <f t="shared" si="16"/>
        <v>7644</v>
      </c>
      <c r="K42" s="104">
        <f t="shared" si="17"/>
        <v>0.16239999999999999</v>
      </c>
      <c r="L42" s="102">
        <f t="shared" si="18"/>
        <v>1.2413855999999999</v>
      </c>
      <c r="M42" s="103">
        <f t="shared" si="22"/>
        <v>4.1737157279999995</v>
      </c>
      <c r="N42" s="105">
        <f t="shared" si="19"/>
        <v>1.506756580505415E-2</v>
      </c>
      <c r="O42" s="106">
        <f t="shared" si="20"/>
        <v>152</v>
      </c>
      <c r="P42" s="107"/>
      <c r="Q42" s="107"/>
      <c r="R42" s="107"/>
      <c r="S42" s="107"/>
      <c r="V42" s="172"/>
    </row>
    <row r="43" spans="1:22" x14ac:dyDescent="0.25">
      <c r="A43" s="9"/>
      <c r="B43" s="85" t="str">
        <f t="shared" si="14"/>
        <v>3B</v>
      </c>
      <c r="C43" s="86">
        <v>149</v>
      </c>
      <c r="D43" s="86">
        <f t="shared" si="21"/>
        <v>146</v>
      </c>
      <c r="E43" s="86">
        <v>675</v>
      </c>
      <c r="F43" s="50">
        <f>E43+15</f>
        <v>690</v>
      </c>
      <c r="G43" s="147">
        <f t="shared" si="23"/>
        <v>244</v>
      </c>
      <c r="H43" s="63">
        <f t="shared" si="24"/>
        <v>0.91</v>
      </c>
      <c r="I43" s="103">
        <f>H43+I42</f>
        <v>7.28</v>
      </c>
      <c r="J43" s="50">
        <f t="shared" si="16"/>
        <v>10046.4</v>
      </c>
      <c r="K43" s="89">
        <f t="shared" si="17"/>
        <v>0.16239999999999999</v>
      </c>
      <c r="L43" s="63">
        <f t="shared" si="18"/>
        <v>1.6315353599999998</v>
      </c>
      <c r="M43" s="103">
        <f t="shared" si="22"/>
        <v>2.9323301279999998</v>
      </c>
      <c r="N43" s="90">
        <f t="shared" si="19"/>
        <v>1.0586029342960289E-2</v>
      </c>
      <c r="O43" s="150">
        <f>C43</f>
        <v>149</v>
      </c>
      <c r="P43" s="107"/>
      <c r="Q43" s="107"/>
      <c r="R43" s="107"/>
      <c r="S43" s="107"/>
      <c r="V43" s="172"/>
    </row>
    <row r="44" spans="1:22" ht="15.75" thickBot="1" x14ac:dyDescent="0.3">
      <c r="A44" s="9"/>
      <c r="B44" s="92" t="str">
        <f t="shared" si="14"/>
        <v>3B</v>
      </c>
      <c r="C44" s="93">
        <v>146</v>
      </c>
      <c r="D44" s="141" t="s">
        <v>57</v>
      </c>
      <c r="E44" s="93">
        <v>110</v>
      </c>
      <c r="F44" s="82">
        <f>E44+15</f>
        <v>125</v>
      </c>
      <c r="G44" s="94">
        <f t="shared" si="23"/>
        <v>244</v>
      </c>
      <c r="H44" s="95">
        <f t="shared" si="24"/>
        <v>0.91</v>
      </c>
      <c r="I44" s="96">
        <f>H44+I43</f>
        <v>8.19</v>
      </c>
      <c r="J44" s="82">
        <f t="shared" si="16"/>
        <v>2047.4999999999998</v>
      </c>
      <c r="K44" s="97">
        <f t="shared" si="17"/>
        <v>0.16239999999999999</v>
      </c>
      <c r="L44" s="95">
        <f t="shared" si="18"/>
        <v>0.33251399999999998</v>
      </c>
      <c r="M44" s="96">
        <f>L44+M50</f>
        <v>1.300794768</v>
      </c>
      <c r="N44" s="98">
        <f t="shared" si="19"/>
        <v>4.6960099927797838E-3</v>
      </c>
      <c r="O44" s="153">
        <f>C44</f>
        <v>146</v>
      </c>
      <c r="P44" s="107"/>
      <c r="Q44" s="107"/>
      <c r="R44" s="107"/>
      <c r="S44" s="107"/>
      <c r="V44" s="172"/>
    </row>
    <row r="45" spans="1:22" ht="15.75" thickTop="1" x14ac:dyDescent="0.25">
      <c r="A45" s="9"/>
      <c r="B45" s="154" t="str">
        <f t="shared" si="14"/>
        <v>3B</v>
      </c>
      <c r="C45" s="155">
        <v>134</v>
      </c>
      <c r="D45" s="155">
        <v>137</v>
      </c>
      <c r="E45" s="155">
        <v>125</v>
      </c>
      <c r="F45" s="109">
        <f>E45+15</f>
        <v>140</v>
      </c>
      <c r="G45" s="87">
        <f t="shared" si="23"/>
        <v>244</v>
      </c>
      <c r="H45" s="102">
        <f t="shared" si="24"/>
        <v>0.91</v>
      </c>
      <c r="I45" s="103">
        <f>H45</f>
        <v>0.91</v>
      </c>
      <c r="J45" s="81">
        <f t="shared" si="16"/>
        <v>254.8</v>
      </c>
      <c r="K45" s="104">
        <f t="shared" si="17"/>
        <v>0.16239999999999999</v>
      </c>
      <c r="L45" s="102">
        <f t="shared" si="18"/>
        <v>4.1379519999999996E-2</v>
      </c>
      <c r="M45" s="103">
        <f t="shared" ref="M45" si="25">L45+M46</f>
        <v>1.9114382560000001</v>
      </c>
      <c r="N45" s="105">
        <f t="shared" si="19"/>
        <v>6.9004991191335746E-3</v>
      </c>
      <c r="O45" s="106">
        <f>C45</f>
        <v>134</v>
      </c>
      <c r="P45" s="107"/>
      <c r="Q45" s="107"/>
      <c r="R45" s="107"/>
      <c r="S45" s="107"/>
      <c r="V45" s="172"/>
    </row>
    <row r="46" spans="1:22" x14ac:dyDescent="0.25">
      <c r="A46" s="9"/>
      <c r="B46" s="100" t="str">
        <f t="shared" si="14"/>
        <v>3B</v>
      </c>
      <c r="C46" s="101">
        <v>137</v>
      </c>
      <c r="D46" s="101">
        <f>C47</f>
        <v>140</v>
      </c>
      <c r="E46" s="101">
        <v>705</v>
      </c>
      <c r="F46" s="81">
        <f t="shared" ref="F46" si="26">E46+15</f>
        <v>720</v>
      </c>
      <c r="G46" s="87">
        <f t="shared" si="23"/>
        <v>244</v>
      </c>
      <c r="H46" s="102">
        <f t="shared" si="24"/>
        <v>0.91</v>
      </c>
      <c r="I46" s="103">
        <f>H46+I45</f>
        <v>1.82</v>
      </c>
      <c r="J46" s="81">
        <f t="shared" si="16"/>
        <v>2620.8000000000002</v>
      </c>
      <c r="K46" s="104">
        <f t="shared" si="17"/>
        <v>0.16239999999999999</v>
      </c>
      <c r="L46" s="102">
        <f t="shared" si="18"/>
        <v>0.42561792000000004</v>
      </c>
      <c r="M46" s="103">
        <f>L46+M47</f>
        <v>1.8700587360000001</v>
      </c>
      <c r="N46" s="105">
        <f t="shared" si="19"/>
        <v>6.7511145703971123E-3</v>
      </c>
      <c r="O46" s="106">
        <f>C46</f>
        <v>137</v>
      </c>
      <c r="P46" s="107"/>
      <c r="Q46" s="107"/>
      <c r="R46" s="107"/>
      <c r="S46" s="107"/>
      <c r="V46" s="172"/>
    </row>
    <row r="47" spans="1:22" x14ac:dyDescent="0.25">
      <c r="A47" s="9"/>
      <c r="B47" s="100" t="str">
        <f t="shared" si="14"/>
        <v>3B</v>
      </c>
      <c r="C47" s="101">
        <v>140</v>
      </c>
      <c r="D47" s="142" t="str">
        <f>C48</f>
        <v>HH</v>
      </c>
      <c r="E47" s="101">
        <v>357</v>
      </c>
      <c r="F47" s="81">
        <f t="shared" si="15"/>
        <v>372</v>
      </c>
      <c r="G47" s="87">
        <f t="shared" si="23"/>
        <v>244</v>
      </c>
      <c r="H47" s="102">
        <f t="shared" si="24"/>
        <v>0.91</v>
      </c>
      <c r="I47" s="103">
        <f>H47+I46</f>
        <v>2.73</v>
      </c>
      <c r="J47" s="81">
        <f t="shared" si="16"/>
        <v>2031.12</v>
      </c>
      <c r="K47" s="104">
        <f t="shared" si="17"/>
        <v>0.16239999999999999</v>
      </c>
      <c r="L47" s="102">
        <f t="shared" si="18"/>
        <v>0.32985388799999998</v>
      </c>
      <c r="M47" s="103">
        <f t="shared" ref="M47" si="27">L47+M48</f>
        <v>1.444440816</v>
      </c>
      <c r="N47" s="105">
        <f t="shared" si="19"/>
        <v>5.2145877833935017E-3</v>
      </c>
      <c r="O47" s="106">
        <f t="shared" si="20"/>
        <v>140</v>
      </c>
      <c r="P47" s="107"/>
      <c r="Q47" s="107"/>
      <c r="R47" s="107"/>
      <c r="S47" s="107"/>
      <c r="V47" s="172"/>
    </row>
    <row r="48" spans="1:22" ht="15.75" thickBot="1" x14ac:dyDescent="0.3">
      <c r="A48" s="9"/>
      <c r="B48" s="134" t="str">
        <f t="shared" si="14"/>
        <v>3B</v>
      </c>
      <c r="C48" s="143" t="s">
        <v>57</v>
      </c>
      <c r="D48" s="141" t="s">
        <v>57</v>
      </c>
      <c r="E48" s="93">
        <v>150</v>
      </c>
      <c r="F48" s="82">
        <f t="shared" si="15"/>
        <v>165</v>
      </c>
      <c r="G48" s="94">
        <v>0</v>
      </c>
      <c r="H48" s="95">
        <v>0</v>
      </c>
      <c r="I48" s="96">
        <f>H48+I47</f>
        <v>2.73</v>
      </c>
      <c r="J48" s="82">
        <f t="shared" si="16"/>
        <v>900.9</v>
      </c>
      <c r="K48" s="97">
        <f t="shared" si="17"/>
        <v>0.16239999999999999</v>
      </c>
      <c r="L48" s="95">
        <f t="shared" si="18"/>
        <v>0.14630615999999999</v>
      </c>
      <c r="M48" s="96">
        <f>L48+M50</f>
        <v>1.114586928</v>
      </c>
      <c r="N48" s="98">
        <f t="shared" si="19"/>
        <v>4.0237795234657038E-3</v>
      </c>
      <c r="O48" s="99" t="str">
        <f t="shared" si="20"/>
        <v>HH</v>
      </c>
      <c r="P48" s="107"/>
      <c r="Q48" s="107"/>
      <c r="R48" s="107"/>
      <c r="S48" s="107"/>
      <c r="V48" s="172"/>
    </row>
    <row r="49" spans="1:22" ht="15.75" thickTop="1" x14ac:dyDescent="0.25">
      <c r="A49" s="9"/>
      <c r="B49" s="85" t="str">
        <f t="shared" si="14"/>
        <v>3B</v>
      </c>
      <c r="C49" s="101">
        <v>143</v>
      </c>
      <c r="D49" s="144" t="str">
        <f>C50</f>
        <v>HH</v>
      </c>
      <c r="E49" s="101">
        <v>690</v>
      </c>
      <c r="F49" s="81">
        <f t="shared" si="15"/>
        <v>705</v>
      </c>
      <c r="G49" s="87">
        <f>$E$89</f>
        <v>244</v>
      </c>
      <c r="H49" s="102">
        <f>$G$89</f>
        <v>0.91</v>
      </c>
      <c r="I49" s="103">
        <f>H49</f>
        <v>0.91</v>
      </c>
      <c r="J49" s="81">
        <f t="shared" si="16"/>
        <v>1283.1000000000001</v>
      </c>
      <c r="K49" s="104">
        <f t="shared" si="17"/>
        <v>0.16239999999999999</v>
      </c>
      <c r="L49" s="102">
        <f t="shared" si="18"/>
        <v>0.20837544</v>
      </c>
      <c r="M49" s="103">
        <f t="shared" ref="M49:M51" si="28">L49+M50</f>
        <v>1.176656208</v>
      </c>
      <c r="N49" s="105">
        <f t="shared" si="19"/>
        <v>4.2478563465703969E-3</v>
      </c>
      <c r="O49" s="106">
        <f t="shared" si="20"/>
        <v>143</v>
      </c>
      <c r="P49" s="107"/>
      <c r="Q49" s="107"/>
      <c r="R49" s="107"/>
      <c r="S49" s="107"/>
      <c r="V49" s="172"/>
    </row>
    <row r="50" spans="1:22" x14ac:dyDescent="0.25">
      <c r="A50" s="9"/>
      <c r="B50" s="85" t="str">
        <f t="shared" si="14"/>
        <v>3B</v>
      </c>
      <c r="C50" s="145" t="s">
        <v>57</v>
      </c>
      <c r="D50" s="146" t="str">
        <f>C51</f>
        <v>HH</v>
      </c>
      <c r="E50" s="101">
        <v>76</v>
      </c>
      <c r="F50" s="81">
        <f t="shared" si="15"/>
        <v>91</v>
      </c>
      <c r="G50" s="87">
        <v>0</v>
      </c>
      <c r="H50" s="102">
        <v>0</v>
      </c>
      <c r="I50" s="103">
        <f>H50+I49+I48+I44</f>
        <v>11.83</v>
      </c>
      <c r="J50" s="81">
        <f t="shared" si="16"/>
        <v>2153.06</v>
      </c>
      <c r="K50" s="104">
        <f t="shared" si="17"/>
        <v>0.16239999999999999</v>
      </c>
      <c r="L50" s="102">
        <f t="shared" si="18"/>
        <v>0.34965694399999997</v>
      </c>
      <c r="M50" s="103">
        <f t="shared" si="28"/>
        <v>0.96828076800000007</v>
      </c>
      <c r="N50" s="105">
        <f t="shared" si="19"/>
        <v>3.4955984404332133E-3</v>
      </c>
      <c r="O50" s="106" t="str">
        <f t="shared" si="20"/>
        <v>HH</v>
      </c>
      <c r="P50" s="107"/>
      <c r="Q50" s="107"/>
      <c r="R50" s="107"/>
      <c r="S50" s="107"/>
      <c r="V50" s="172"/>
    </row>
    <row r="51" spans="1:22" x14ac:dyDescent="0.25">
      <c r="A51" s="9"/>
      <c r="B51" s="85" t="str">
        <f t="shared" si="14"/>
        <v>3B</v>
      </c>
      <c r="C51" s="146" t="s">
        <v>57</v>
      </c>
      <c r="D51" s="101" t="str">
        <f>C52</f>
        <v>HH</v>
      </c>
      <c r="E51" s="101">
        <v>121</v>
      </c>
      <c r="F51" s="81">
        <f t="shared" si="15"/>
        <v>136</v>
      </c>
      <c r="G51" s="87">
        <v>0</v>
      </c>
      <c r="H51" s="102">
        <v>0</v>
      </c>
      <c r="I51" s="103">
        <f>H51+I50</f>
        <v>11.83</v>
      </c>
      <c r="J51" s="81">
        <f t="shared" si="16"/>
        <v>3217.76</v>
      </c>
      <c r="K51" s="104">
        <f t="shared" si="17"/>
        <v>0.16239999999999999</v>
      </c>
      <c r="L51" s="102">
        <f t="shared" si="18"/>
        <v>0.52256422400000002</v>
      </c>
      <c r="M51" s="103">
        <f t="shared" si="28"/>
        <v>0.61862382400000004</v>
      </c>
      <c r="N51" s="105">
        <f t="shared" si="19"/>
        <v>2.2332990036101085E-3</v>
      </c>
      <c r="O51" s="106" t="str">
        <f t="shared" si="20"/>
        <v>HH</v>
      </c>
      <c r="P51" s="107"/>
      <c r="Q51" s="107"/>
      <c r="R51" s="107"/>
      <c r="S51" s="107"/>
      <c r="V51" s="172"/>
    </row>
    <row r="52" spans="1:22" x14ac:dyDescent="0.25">
      <c r="A52" s="9"/>
      <c r="B52" s="85" t="str">
        <f t="shared" si="14"/>
        <v>3B</v>
      </c>
      <c r="C52" s="86" t="s">
        <v>57</v>
      </c>
      <c r="D52" s="86" t="s">
        <v>48</v>
      </c>
      <c r="E52" s="86">
        <v>10</v>
      </c>
      <c r="F52" s="50">
        <f t="shared" si="15"/>
        <v>25</v>
      </c>
      <c r="G52" s="87">
        <v>0</v>
      </c>
      <c r="H52" s="63">
        <v>0</v>
      </c>
      <c r="I52" s="103">
        <f>H52+I51</f>
        <v>11.83</v>
      </c>
      <c r="J52" s="50">
        <f t="shared" si="16"/>
        <v>591.5</v>
      </c>
      <c r="K52" s="89">
        <f t="shared" si="17"/>
        <v>0.16239999999999999</v>
      </c>
      <c r="L52" s="63">
        <f t="shared" si="18"/>
        <v>9.6059599999999995E-2</v>
      </c>
      <c r="M52" s="103">
        <f>L52+M53</f>
        <v>9.6059599999999995E-2</v>
      </c>
      <c r="N52" s="90">
        <f t="shared" si="19"/>
        <v>3.4678555956678701E-4</v>
      </c>
      <c r="O52" s="91" t="str">
        <f t="shared" si="20"/>
        <v>HH</v>
      </c>
      <c r="P52" s="107"/>
      <c r="Q52" s="107"/>
      <c r="R52" s="107"/>
      <c r="S52" s="107"/>
      <c r="V52" s="172"/>
    </row>
    <row r="53" spans="1:22" x14ac:dyDescent="0.25">
      <c r="A53" s="9"/>
      <c r="B53" s="85"/>
      <c r="C53" s="86"/>
      <c r="D53" s="86"/>
      <c r="E53" s="86"/>
      <c r="F53" s="50"/>
      <c r="G53" s="87"/>
      <c r="H53" s="63"/>
      <c r="I53" s="88"/>
      <c r="J53" s="50"/>
      <c r="K53" s="89"/>
      <c r="L53" s="63"/>
      <c r="M53" s="88"/>
      <c r="N53" s="90"/>
      <c r="O53" s="91"/>
      <c r="V53" s="172"/>
    </row>
    <row r="54" spans="1:22" x14ac:dyDescent="0.25">
      <c r="A54" s="9"/>
      <c r="B54" s="130" t="str">
        <f t="shared" ref="B54:B73" si="29">$F$79</f>
        <v>5C</v>
      </c>
      <c r="C54" s="101">
        <v>172</v>
      </c>
      <c r="D54" s="101">
        <f>C55</f>
        <v>168</v>
      </c>
      <c r="E54" s="101">
        <v>807</v>
      </c>
      <c r="F54" s="81">
        <f t="shared" ref="F54:F73" si="30">E54+15</f>
        <v>822</v>
      </c>
      <c r="G54" s="87">
        <f>$E$89</f>
        <v>244</v>
      </c>
      <c r="H54" s="102">
        <f>$G$89</f>
        <v>0.91</v>
      </c>
      <c r="I54" s="103">
        <f>H54</f>
        <v>0.91</v>
      </c>
      <c r="J54" s="81">
        <f t="shared" ref="J54:J73" si="31">I54*(F54*2)</f>
        <v>1496.04</v>
      </c>
      <c r="K54" s="104">
        <f t="shared" ref="K54:K73" si="32">VLOOKUP($G$6,$S$84:$T$93,2,FALSE)</f>
        <v>0.16239999999999999</v>
      </c>
      <c r="L54" s="102">
        <f t="shared" ref="L54:L73" si="33">K54*(J54)/1000</f>
        <v>0.24295689599999998</v>
      </c>
      <c r="M54" s="103">
        <f>L54+M55</f>
        <v>5.0754936959999997</v>
      </c>
      <c r="N54" s="105">
        <f t="shared" ref="N54:N73" si="34">(M54/$Q$5)</f>
        <v>1.8323081935018051E-2</v>
      </c>
      <c r="O54" s="132">
        <f t="shared" ref="O54:O55" si="35">C54</f>
        <v>172</v>
      </c>
      <c r="P54" s="107"/>
      <c r="Q54" s="107"/>
      <c r="R54" s="107"/>
      <c r="S54" s="107"/>
      <c r="V54" s="172"/>
    </row>
    <row r="55" spans="1:22" ht="15.75" thickBot="1" x14ac:dyDescent="0.3">
      <c r="A55" s="9"/>
      <c r="B55" s="151" t="str">
        <f t="shared" si="29"/>
        <v>5C</v>
      </c>
      <c r="C55" s="113">
        <v>168</v>
      </c>
      <c r="D55" s="114" t="s">
        <v>57</v>
      </c>
      <c r="E55" s="113">
        <v>405</v>
      </c>
      <c r="F55" s="110">
        <f t="shared" si="30"/>
        <v>420</v>
      </c>
      <c r="G55" s="115">
        <f>$E$89</f>
        <v>244</v>
      </c>
      <c r="H55" s="116">
        <f>$G$89</f>
        <v>0.91</v>
      </c>
      <c r="I55" s="117">
        <f>H55+I54</f>
        <v>1.82</v>
      </c>
      <c r="J55" s="110">
        <f t="shared" si="31"/>
        <v>1528.8</v>
      </c>
      <c r="K55" s="118">
        <f t="shared" si="32"/>
        <v>0.16239999999999999</v>
      </c>
      <c r="L55" s="116">
        <f t="shared" si="33"/>
        <v>0.24827711999999996</v>
      </c>
      <c r="M55" s="117">
        <f>L55+M57</f>
        <v>4.8325367999999997</v>
      </c>
      <c r="N55" s="119">
        <f t="shared" si="34"/>
        <v>1.7445981227436822E-2</v>
      </c>
      <c r="O55" s="120">
        <f t="shared" si="35"/>
        <v>168</v>
      </c>
      <c r="P55" s="107"/>
      <c r="Q55" s="107"/>
      <c r="R55" s="107"/>
      <c r="S55" s="107"/>
      <c r="V55" s="172"/>
    </row>
    <row r="56" spans="1:22" ht="15.75" thickTop="1" x14ac:dyDescent="0.25">
      <c r="A56" s="9"/>
      <c r="B56" s="130" t="str">
        <f t="shared" si="29"/>
        <v>5C</v>
      </c>
      <c r="C56" s="101">
        <v>165</v>
      </c>
      <c r="D56" s="161" t="str">
        <f>C57</f>
        <v>HH</v>
      </c>
      <c r="E56" s="101">
        <v>202</v>
      </c>
      <c r="F56" s="81">
        <f t="shared" si="30"/>
        <v>217</v>
      </c>
      <c r="G56" s="87">
        <f>$E$89</f>
        <v>244</v>
      </c>
      <c r="H56" s="102">
        <f>$G$89</f>
        <v>0.91</v>
      </c>
      <c r="I56" s="103">
        <f>H56</f>
        <v>0.91</v>
      </c>
      <c r="J56" s="81">
        <f t="shared" si="31"/>
        <v>394.94</v>
      </c>
      <c r="K56" s="104">
        <f t="shared" si="32"/>
        <v>0.16239999999999999</v>
      </c>
      <c r="L56" s="102">
        <f t="shared" si="33"/>
        <v>6.4138256000000005E-2</v>
      </c>
      <c r="M56" s="103">
        <f>L56+M57</f>
        <v>4.6483979359999994</v>
      </c>
      <c r="N56" s="105">
        <f t="shared" si="34"/>
        <v>1.6781219985559565E-2</v>
      </c>
      <c r="O56" s="132">
        <f>C56</f>
        <v>165</v>
      </c>
      <c r="P56" s="107"/>
      <c r="Q56" s="107"/>
      <c r="R56" s="107"/>
      <c r="S56" s="107"/>
      <c r="V56" s="172"/>
    </row>
    <row r="57" spans="1:22" ht="15.75" thickBot="1" x14ac:dyDescent="0.3">
      <c r="A57" s="9"/>
      <c r="B57" s="134" t="str">
        <f t="shared" si="29"/>
        <v>5C</v>
      </c>
      <c r="C57" s="135" t="s">
        <v>57</v>
      </c>
      <c r="D57" s="136" t="s">
        <v>57</v>
      </c>
      <c r="E57" s="93">
        <v>140</v>
      </c>
      <c r="F57" s="82">
        <f t="shared" si="30"/>
        <v>155</v>
      </c>
      <c r="G57" s="94">
        <v>0</v>
      </c>
      <c r="H57" s="95">
        <v>0</v>
      </c>
      <c r="I57" s="96">
        <f>H57+I56+I55</f>
        <v>2.73</v>
      </c>
      <c r="J57" s="82">
        <f>I57*(F57*2)</f>
        <v>846.3</v>
      </c>
      <c r="K57" s="97">
        <f t="shared" si="32"/>
        <v>0.16239999999999999</v>
      </c>
      <c r="L57" s="95">
        <f>K57*(J57)/1000</f>
        <v>0.13743911999999997</v>
      </c>
      <c r="M57" s="96">
        <f>L57+M59</f>
        <v>4.5842596799999997</v>
      </c>
      <c r="N57" s="98">
        <f>(M57/$Q$5)</f>
        <v>1.654967393501805E-2</v>
      </c>
      <c r="O57" s="99" t="str">
        <f>C57</f>
        <v>HH</v>
      </c>
      <c r="P57" s="107"/>
      <c r="Q57" s="107"/>
      <c r="R57" s="107"/>
      <c r="S57" s="107"/>
      <c r="V57" s="172"/>
    </row>
    <row r="58" spans="1:22" ht="15.75" thickTop="1" x14ac:dyDescent="0.25">
      <c r="A58" s="9"/>
      <c r="B58" s="100" t="str">
        <f t="shared" si="29"/>
        <v>5C</v>
      </c>
      <c r="C58" s="101">
        <v>153</v>
      </c>
      <c r="D58" s="137" t="str">
        <f>C59</f>
        <v>HH</v>
      </c>
      <c r="E58" s="101">
        <v>206</v>
      </c>
      <c r="F58" s="81">
        <f t="shared" si="30"/>
        <v>221</v>
      </c>
      <c r="G58" s="87">
        <f>$E$89</f>
        <v>244</v>
      </c>
      <c r="H58" s="102">
        <f>$G$89</f>
        <v>0.91</v>
      </c>
      <c r="I58" s="103">
        <f>H58</f>
        <v>0.91</v>
      </c>
      <c r="J58" s="81">
        <f t="shared" si="31"/>
        <v>402.22</v>
      </c>
      <c r="K58" s="104">
        <f t="shared" si="32"/>
        <v>0.16239999999999999</v>
      </c>
      <c r="L58" s="102">
        <f t="shared" si="33"/>
        <v>6.5320528000000003E-2</v>
      </c>
      <c r="M58" s="103">
        <f t="shared" ref="M58" si="36">L58+M59</f>
        <v>4.5121410879999999</v>
      </c>
      <c r="N58" s="105">
        <f t="shared" si="34"/>
        <v>1.6289318007220215E-2</v>
      </c>
      <c r="O58" s="106">
        <f t="shared" ref="O58:O73" si="37">C58</f>
        <v>153</v>
      </c>
      <c r="P58" s="107"/>
      <c r="Q58" s="107"/>
      <c r="R58" s="107"/>
      <c r="S58" s="107"/>
      <c r="V58" s="172"/>
    </row>
    <row r="59" spans="1:22" ht="15.75" thickBot="1" x14ac:dyDescent="0.3">
      <c r="A59" s="9"/>
      <c r="B59" s="134" t="str">
        <f t="shared" si="29"/>
        <v>5C</v>
      </c>
      <c r="C59" s="136" t="s">
        <v>57</v>
      </c>
      <c r="D59" s="138" t="s">
        <v>57</v>
      </c>
      <c r="E59" s="93">
        <v>75</v>
      </c>
      <c r="F59" s="82">
        <f t="shared" si="30"/>
        <v>90</v>
      </c>
      <c r="G59" s="94">
        <v>0</v>
      </c>
      <c r="H59" s="95">
        <v>0</v>
      </c>
      <c r="I59" s="96">
        <f>H59+I58+I57</f>
        <v>3.64</v>
      </c>
      <c r="J59" s="82">
        <f t="shared" si="31"/>
        <v>655.20000000000005</v>
      </c>
      <c r="K59" s="97">
        <f t="shared" si="32"/>
        <v>0.16239999999999999</v>
      </c>
      <c r="L59" s="95">
        <f t="shared" si="33"/>
        <v>0.10640448000000001</v>
      </c>
      <c r="M59" s="96">
        <f>L59+M63</f>
        <v>4.4468205599999999</v>
      </c>
      <c r="N59" s="98">
        <f t="shared" si="34"/>
        <v>1.6053503826714801E-2</v>
      </c>
      <c r="O59" s="99" t="str">
        <f t="shared" si="37"/>
        <v>HH</v>
      </c>
      <c r="P59" s="107"/>
      <c r="Q59" s="107"/>
      <c r="R59" s="107"/>
      <c r="S59" s="107"/>
      <c r="V59" s="172"/>
    </row>
    <row r="60" spans="1:22" ht="15.75" thickTop="1" x14ac:dyDescent="0.25">
      <c r="A60" s="9"/>
      <c r="B60" s="100" t="str">
        <f t="shared" si="29"/>
        <v>5C</v>
      </c>
      <c r="C60" s="101">
        <v>162</v>
      </c>
      <c r="D60" s="101">
        <f>C61</f>
        <v>159</v>
      </c>
      <c r="E60" s="101">
        <v>645</v>
      </c>
      <c r="F60" s="81">
        <f t="shared" si="30"/>
        <v>660</v>
      </c>
      <c r="G60" s="87">
        <f>$E$89</f>
        <v>244</v>
      </c>
      <c r="H60" s="102">
        <f>$G$89</f>
        <v>0.91</v>
      </c>
      <c r="I60" s="103">
        <f>H60</f>
        <v>0.91</v>
      </c>
      <c r="J60" s="81">
        <f t="shared" si="31"/>
        <v>1201.2</v>
      </c>
      <c r="K60" s="104">
        <f t="shared" si="32"/>
        <v>0.16239999999999999</v>
      </c>
      <c r="L60" s="102">
        <f t="shared" si="33"/>
        <v>0.19507488000000001</v>
      </c>
      <c r="M60" s="103">
        <f t="shared" ref="M60:M64" si="38">L60+M61</f>
        <v>5.4585498240000003</v>
      </c>
      <c r="N60" s="105">
        <f t="shared" si="34"/>
        <v>1.9705956043321302E-2</v>
      </c>
      <c r="O60" s="106">
        <f t="shared" si="37"/>
        <v>162</v>
      </c>
      <c r="P60" s="107"/>
      <c r="Q60" s="107"/>
      <c r="R60" s="107"/>
      <c r="S60" s="107"/>
      <c r="V60" s="172"/>
    </row>
    <row r="61" spans="1:22" x14ac:dyDescent="0.25">
      <c r="A61" s="9"/>
      <c r="B61" s="85" t="str">
        <f t="shared" si="29"/>
        <v>5C</v>
      </c>
      <c r="C61" s="101">
        <v>159</v>
      </c>
      <c r="D61" s="101">
        <f>C62</f>
        <v>156</v>
      </c>
      <c r="E61" s="101">
        <v>672</v>
      </c>
      <c r="F61" s="81">
        <f t="shared" si="30"/>
        <v>687</v>
      </c>
      <c r="G61" s="87">
        <f>$E$89</f>
        <v>244</v>
      </c>
      <c r="H61" s="102">
        <f>$G$89</f>
        <v>0.91</v>
      </c>
      <c r="I61" s="103">
        <f>H61+I60</f>
        <v>1.82</v>
      </c>
      <c r="J61" s="81">
        <f t="shared" si="31"/>
        <v>2500.6800000000003</v>
      </c>
      <c r="K61" s="104">
        <f t="shared" si="32"/>
        <v>0.16239999999999999</v>
      </c>
      <c r="L61" s="102">
        <f t="shared" si="33"/>
        <v>0.40611043200000002</v>
      </c>
      <c r="M61" s="103">
        <f t="shared" si="38"/>
        <v>5.2634749440000004</v>
      </c>
      <c r="N61" s="105">
        <f t="shared" si="34"/>
        <v>1.9001714599277981E-2</v>
      </c>
      <c r="O61" s="106">
        <f t="shared" si="37"/>
        <v>159</v>
      </c>
      <c r="P61" s="107"/>
      <c r="Q61" s="107"/>
      <c r="R61" s="107"/>
      <c r="S61" s="107"/>
      <c r="V61" s="172"/>
    </row>
    <row r="62" spans="1:22" x14ac:dyDescent="0.25">
      <c r="A62" s="9"/>
      <c r="B62" s="85" t="str">
        <f t="shared" si="29"/>
        <v>5C</v>
      </c>
      <c r="C62" s="101">
        <v>156</v>
      </c>
      <c r="D62" s="139" t="str">
        <f>C63</f>
        <v>HH</v>
      </c>
      <c r="E62" s="101">
        <v>568</v>
      </c>
      <c r="F62" s="81">
        <f t="shared" si="30"/>
        <v>583</v>
      </c>
      <c r="G62" s="87">
        <f>$E$89</f>
        <v>244</v>
      </c>
      <c r="H62" s="102">
        <f>$G$89</f>
        <v>0.91</v>
      </c>
      <c r="I62" s="103">
        <f t="shared" ref="I62" si="39">H62+I61</f>
        <v>2.73</v>
      </c>
      <c r="J62" s="81">
        <f t="shared" si="31"/>
        <v>3183.18</v>
      </c>
      <c r="K62" s="104">
        <f t="shared" si="32"/>
        <v>0.16239999999999999</v>
      </c>
      <c r="L62" s="102">
        <f t="shared" si="33"/>
        <v>0.51694843199999996</v>
      </c>
      <c r="M62" s="103">
        <f t="shared" si="38"/>
        <v>4.8573645120000002</v>
      </c>
      <c r="N62" s="105">
        <f t="shared" si="34"/>
        <v>1.7535611956678701E-2</v>
      </c>
      <c r="O62" s="106">
        <f t="shared" si="37"/>
        <v>156</v>
      </c>
      <c r="P62" s="107"/>
      <c r="Q62" s="107"/>
      <c r="R62" s="107"/>
      <c r="S62" s="107"/>
      <c r="V62" s="172"/>
    </row>
    <row r="63" spans="1:22" x14ac:dyDescent="0.25">
      <c r="A63" s="9"/>
      <c r="B63" s="85" t="str">
        <f t="shared" si="29"/>
        <v>5C</v>
      </c>
      <c r="C63" s="140" t="s">
        <v>57</v>
      </c>
      <c r="D63" s="101">
        <f>C64</f>
        <v>150</v>
      </c>
      <c r="E63" s="101">
        <v>409</v>
      </c>
      <c r="F63" s="81">
        <f t="shared" si="30"/>
        <v>424</v>
      </c>
      <c r="G63" s="87">
        <v>0</v>
      </c>
      <c r="H63" s="102">
        <v>0</v>
      </c>
      <c r="I63" s="103">
        <f>H63+I62+I59</f>
        <v>6.37</v>
      </c>
      <c r="J63" s="81">
        <f t="shared" si="31"/>
        <v>5401.76</v>
      </c>
      <c r="K63" s="104">
        <f t="shared" si="32"/>
        <v>0.16239999999999999</v>
      </c>
      <c r="L63" s="102">
        <f t="shared" si="33"/>
        <v>0.87724582399999995</v>
      </c>
      <c r="M63" s="103">
        <f t="shared" si="38"/>
        <v>4.3404160799999998</v>
      </c>
      <c r="N63" s="105">
        <f t="shared" si="34"/>
        <v>1.5669372129963898E-2</v>
      </c>
      <c r="O63" s="106" t="str">
        <f t="shared" si="37"/>
        <v>HH</v>
      </c>
      <c r="P63" s="107"/>
      <c r="Q63" s="107"/>
      <c r="R63" s="107"/>
      <c r="S63" s="107"/>
      <c r="V63" s="172"/>
    </row>
    <row r="64" spans="1:22" x14ac:dyDescent="0.25">
      <c r="A64" s="9"/>
      <c r="B64" s="85" t="str">
        <f t="shared" si="29"/>
        <v>5C</v>
      </c>
      <c r="C64" s="101">
        <v>150</v>
      </c>
      <c r="D64" s="101">
        <f>C65</f>
        <v>147</v>
      </c>
      <c r="E64" s="101">
        <v>625</v>
      </c>
      <c r="F64" s="81">
        <f t="shared" si="30"/>
        <v>640</v>
      </c>
      <c r="G64" s="87">
        <f>$E$89</f>
        <v>244</v>
      </c>
      <c r="H64" s="102">
        <f>$G$89</f>
        <v>0.91</v>
      </c>
      <c r="I64" s="103">
        <f t="shared" ref="I64:I65" si="40">H64+I63</f>
        <v>7.28</v>
      </c>
      <c r="J64" s="81">
        <f t="shared" si="31"/>
        <v>9318.4</v>
      </c>
      <c r="K64" s="104">
        <f t="shared" si="32"/>
        <v>0.16239999999999999</v>
      </c>
      <c r="L64" s="102">
        <f t="shared" si="33"/>
        <v>1.5133081599999998</v>
      </c>
      <c r="M64" s="103">
        <f t="shared" si="38"/>
        <v>3.4631702559999997</v>
      </c>
      <c r="N64" s="105">
        <f t="shared" si="34"/>
        <v>1.2502419696750901E-2</v>
      </c>
      <c r="O64" s="106">
        <f t="shared" si="37"/>
        <v>150</v>
      </c>
      <c r="P64" s="107"/>
      <c r="Q64" s="107"/>
      <c r="R64" s="107"/>
      <c r="S64" s="107"/>
      <c r="V64" s="172"/>
    </row>
    <row r="65" spans="1:22" ht="15.75" thickBot="1" x14ac:dyDescent="0.3">
      <c r="A65" s="9"/>
      <c r="B65" s="134" t="str">
        <f t="shared" si="29"/>
        <v>5C</v>
      </c>
      <c r="C65" s="101">
        <v>147</v>
      </c>
      <c r="D65" s="141" t="s">
        <v>57</v>
      </c>
      <c r="E65" s="101">
        <v>354</v>
      </c>
      <c r="F65" s="81">
        <f t="shared" si="30"/>
        <v>369</v>
      </c>
      <c r="G65" s="94">
        <f>$E$89</f>
        <v>244</v>
      </c>
      <c r="H65" s="102">
        <f>$G$89</f>
        <v>0.91</v>
      </c>
      <c r="I65" s="96">
        <f t="shared" si="40"/>
        <v>8.19</v>
      </c>
      <c r="J65" s="81">
        <f t="shared" si="31"/>
        <v>6044.2199999999993</v>
      </c>
      <c r="K65" s="104">
        <f t="shared" si="32"/>
        <v>0.16239999999999999</v>
      </c>
      <c r="L65" s="102">
        <f t="shared" si="33"/>
        <v>0.98158132799999986</v>
      </c>
      <c r="M65" s="103">
        <f>L65+M71</f>
        <v>1.9498620959999999</v>
      </c>
      <c r="N65" s="105">
        <f t="shared" si="34"/>
        <v>7.0392133429602885E-3</v>
      </c>
      <c r="O65" s="106">
        <f t="shared" si="37"/>
        <v>147</v>
      </c>
      <c r="P65" s="107"/>
      <c r="Q65" s="107"/>
      <c r="R65" s="107"/>
      <c r="S65" s="107"/>
      <c r="V65" s="172"/>
    </row>
    <row r="66" spans="1:22" ht="15.75" thickTop="1" x14ac:dyDescent="0.25">
      <c r="A66" s="9"/>
      <c r="B66" s="100" t="str">
        <f t="shared" si="29"/>
        <v>5C</v>
      </c>
      <c r="C66" s="155">
        <v>135</v>
      </c>
      <c r="D66" s="155">
        <f>C67</f>
        <v>138</v>
      </c>
      <c r="E66" s="155">
        <v>485</v>
      </c>
      <c r="F66" s="109">
        <f t="shared" si="30"/>
        <v>500</v>
      </c>
      <c r="G66" s="87">
        <f>$E$89</f>
        <v>244</v>
      </c>
      <c r="H66" s="156">
        <f>$G$89</f>
        <v>0.91</v>
      </c>
      <c r="I66" s="157">
        <f>H66</f>
        <v>0.91</v>
      </c>
      <c r="J66" s="109">
        <f t="shared" si="31"/>
        <v>910</v>
      </c>
      <c r="K66" s="158">
        <f t="shared" si="32"/>
        <v>0.16239999999999999</v>
      </c>
      <c r="L66" s="156">
        <f t="shared" si="33"/>
        <v>0.147784</v>
      </c>
      <c r="M66" s="157">
        <f>L66+M67</f>
        <v>1.8337038719999998</v>
      </c>
      <c r="N66" s="159">
        <f t="shared" si="34"/>
        <v>6.6198695740072198E-3</v>
      </c>
      <c r="O66" s="160">
        <f t="shared" si="37"/>
        <v>135</v>
      </c>
      <c r="P66" s="107"/>
      <c r="Q66" s="107"/>
      <c r="R66" s="107"/>
      <c r="S66" s="107"/>
      <c r="V66" s="172"/>
    </row>
    <row r="67" spans="1:22" x14ac:dyDescent="0.25">
      <c r="A67" s="9"/>
      <c r="B67" s="162" t="str">
        <f t="shared" si="29"/>
        <v>5C</v>
      </c>
      <c r="C67" s="86">
        <v>138</v>
      </c>
      <c r="D67" s="86">
        <f>C68</f>
        <v>141</v>
      </c>
      <c r="E67" s="86">
        <v>626</v>
      </c>
      <c r="F67" s="50">
        <f t="shared" si="30"/>
        <v>641</v>
      </c>
      <c r="G67" s="147">
        <f t="shared" ref="G67:G68" si="41">$E$89</f>
        <v>244</v>
      </c>
      <c r="H67" s="63">
        <f t="shared" ref="H67:H68" si="42">$G$89</f>
        <v>0.91</v>
      </c>
      <c r="I67" s="88">
        <f>H67+I66</f>
        <v>1.82</v>
      </c>
      <c r="J67" s="50">
        <f t="shared" si="31"/>
        <v>2333.2400000000002</v>
      </c>
      <c r="K67" s="89">
        <f t="shared" si="32"/>
        <v>0.16239999999999999</v>
      </c>
      <c r="L67" s="63">
        <f t="shared" si="33"/>
        <v>0.378918176</v>
      </c>
      <c r="M67" s="88">
        <f>L67+M68</f>
        <v>1.6859198719999999</v>
      </c>
      <c r="N67" s="90">
        <f t="shared" si="34"/>
        <v>6.0863533285198555E-3</v>
      </c>
      <c r="O67" s="150">
        <f t="shared" si="37"/>
        <v>138</v>
      </c>
      <c r="P67" s="107"/>
      <c r="Q67" s="107"/>
      <c r="R67" s="107"/>
      <c r="S67" s="107"/>
      <c r="V67" s="172"/>
    </row>
    <row r="68" spans="1:22" x14ac:dyDescent="0.25">
      <c r="A68" s="9"/>
      <c r="B68" s="162" t="str">
        <f t="shared" si="29"/>
        <v>5C</v>
      </c>
      <c r="C68" s="86">
        <v>141</v>
      </c>
      <c r="D68" s="163" t="str">
        <f>C69</f>
        <v>HH</v>
      </c>
      <c r="E68" s="86">
        <v>202</v>
      </c>
      <c r="F68" s="50">
        <f t="shared" si="30"/>
        <v>217</v>
      </c>
      <c r="G68" s="147">
        <f t="shared" si="41"/>
        <v>244</v>
      </c>
      <c r="H68" s="63">
        <f t="shared" si="42"/>
        <v>0.91</v>
      </c>
      <c r="I68" s="88">
        <f>H68+I67</f>
        <v>2.73</v>
      </c>
      <c r="J68" s="50">
        <f t="shared" si="31"/>
        <v>1184.82</v>
      </c>
      <c r="K68" s="89">
        <f t="shared" si="32"/>
        <v>0.16239999999999999</v>
      </c>
      <c r="L68" s="63">
        <f t="shared" si="33"/>
        <v>0.19241476799999999</v>
      </c>
      <c r="M68" s="88">
        <f>L68+M69</f>
        <v>1.3070016959999999</v>
      </c>
      <c r="N68" s="90">
        <f t="shared" si="34"/>
        <v>4.7184176750902527E-3</v>
      </c>
      <c r="O68" s="150">
        <f t="shared" si="37"/>
        <v>141</v>
      </c>
      <c r="P68" s="107"/>
      <c r="Q68" s="107"/>
      <c r="R68" s="107"/>
      <c r="S68" s="107"/>
      <c r="V68" s="172"/>
    </row>
    <row r="69" spans="1:22" ht="15.75" thickBot="1" x14ac:dyDescent="0.3">
      <c r="A69" s="9"/>
      <c r="B69" s="134" t="str">
        <f t="shared" si="29"/>
        <v>5C</v>
      </c>
      <c r="C69" s="143" t="s">
        <v>57</v>
      </c>
      <c r="D69" s="141" t="s">
        <v>57</v>
      </c>
      <c r="E69" s="93">
        <v>150</v>
      </c>
      <c r="F69" s="82">
        <f t="shared" si="30"/>
        <v>165</v>
      </c>
      <c r="G69" s="94">
        <v>0</v>
      </c>
      <c r="H69" s="95">
        <v>0</v>
      </c>
      <c r="I69" s="96">
        <f>H69+I68</f>
        <v>2.73</v>
      </c>
      <c r="J69" s="82">
        <f t="shared" si="31"/>
        <v>900.9</v>
      </c>
      <c r="K69" s="97">
        <f t="shared" si="32"/>
        <v>0.16239999999999999</v>
      </c>
      <c r="L69" s="95">
        <f t="shared" si="33"/>
        <v>0.14630615999999999</v>
      </c>
      <c r="M69" s="96">
        <f>L69+M71</f>
        <v>1.114586928</v>
      </c>
      <c r="N69" s="98">
        <f t="shared" si="34"/>
        <v>4.0237795234657038E-3</v>
      </c>
      <c r="O69" s="99" t="str">
        <f t="shared" si="37"/>
        <v>HH</v>
      </c>
      <c r="P69" s="107"/>
      <c r="Q69" s="107"/>
      <c r="R69" s="107"/>
      <c r="S69" s="107"/>
      <c r="V69" s="172"/>
    </row>
    <row r="70" spans="1:22" ht="15.75" thickTop="1" x14ac:dyDescent="0.25">
      <c r="A70" s="9"/>
      <c r="B70" s="85" t="str">
        <f t="shared" si="29"/>
        <v>5C</v>
      </c>
      <c r="C70" s="101">
        <v>144</v>
      </c>
      <c r="D70" s="144" t="str">
        <f>C71</f>
        <v>HH</v>
      </c>
      <c r="E70" s="101">
        <v>456</v>
      </c>
      <c r="F70" s="81">
        <f t="shared" si="30"/>
        <v>471</v>
      </c>
      <c r="G70" s="87">
        <f>$E$89</f>
        <v>244</v>
      </c>
      <c r="H70" s="102">
        <f>$G$89</f>
        <v>0.91</v>
      </c>
      <c r="I70" s="103">
        <f>H70</f>
        <v>0.91</v>
      </c>
      <c r="J70" s="81">
        <f t="shared" si="31"/>
        <v>857.22</v>
      </c>
      <c r="K70" s="104">
        <f t="shared" si="32"/>
        <v>0.16239999999999999</v>
      </c>
      <c r="L70" s="102">
        <f t="shared" si="33"/>
        <v>0.139212528</v>
      </c>
      <c r="M70" s="103">
        <f t="shared" ref="M70:M72" si="43">L70+M71</f>
        <v>1.1074932960000001</v>
      </c>
      <c r="N70" s="105">
        <f t="shared" si="34"/>
        <v>3.9981707436823107E-3</v>
      </c>
      <c r="O70" s="106">
        <f t="shared" si="37"/>
        <v>144</v>
      </c>
      <c r="P70" s="107"/>
      <c r="Q70" s="107"/>
      <c r="R70" s="107"/>
      <c r="S70" s="107"/>
      <c r="V70" s="172"/>
    </row>
    <row r="71" spans="1:22" x14ac:dyDescent="0.25">
      <c r="A71" s="9"/>
      <c r="B71" s="85" t="str">
        <f t="shared" si="29"/>
        <v>5C</v>
      </c>
      <c r="C71" s="145" t="s">
        <v>57</v>
      </c>
      <c r="D71" s="146" t="str">
        <f>C72</f>
        <v>HH</v>
      </c>
      <c r="E71" s="101">
        <v>76</v>
      </c>
      <c r="F71" s="81">
        <f t="shared" si="30"/>
        <v>91</v>
      </c>
      <c r="G71" s="87">
        <v>0</v>
      </c>
      <c r="H71" s="102">
        <v>0</v>
      </c>
      <c r="I71" s="103">
        <f>H71+I70+I69+I65</f>
        <v>11.83</v>
      </c>
      <c r="J71" s="81">
        <f t="shared" si="31"/>
        <v>2153.06</v>
      </c>
      <c r="K71" s="104">
        <f t="shared" si="32"/>
        <v>0.16239999999999999</v>
      </c>
      <c r="L71" s="102">
        <f t="shared" si="33"/>
        <v>0.34965694399999997</v>
      </c>
      <c r="M71" s="103">
        <f t="shared" si="43"/>
        <v>0.96828076800000007</v>
      </c>
      <c r="N71" s="105">
        <f t="shared" si="34"/>
        <v>3.4955984404332133E-3</v>
      </c>
      <c r="O71" s="106" t="str">
        <f t="shared" si="37"/>
        <v>HH</v>
      </c>
      <c r="P71" s="107"/>
      <c r="Q71" s="107"/>
      <c r="R71" s="107"/>
      <c r="S71" s="107"/>
      <c r="V71" s="172"/>
    </row>
    <row r="72" spans="1:22" x14ac:dyDescent="0.25">
      <c r="A72" s="9"/>
      <c r="B72" s="85" t="str">
        <f t="shared" si="29"/>
        <v>5C</v>
      </c>
      <c r="C72" s="146" t="s">
        <v>57</v>
      </c>
      <c r="D72" s="101" t="str">
        <f>C73</f>
        <v>HH</v>
      </c>
      <c r="E72" s="101">
        <v>121</v>
      </c>
      <c r="F72" s="81">
        <f t="shared" si="30"/>
        <v>136</v>
      </c>
      <c r="G72" s="87">
        <v>0</v>
      </c>
      <c r="H72" s="102">
        <v>0</v>
      </c>
      <c r="I72" s="103">
        <f t="shared" ref="I72:I73" si="44">H72+I71</f>
        <v>11.83</v>
      </c>
      <c r="J72" s="81">
        <f t="shared" si="31"/>
        <v>3217.76</v>
      </c>
      <c r="K72" s="104">
        <f t="shared" si="32"/>
        <v>0.16239999999999999</v>
      </c>
      <c r="L72" s="102">
        <f t="shared" si="33"/>
        <v>0.52256422400000002</v>
      </c>
      <c r="M72" s="103">
        <f t="shared" si="43"/>
        <v>0.61862382400000004</v>
      </c>
      <c r="N72" s="105">
        <f t="shared" si="34"/>
        <v>2.2332990036101085E-3</v>
      </c>
      <c r="O72" s="106" t="str">
        <f t="shared" si="37"/>
        <v>HH</v>
      </c>
      <c r="P72" s="107"/>
      <c r="Q72" s="107"/>
      <c r="R72" s="107"/>
      <c r="S72" s="107"/>
      <c r="V72" s="172"/>
    </row>
    <row r="73" spans="1:22" x14ac:dyDescent="0.25">
      <c r="A73" s="9"/>
      <c r="B73" s="85" t="str">
        <f t="shared" si="29"/>
        <v>5C</v>
      </c>
      <c r="C73" s="86" t="s">
        <v>57</v>
      </c>
      <c r="D73" s="86" t="s">
        <v>48</v>
      </c>
      <c r="E73" s="86">
        <v>10</v>
      </c>
      <c r="F73" s="50">
        <f t="shared" si="30"/>
        <v>25</v>
      </c>
      <c r="G73" s="87">
        <v>0</v>
      </c>
      <c r="H73" s="63">
        <v>0</v>
      </c>
      <c r="I73" s="103">
        <f t="shared" si="44"/>
        <v>11.83</v>
      </c>
      <c r="J73" s="50">
        <f t="shared" si="31"/>
        <v>591.5</v>
      </c>
      <c r="K73" s="89">
        <f t="shared" si="32"/>
        <v>0.16239999999999999</v>
      </c>
      <c r="L73" s="63">
        <f t="shared" si="33"/>
        <v>9.6059599999999995E-2</v>
      </c>
      <c r="M73" s="103">
        <f>L73+M74</f>
        <v>9.6059599999999995E-2</v>
      </c>
      <c r="N73" s="90">
        <f t="shared" si="34"/>
        <v>3.4678555956678701E-4</v>
      </c>
      <c r="O73" s="91" t="str">
        <f t="shared" si="37"/>
        <v>HH</v>
      </c>
      <c r="P73" s="107"/>
      <c r="Q73" s="107"/>
      <c r="R73" s="107"/>
      <c r="S73" s="107"/>
      <c r="V73" s="172"/>
    </row>
    <row r="74" spans="1:22" x14ac:dyDescent="0.25">
      <c r="A74" s="9"/>
      <c r="B74" s="55"/>
      <c r="C74" s="53"/>
      <c r="D74" s="53"/>
      <c r="E74" s="53"/>
      <c r="F74" s="53"/>
      <c r="G74" s="49"/>
      <c r="H74" s="22"/>
      <c r="I74" s="21"/>
      <c r="J74" s="50"/>
      <c r="K74" s="23"/>
      <c r="L74" s="22"/>
      <c r="M74" s="21"/>
      <c r="N74" s="59"/>
      <c r="O74" s="56"/>
      <c r="V74" s="172"/>
    </row>
    <row r="75" spans="1:22" x14ac:dyDescent="0.25">
      <c r="A75" s="9"/>
      <c r="B75" s="55"/>
      <c r="C75" s="53"/>
      <c r="D75" s="53"/>
      <c r="E75" s="53"/>
      <c r="F75" s="53"/>
      <c r="G75" s="49"/>
      <c r="H75" s="22"/>
      <c r="I75" s="21"/>
      <c r="J75" s="50"/>
      <c r="K75" s="23"/>
      <c r="L75" s="22"/>
      <c r="M75" s="21"/>
      <c r="N75" s="59"/>
      <c r="O75" s="56"/>
      <c r="V75" s="172"/>
    </row>
    <row r="76" spans="1:22" x14ac:dyDescent="0.25">
      <c r="B76" s="55"/>
      <c r="C76" s="53"/>
      <c r="D76" s="20"/>
      <c r="E76" s="20"/>
      <c r="F76" s="19" t="s">
        <v>18</v>
      </c>
      <c r="G76" s="72"/>
      <c r="H76" s="72"/>
      <c r="I76" s="53"/>
      <c r="J76" s="53"/>
      <c r="K76" s="18"/>
      <c r="L76" s="17" t="s">
        <v>50</v>
      </c>
      <c r="M76" s="72"/>
      <c r="N76" s="72"/>
      <c r="O76" s="57"/>
    </row>
    <row r="77" spans="1:22" x14ac:dyDescent="0.25">
      <c r="B77" s="55"/>
      <c r="C77" s="53"/>
      <c r="D77" s="53"/>
      <c r="E77" s="53"/>
      <c r="F77" s="53" t="s">
        <v>52</v>
      </c>
      <c r="G77" s="73">
        <f>SUM(G12:G32)</f>
        <v>3172</v>
      </c>
      <c r="H77" s="74">
        <f>SUM(H12:H32)</f>
        <v>11.83</v>
      </c>
      <c r="I77" s="53"/>
      <c r="J77" s="53"/>
      <c r="K77" s="53"/>
      <c r="L77" s="53" t="str">
        <f>F77</f>
        <v>1A</v>
      </c>
      <c r="M77" s="75">
        <f>MAX(M12:M32)</f>
        <v>3.8701673919999995</v>
      </c>
      <c r="N77" s="76">
        <f>MAX(N12:N32)</f>
        <v>1.3971723436823102E-2</v>
      </c>
      <c r="O77" s="57"/>
    </row>
    <row r="78" spans="1:22" x14ac:dyDescent="0.25">
      <c r="B78" s="69"/>
      <c r="C78" s="70"/>
      <c r="D78" s="70"/>
      <c r="E78" s="70"/>
      <c r="F78" s="70" t="s">
        <v>53</v>
      </c>
      <c r="G78" s="73">
        <f>SUM(G33:G52)</f>
        <v>3172</v>
      </c>
      <c r="H78" s="74">
        <f>SUM(H34:H52)</f>
        <v>11.83</v>
      </c>
      <c r="I78" s="70"/>
      <c r="J78" s="70"/>
      <c r="K78" s="70"/>
      <c r="L78" s="70" t="str">
        <f>F78</f>
        <v>3B</v>
      </c>
      <c r="M78" s="75">
        <f>MAX(M34:M52)</f>
        <v>5.9477148639999999</v>
      </c>
      <c r="N78" s="76">
        <f>MAX(N34:N52)</f>
        <v>2.1471894815884476E-2</v>
      </c>
      <c r="O78" s="71"/>
    </row>
    <row r="79" spans="1:22" ht="15.75" thickBot="1" x14ac:dyDescent="0.3">
      <c r="B79" s="61"/>
      <c r="C79" s="16"/>
      <c r="D79" s="16"/>
      <c r="E79" s="16"/>
      <c r="F79" s="16" t="s">
        <v>54</v>
      </c>
      <c r="G79" s="77">
        <f>SUM(G53:G73)</f>
        <v>3172</v>
      </c>
      <c r="H79" s="78">
        <f>SUM(H54:H73)</f>
        <v>11.83</v>
      </c>
      <c r="I79" s="16"/>
      <c r="J79" s="16"/>
      <c r="K79" s="16"/>
      <c r="L79" s="16" t="str">
        <f>F79</f>
        <v>5C</v>
      </c>
      <c r="M79" s="79">
        <f>MAX(M54:M73)</f>
        <v>5.4585498240000003</v>
      </c>
      <c r="N79" s="80">
        <f>MAX(N54:N73)</f>
        <v>1.9705956043321302E-2</v>
      </c>
      <c r="O79" s="58"/>
    </row>
    <row r="80" spans="1:22" hidden="1" x14ac:dyDescent="0.25">
      <c r="C80" s="6"/>
      <c r="D80" s="3"/>
      <c r="E80" s="3"/>
      <c r="F80" s="3"/>
      <c r="G80" s="6"/>
      <c r="H80" s="14"/>
      <c r="I80" s="3"/>
      <c r="J80" s="3"/>
      <c r="K80" s="3"/>
      <c r="L80" s="14"/>
      <c r="M80" s="7"/>
      <c r="N80" s="45" t="s">
        <v>40</v>
      </c>
      <c r="O80" s="6"/>
    </row>
    <row r="81" spans="3:22" hidden="1" x14ac:dyDescent="0.25">
      <c r="C81" s="6">
        <f>SUM(A12:A73)</f>
        <v>0</v>
      </c>
      <c r="D81" s="3"/>
      <c r="E81" s="3"/>
      <c r="F81" s="3">
        <f>SUM(F12:F73)</f>
        <v>23267</v>
      </c>
      <c r="G81" s="6"/>
      <c r="H81" s="14"/>
      <c r="I81" s="14"/>
      <c r="J81" s="3"/>
      <c r="K81" s="3"/>
      <c r="L81" s="14"/>
      <c r="M81" s="7"/>
      <c r="N81" s="4"/>
      <c r="O81" s="6"/>
      <c r="S81" s="8"/>
      <c r="T81" s="15"/>
      <c r="V81" s="172"/>
    </row>
    <row r="82" spans="3:22" x14ac:dyDescent="0.25">
      <c r="C82" s="6"/>
      <c r="D82" s="3"/>
      <c r="E82" s="3"/>
      <c r="F82" s="3"/>
      <c r="G82" s="6"/>
      <c r="H82" s="14"/>
      <c r="I82" s="14"/>
      <c r="J82" s="3"/>
      <c r="K82" s="3"/>
      <c r="L82" s="14"/>
      <c r="M82" s="7"/>
      <c r="N82" s="4"/>
      <c r="O82" s="6"/>
      <c r="V82" s="172"/>
    </row>
    <row r="83" spans="3:22" x14ac:dyDescent="0.25">
      <c r="C83" s="13" t="s">
        <v>17</v>
      </c>
      <c r="M83" s="7"/>
      <c r="N83" s="4"/>
      <c r="O83" s="6"/>
      <c r="S83" t="s">
        <v>16</v>
      </c>
      <c r="T83" t="s">
        <v>15</v>
      </c>
      <c r="V83" s="172"/>
    </row>
    <row r="84" spans="3:22" x14ac:dyDescent="0.25">
      <c r="C84" s="13" t="s">
        <v>14</v>
      </c>
      <c r="G84" s="12"/>
      <c r="H84" s="12"/>
      <c r="M84" s="7"/>
      <c r="N84" s="4"/>
      <c r="O84" s="3"/>
      <c r="S84" s="8">
        <v>14</v>
      </c>
      <c r="T84" s="172">
        <v>2.6240000000000001</v>
      </c>
      <c r="U84" s="172"/>
      <c r="V84" s="172"/>
    </row>
    <row r="85" spans="3:22" x14ac:dyDescent="0.25">
      <c r="M85" s="7"/>
      <c r="N85" s="4"/>
      <c r="O85" s="3"/>
      <c r="S85" s="8">
        <v>12</v>
      </c>
      <c r="T85" s="172">
        <v>1.65</v>
      </c>
      <c r="U85" s="172"/>
      <c r="V85" s="172"/>
    </row>
    <row r="86" spans="3:22" ht="15" customHeight="1" x14ac:dyDescent="0.25">
      <c r="C86" s="260" t="s">
        <v>13</v>
      </c>
      <c r="D86" s="260"/>
      <c r="E86" s="261" t="s">
        <v>56</v>
      </c>
      <c r="F86" s="260" t="s">
        <v>12</v>
      </c>
      <c r="G86" s="264" t="s">
        <v>11</v>
      </c>
      <c r="H86" s="264"/>
      <c r="I86" s="12"/>
      <c r="J86" t="s">
        <v>10</v>
      </c>
      <c r="M86" s="7"/>
      <c r="N86" s="4"/>
      <c r="O86" s="6"/>
      <c r="S86" s="8">
        <v>10</v>
      </c>
      <c r="T86" s="172">
        <v>1.038</v>
      </c>
      <c r="U86" s="172"/>
      <c r="V86" s="172"/>
    </row>
    <row r="87" spans="3:22" ht="15" customHeight="1" x14ac:dyDescent="0.25">
      <c r="C87" s="260"/>
      <c r="D87" s="260"/>
      <c r="E87" s="262"/>
      <c r="F87" s="260"/>
      <c r="G87" s="260" t="s">
        <v>9</v>
      </c>
      <c r="H87" s="260"/>
      <c r="I87" s="12"/>
      <c r="M87" s="7"/>
      <c r="N87" s="4"/>
      <c r="O87" s="6"/>
      <c r="S87" s="8">
        <v>8</v>
      </c>
      <c r="T87" s="172">
        <v>0.65280000000000005</v>
      </c>
      <c r="U87" s="172"/>
      <c r="V87" s="172"/>
    </row>
    <row r="88" spans="3:22" x14ac:dyDescent="0.25">
      <c r="C88" s="260"/>
      <c r="D88" s="260"/>
      <c r="E88" s="263"/>
      <c r="F88" s="260"/>
      <c r="G88" s="20" t="str">
        <f>G4</f>
        <v>277/480</v>
      </c>
      <c r="H88" s="20">
        <v>240</v>
      </c>
      <c r="J88" s="65" t="s">
        <v>8</v>
      </c>
      <c r="K88" s="66" t="s">
        <v>7</v>
      </c>
      <c r="M88" s="7"/>
      <c r="N88" s="4"/>
      <c r="O88" s="6"/>
      <c r="S88" s="8">
        <v>6</v>
      </c>
      <c r="T88" s="11">
        <v>0.41049999999999998</v>
      </c>
      <c r="U88" s="172"/>
      <c r="V88" s="172"/>
    </row>
    <row r="89" spans="3:22" ht="14.45" customHeight="1" x14ac:dyDescent="0.25">
      <c r="C89" s="257" t="s">
        <v>51</v>
      </c>
      <c r="D89" s="257"/>
      <c r="E89" s="62">
        <v>244</v>
      </c>
      <c r="F89" s="63" t="s">
        <v>6</v>
      </c>
      <c r="G89" s="63">
        <v>0.91</v>
      </c>
      <c r="H89" s="63"/>
      <c r="J89" s="67">
        <f>G6</f>
        <v>2</v>
      </c>
      <c r="K89" s="68">
        <f>VLOOKUP(J89,S84:T93,2,FALSE)</f>
        <v>0.16239999999999999</v>
      </c>
      <c r="M89" s="7"/>
      <c r="N89" s="4"/>
      <c r="O89" s="3"/>
      <c r="S89" s="8">
        <v>4</v>
      </c>
      <c r="T89" s="3">
        <v>0.25819999999999999</v>
      </c>
      <c r="U89" s="172"/>
      <c r="V89" s="172"/>
    </row>
    <row r="90" spans="3:22" x14ac:dyDescent="0.25">
      <c r="C90" s="257"/>
      <c r="D90" s="257"/>
      <c r="E90" s="169"/>
      <c r="F90" s="64"/>
      <c r="G90" s="63"/>
      <c r="H90" s="63"/>
      <c r="I90" s="10"/>
      <c r="M90" s="7"/>
      <c r="N90" s="4"/>
      <c r="O90" s="6"/>
      <c r="S90" s="8">
        <v>2</v>
      </c>
      <c r="T90" s="172">
        <v>0.16239999999999999</v>
      </c>
    </row>
    <row r="91" spans="3:22" x14ac:dyDescent="0.25">
      <c r="C91" s="9" t="s">
        <v>5</v>
      </c>
      <c r="I91" s="8"/>
      <c r="M91" s="7"/>
      <c r="N91" s="44"/>
      <c r="O91" s="11"/>
      <c r="S91" s="2" t="s">
        <v>4</v>
      </c>
      <c r="T91" s="172">
        <v>0.1021</v>
      </c>
      <c r="V91" s="172"/>
    </row>
    <row r="92" spans="3:22" x14ac:dyDescent="0.25">
      <c r="C92" t="s">
        <v>3</v>
      </c>
      <c r="I92" s="172"/>
      <c r="M92" s="7"/>
      <c r="N92" s="44"/>
      <c r="O92" s="11"/>
      <c r="S92" s="2" t="s">
        <v>2</v>
      </c>
      <c r="T92" s="172">
        <v>8.097E-2</v>
      </c>
    </row>
    <row r="93" spans="3:22" x14ac:dyDescent="0.25">
      <c r="C93" s="5" t="s">
        <v>1</v>
      </c>
      <c r="D93" s="3"/>
      <c r="E93" s="3"/>
      <c r="F93" s="3"/>
      <c r="G93" s="3"/>
      <c r="H93" s="3"/>
      <c r="I93" s="3"/>
      <c r="J93" s="3"/>
      <c r="K93" s="3"/>
      <c r="L93" s="3"/>
      <c r="M93" s="3"/>
      <c r="N93" s="44"/>
      <c r="O93" s="11"/>
      <c r="S93" s="2" t="s">
        <v>0</v>
      </c>
      <c r="T93" s="172">
        <v>5.0930000000000003E-2</v>
      </c>
    </row>
    <row r="98" spans="3:15" x14ac:dyDescent="0.25"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</sheetData>
  <mergeCells count="16">
    <mergeCell ref="C89:D89"/>
    <mergeCell ref="C90:D90"/>
    <mergeCell ref="T9:U9"/>
    <mergeCell ref="C86:D88"/>
    <mergeCell ref="E86:E88"/>
    <mergeCell ref="F86:F88"/>
    <mergeCell ref="G86:H86"/>
    <mergeCell ref="G87:H87"/>
    <mergeCell ref="C8:O8"/>
    <mergeCell ref="B9:B10"/>
    <mergeCell ref="C9:F9"/>
    <mergeCell ref="H9:I9"/>
    <mergeCell ref="K9:K10"/>
    <mergeCell ref="L9:M9"/>
    <mergeCell ref="N9:N10"/>
    <mergeCell ref="O9:O10"/>
  </mergeCells>
  <conditionalFormatting sqref="N98 N77:N79 N47:N51 N34:N43 N54:N72 N12:N31">
    <cfRule type="cellIs" dxfId="99" priority="31" operator="greaterThanOrEqual">
      <formula>0.05</formula>
    </cfRule>
    <cfRule type="cellIs" dxfId="98" priority="32" operator="greaterThanOrEqual">
      <formula>0.04</formula>
    </cfRule>
  </conditionalFormatting>
  <conditionalFormatting sqref="N81">
    <cfRule type="cellIs" dxfId="97" priority="29" operator="greaterThanOrEqual">
      <formula>0.05</formula>
    </cfRule>
    <cfRule type="cellIs" dxfId="96" priority="30" operator="greaterThanOrEqual">
      <formula>0.04</formula>
    </cfRule>
  </conditionalFormatting>
  <conditionalFormatting sqref="N82">
    <cfRule type="cellIs" dxfId="95" priority="27" operator="greaterThanOrEqual">
      <formula>0.05</formula>
    </cfRule>
    <cfRule type="cellIs" dxfId="94" priority="28" operator="greaterThanOrEqual">
      <formula>0.04</formula>
    </cfRule>
  </conditionalFormatting>
  <conditionalFormatting sqref="N86:N87">
    <cfRule type="cellIs" dxfId="93" priority="25" operator="greaterThanOrEqual">
      <formula>0.05</formula>
    </cfRule>
    <cfRule type="cellIs" dxfId="92" priority="26" operator="greaterThanOrEqual">
      <formula>0.04</formula>
    </cfRule>
  </conditionalFormatting>
  <conditionalFormatting sqref="N88">
    <cfRule type="cellIs" dxfId="91" priority="23" operator="greaterThanOrEqual">
      <formula>0.05</formula>
    </cfRule>
    <cfRule type="cellIs" dxfId="90" priority="24" operator="greaterThanOrEqual">
      <formula>0.04</formula>
    </cfRule>
  </conditionalFormatting>
  <conditionalFormatting sqref="N85">
    <cfRule type="cellIs" dxfId="89" priority="19" operator="greaterThanOrEqual">
      <formula>0.05</formula>
    </cfRule>
    <cfRule type="cellIs" dxfId="88" priority="20" operator="greaterThanOrEqual">
      <formula>0.04</formula>
    </cfRule>
  </conditionalFormatting>
  <conditionalFormatting sqref="N83:N84">
    <cfRule type="cellIs" dxfId="87" priority="21" operator="greaterThanOrEqual">
      <formula>0.05</formula>
    </cfRule>
    <cfRule type="cellIs" dxfId="86" priority="22" operator="greaterThanOrEqual">
      <formula>0.04</formula>
    </cfRule>
  </conditionalFormatting>
  <conditionalFormatting sqref="N89">
    <cfRule type="cellIs" dxfId="85" priority="17" operator="greaterThanOrEqual">
      <formula>0.05</formula>
    </cfRule>
    <cfRule type="cellIs" dxfId="84" priority="18" operator="greaterThanOrEqual">
      <formula>0.04</formula>
    </cfRule>
  </conditionalFormatting>
  <conditionalFormatting sqref="N90">
    <cfRule type="cellIs" dxfId="83" priority="15" operator="greaterThanOrEqual">
      <formula>0.05</formula>
    </cfRule>
    <cfRule type="cellIs" dxfId="82" priority="16" operator="greaterThanOrEqual">
      <formula>0.04</formula>
    </cfRule>
  </conditionalFormatting>
  <conditionalFormatting sqref="N53">
    <cfRule type="cellIs" dxfId="81" priority="13" operator="greaterThanOrEqual">
      <formula>0.05</formula>
    </cfRule>
    <cfRule type="cellIs" dxfId="80" priority="14" operator="greaterThanOrEqual">
      <formula>0.04</formula>
    </cfRule>
  </conditionalFormatting>
  <conditionalFormatting sqref="N32">
    <cfRule type="cellIs" dxfId="79" priority="11" operator="greaterThanOrEqual">
      <formula>0.05</formula>
    </cfRule>
    <cfRule type="cellIs" dxfId="78" priority="12" operator="greaterThanOrEqual">
      <formula>0.04</formula>
    </cfRule>
  </conditionalFormatting>
  <conditionalFormatting sqref="N33">
    <cfRule type="cellIs" dxfId="77" priority="9" operator="greaterThanOrEqual">
      <formula>0.05</formula>
    </cfRule>
    <cfRule type="cellIs" dxfId="76" priority="10" operator="greaterThanOrEqual">
      <formula>0.04</formula>
    </cfRule>
  </conditionalFormatting>
  <conditionalFormatting sqref="N74:N75">
    <cfRule type="cellIs" dxfId="75" priority="7" operator="greaterThanOrEqual">
      <formula>0.05</formula>
    </cfRule>
    <cfRule type="cellIs" dxfId="74" priority="8" operator="greaterThanOrEqual">
      <formula>0.04</formula>
    </cfRule>
  </conditionalFormatting>
  <conditionalFormatting sqref="N52">
    <cfRule type="cellIs" dxfId="73" priority="5" operator="greaterThanOrEqual">
      <formula>0.05</formula>
    </cfRule>
    <cfRule type="cellIs" dxfId="72" priority="6" operator="greaterThanOrEqual">
      <formula>0.04</formula>
    </cfRule>
  </conditionalFormatting>
  <conditionalFormatting sqref="N73">
    <cfRule type="cellIs" dxfId="71" priority="3" operator="greaterThanOrEqual">
      <formula>0.05</formula>
    </cfRule>
    <cfRule type="cellIs" dxfId="70" priority="4" operator="greaterThanOrEqual">
      <formula>0.04</formula>
    </cfRule>
  </conditionalFormatting>
  <conditionalFormatting sqref="N44:N46">
    <cfRule type="cellIs" dxfId="69" priority="1" operator="greaterThanOrEqual">
      <formula>0.05</formula>
    </cfRule>
    <cfRule type="cellIs" dxfId="68" priority="2" operator="greaterThanOrEqual">
      <formula>0.04</formula>
    </cfRule>
  </conditionalFormatting>
  <pageMargins left="0.25" right="0.25" top="0.25" bottom="0.25" header="0" footer="0"/>
  <pageSetup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1"/>
    <pageSetUpPr fitToPage="1"/>
  </sheetPr>
  <dimension ref="A1:U70"/>
  <sheetViews>
    <sheetView view="pageBreakPreview" topLeftCell="A12" zoomScaleNormal="85" zoomScaleSheetLayoutView="100" workbookViewId="0">
      <selection activeCell="D61" sqref="D61"/>
    </sheetView>
  </sheetViews>
  <sheetFormatPr defaultRowHeight="15" x14ac:dyDescent="0.25"/>
  <cols>
    <col min="1" max="1" width="14.85546875" customWidth="1"/>
    <col min="2" max="2" width="16.7109375" customWidth="1"/>
    <col min="3" max="4" width="9.42578125" customWidth="1"/>
    <col min="5" max="5" width="14.42578125" customWidth="1"/>
    <col min="6" max="6" width="10" customWidth="1"/>
    <col min="7" max="7" width="9.5703125" customWidth="1"/>
    <col min="10" max="10" width="15" bestFit="1" customWidth="1"/>
    <col min="11" max="11" width="13.5703125" customWidth="1"/>
    <col min="13" max="13" width="11.5703125" bestFit="1" customWidth="1"/>
    <col min="14" max="14" width="10.7109375" bestFit="1" customWidth="1"/>
    <col min="15" max="15" width="10.28515625" bestFit="1" customWidth="1"/>
    <col min="16" max="16" width="10.85546875" bestFit="1" customWidth="1"/>
    <col min="18" max="18" width="13.7109375" customWidth="1"/>
  </cols>
  <sheetData>
    <row r="1" spans="1:21" ht="15.75" x14ac:dyDescent="0.25">
      <c r="B1" s="42" t="s">
        <v>64</v>
      </c>
      <c r="P1" s="43" t="s">
        <v>38</v>
      </c>
      <c r="Q1" s="43" t="s">
        <v>37</v>
      </c>
    </row>
    <row r="2" spans="1:21" ht="15.75" x14ac:dyDescent="0.25">
      <c r="B2" s="42"/>
      <c r="P2" s="54" t="s">
        <v>58</v>
      </c>
      <c r="Q2" s="46"/>
    </row>
    <row r="3" spans="1:21" ht="15.75" thickBot="1" x14ac:dyDescent="0.3">
      <c r="K3" s="187" t="s">
        <v>60</v>
      </c>
      <c r="P3" s="181" t="s">
        <v>62</v>
      </c>
      <c r="Q3" s="40"/>
    </row>
    <row r="4" spans="1:21" x14ac:dyDescent="0.25">
      <c r="B4" s="39"/>
      <c r="C4" s="38"/>
      <c r="D4" s="38"/>
      <c r="E4" s="37" t="s">
        <v>36</v>
      </c>
      <c r="F4" s="36">
        <v>480</v>
      </c>
      <c r="G4" s="35" t="s">
        <v>9</v>
      </c>
      <c r="K4" s="46" t="s">
        <v>44</v>
      </c>
      <c r="O4" t="s">
        <v>46</v>
      </c>
    </row>
    <row r="5" spans="1:21" x14ac:dyDescent="0.25">
      <c r="B5" s="34"/>
      <c r="C5" s="33"/>
      <c r="D5" s="33"/>
      <c r="E5" s="32" t="s">
        <v>35</v>
      </c>
      <c r="F5" s="31">
        <v>3</v>
      </c>
      <c r="G5" s="30" t="s">
        <v>34</v>
      </c>
      <c r="K5" s="46" t="s">
        <v>61</v>
      </c>
      <c r="O5" s="54">
        <v>480</v>
      </c>
    </row>
    <row r="6" spans="1:21" ht="15.75" thickBot="1" x14ac:dyDescent="0.3">
      <c r="B6" s="29"/>
      <c r="C6" s="28"/>
      <c r="D6" s="28"/>
      <c r="E6" s="27" t="s">
        <v>33</v>
      </c>
      <c r="F6" s="26">
        <v>4</v>
      </c>
      <c r="G6" s="25" t="s">
        <v>16</v>
      </c>
    </row>
    <row r="7" spans="1:21" ht="15" customHeight="1" x14ac:dyDescent="0.25">
      <c r="C7" s="24"/>
      <c r="D7" s="24"/>
    </row>
    <row r="8" spans="1:21" ht="15" customHeight="1" thickBot="1" x14ac:dyDescent="0.3">
      <c r="B8" s="265" t="s">
        <v>63</v>
      </c>
      <c r="C8" s="265"/>
      <c r="D8" s="265"/>
      <c r="E8" s="265"/>
      <c r="F8" s="265"/>
      <c r="G8" s="265"/>
      <c r="H8" s="265"/>
      <c r="I8" s="265"/>
      <c r="J8" s="265"/>
      <c r="K8" s="265"/>
      <c r="L8" s="265"/>
      <c r="M8" s="265"/>
      <c r="N8" s="265"/>
    </row>
    <row r="9" spans="1:21" x14ac:dyDescent="0.25">
      <c r="B9" s="268" t="s">
        <v>32</v>
      </c>
      <c r="C9" s="250"/>
      <c r="D9" s="250"/>
      <c r="E9" s="250"/>
      <c r="F9" s="180" t="s">
        <v>31</v>
      </c>
      <c r="G9" s="250" t="s">
        <v>30</v>
      </c>
      <c r="H9" s="251"/>
      <c r="I9" s="51" t="s">
        <v>29</v>
      </c>
      <c r="J9" s="252" t="s">
        <v>28</v>
      </c>
      <c r="K9" s="250" t="s">
        <v>27</v>
      </c>
      <c r="L9" s="250"/>
      <c r="M9" s="250" t="s">
        <v>26</v>
      </c>
      <c r="N9" s="255" t="s">
        <v>22</v>
      </c>
    </row>
    <row r="10" spans="1:21" ht="15.75" thickBot="1" x14ac:dyDescent="0.3">
      <c r="B10" s="188" t="s">
        <v>25</v>
      </c>
      <c r="C10" s="189" t="s">
        <v>24</v>
      </c>
      <c r="D10" s="189" t="s">
        <v>23</v>
      </c>
      <c r="E10" s="189" t="s">
        <v>49</v>
      </c>
      <c r="F10" s="189" t="s">
        <v>22</v>
      </c>
      <c r="G10" s="189" t="s">
        <v>22</v>
      </c>
      <c r="H10" s="189" t="s">
        <v>19</v>
      </c>
      <c r="I10" s="190" t="s">
        <v>21</v>
      </c>
      <c r="J10" s="269"/>
      <c r="K10" s="189" t="s">
        <v>20</v>
      </c>
      <c r="L10" s="189" t="s">
        <v>19</v>
      </c>
      <c r="M10" s="266"/>
      <c r="N10" s="267"/>
    </row>
    <row r="11" spans="1:21" x14ac:dyDescent="0.25">
      <c r="A11" s="9"/>
      <c r="B11" s="191"/>
      <c r="C11" s="192"/>
      <c r="D11" s="192"/>
      <c r="E11" s="193"/>
      <c r="F11" s="194"/>
      <c r="G11" s="195"/>
      <c r="H11" s="196"/>
      <c r="I11" s="197"/>
      <c r="J11" s="198"/>
      <c r="K11" s="195"/>
      <c r="L11" s="196"/>
      <c r="M11" s="199"/>
      <c r="N11" s="200"/>
      <c r="R11" s="54"/>
      <c r="T11" s="54"/>
      <c r="U11" s="54"/>
    </row>
    <row r="12" spans="1:21" x14ac:dyDescent="0.25">
      <c r="A12" s="9"/>
      <c r="B12" s="210" t="s">
        <v>67</v>
      </c>
      <c r="C12" s="215" t="str">
        <f>B13</f>
        <v>D-19</v>
      </c>
      <c r="D12" s="220">
        <v>360</v>
      </c>
      <c r="E12" s="48">
        <f t="shared" ref="E12:E43" si="0">D12+15</f>
        <v>375</v>
      </c>
      <c r="F12" s="218">
        <f>$D$61</f>
        <v>166</v>
      </c>
      <c r="G12" s="168">
        <f>$F$61</f>
        <v>0.34583333333333333</v>
      </c>
      <c r="H12" s="52">
        <f>G12</f>
        <v>0.34583333333333333</v>
      </c>
      <c r="I12" s="81">
        <f t="shared" ref="I12" si="1">H12*(E12*2)</f>
        <v>259.375</v>
      </c>
      <c r="J12" s="23">
        <f t="shared" ref="J12:J21" si="2">VLOOKUP($F$6,$R$53:$S$64,2,FALSE)</f>
        <v>0.25819999999999999</v>
      </c>
      <c r="K12" s="168">
        <f t="shared" ref="K12" si="3">J12*(I12)/1000</f>
        <v>6.6970624999999992E-2</v>
      </c>
      <c r="L12" s="21">
        <f t="shared" ref="L12:L19" si="4">K12+L13</f>
        <v>4.5999836166666652</v>
      </c>
      <c r="M12" s="60">
        <f t="shared" ref="M12:M43" si="5">(L12/$O$5)</f>
        <v>9.5832992013888865E-3</v>
      </c>
      <c r="N12" s="223" t="str">
        <f t="shared" ref="N12:N21" si="6">B12</f>
        <v>D-20</v>
      </c>
      <c r="R12" s="178"/>
      <c r="T12" s="178"/>
      <c r="U12" s="178"/>
    </row>
    <row r="13" spans="1:21" x14ac:dyDescent="0.25">
      <c r="A13" s="9"/>
      <c r="B13" s="210" t="s">
        <v>68</v>
      </c>
      <c r="C13" s="215" t="str">
        <f t="shared" ref="C13:C20" si="7">B14</f>
        <v>D-18</v>
      </c>
      <c r="D13" s="220">
        <v>180</v>
      </c>
      <c r="E13" s="48">
        <f t="shared" si="0"/>
        <v>195</v>
      </c>
      <c r="F13" s="218">
        <f t="shared" ref="F13:F16" si="8">$D$61</f>
        <v>166</v>
      </c>
      <c r="G13" s="168">
        <f t="shared" ref="G13:G16" si="9">$F$61</f>
        <v>0.34583333333333333</v>
      </c>
      <c r="H13" s="52">
        <f>G13+H12</f>
        <v>0.69166666666666665</v>
      </c>
      <c r="I13" s="81">
        <f t="shared" ref="I13:I19" si="10">H13*(E13*2)</f>
        <v>269.75</v>
      </c>
      <c r="J13" s="23">
        <f t="shared" si="2"/>
        <v>0.25819999999999999</v>
      </c>
      <c r="K13" s="168">
        <f t="shared" ref="K13:K19" si="11">J13*(I13)/1000</f>
        <v>6.9649450000000002E-2</v>
      </c>
      <c r="L13" s="21">
        <f t="shared" si="4"/>
        <v>4.5330129916666655</v>
      </c>
      <c r="M13" s="60">
        <f t="shared" si="5"/>
        <v>9.4437770659722194E-3</v>
      </c>
      <c r="N13" s="223" t="str">
        <f t="shared" si="6"/>
        <v>D-19</v>
      </c>
      <c r="R13" s="202"/>
      <c r="T13" s="202"/>
      <c r="U13" s="202"/>
    </row>
    <row r="14" spans="1:21" x14ac:dyDescent="0.25">
      <c r="A14" s="9"/>
      <c r="B14" s="210" t="s">
        <v>69</v>
      </c>
      <c r="C14" s="215" t="str">
        <f t="shared" si="7"/>
        <v>D-17</v>
      </c>
      <c r="D14" s="220">
        <v>85</v>
      </c>
      <c r="E14" s="48">
        <f t="shared" si="0"/>
        <v>100</v>
      </c>
      <c r="F14" s="218">
        <f t="shared" si="8"/>
        <v>166</v>
      </c>
      <c r="G14" s="168">
        <f t="shared" si="9"/>
        <v>0.34583333333333333</v>
      </c>
      <c r="H14" s="52">
        <f t="shared" ref="H14:H21" si="12">G14+H13</f>
        <v>1.0375000000000001</v>
      </c>
      <c r="I14" s="81">
        <f t="shared" si="10"/>
        <v>207.50000000000003</v>
      </c>
      <c r="J14" s="23">
        <f t="shared" si="2"/>
        <v>0.25819999999999999</v>
      </c>
      <c r="K14" s="168">
        <f t="shared" si="11"/>
        <v>5.3576500000000006E-2</v>
      </c>
      <c r="L14" s="21">
        <f t="shared" si="4"/>
        <v>4.4633635416666655</v>
      </c>
      <c r="M14" s="60">
        <f t="shared" si="5"/>
        <v>9.2986740451388872E-3</v>
      </c>
      <c r="N14" s="223" t="str">
        <f t="shared" si="6"/>
        <v>D-18</v>
      </c>
      <c r="R14" s="202"/>
      <c r="T14" s="202"/>
      <c r="U14" s="202"/>
    </row>
    <row r="15" spans="1:21" x14ac:dyDescent="0.25">
      <c r="A15" s="9"/>
      <c r="B15" s="210" t="s">
        <v>70</v>
      </c>
      <c r="C15" s="215" t="str">
        <f t="shared" si="7"/>
        <v>D-16</v>
      </c>
      <c r="D15" s="220">
        <v>215</v>
      </c>
      <c r="E15" s="48">
        <f t="shared" si="0"/>
        <v>230</v>
      </c>
      <c r="F15" s="218">
        <f t="shared" si="8"/>
        <v>166</v>
      </c>
      <c r="G15" s="168">
        <f t="shared" si="9"/>
        <v>0.34583333333333333</v>
      </c>
      <c r="H15" s="52">
        <f t="shared" si="12"/>
        <v>1.3833333333333333</v>
      </c>
      <c r="I15" s="81">
        <f t="shared" si="10"/>
        <v>636.33333333333337</v>
      </c>
      <c r="J15" s="23">
        <f t="shared" si="2"/>
        <v>0.25819999999999999</v>
      </c>
      <c r="K15" s="168">
        <f t="shared" si="11"/>
        <v>0.16430126666666667</v>
      </c>
      <c r="L15" s="21">
        <f t="shared" si="4"/>
        <v>4.4097870416666654</v>
      </c>
      <c r="M15" s="60">
        <f t="shared" si="5"/>
        <v>9.1870563368055529E-3</v>
      </c>
      <c r="N15" s="223" t="str">
        <f t="shared" si="6"/>
        <v>D-17</v>
      </c>
      <c r="R15" s="202"/>
      <c r="T15" s="202"/>
      <c r="U15" s="202"/>
    </row>
    <row r="16" spans="1:21" x14ac:dyDescent="0.25">
      <c r="A16" s="9"/>
      <c r="B16" s="210" t="s">
        <v>71</v>
      </c>
      <c r="C16" s="186" t="str">
        <f t="shared" si="7"/>
        <v>D-33</v>
      </c>
      <c r="D16" s="220">
        <v>400</v>
      </c>
      <c r="E16" s="48">
        <f t="shared" si="0"/>
        <v>415</v>
      </c>
      <c r="F16" s="218">
        <f t="shared" si="8"/>
        <v>166</v>
      </c>
      <c r="G16" s="168">
        <f t="shared" si="9"/>
        <v>0.34583333333333333</v>
      </c>
      <c r="H16" s="52">
        <f t="shared" si="12"/>
        <v>1.7291666666666665</v>
      </c>
      <c r="I16" s="81">
        <f t="shared" si="10"/>
        <v>1435.2083333333333</v>
      </c>
      <c r="J16" s="23">
        <f t="shared" si="2"/>
        <v>0.25819999999999999</v>
      </c>
      <c r="K16" s="168">
        <f t="shared" si="11"/>
        <v>0.37057079166666668</v>
      </c>
      <c r="L16" s="21">
        <f t="shared" si="4"/>
        <v>4.2454857749999988</v>
      </c>
      <c r="M16" s="60">
        <f t="shared" si="5"/>
        <v>8.8447620312499982E-3</v>
      </c>
      <c r="N16" s="223" t="str">
        <f t="shared" si="6"/>
        <v>D-16</v>
      </c>
      <c r="R16" s="202"/>
      <c r="T16" s="202"/>
      <c r="U16" s="202"/>
    </row>
    <row r="17" spans="1:21" x14ac:dyDescent="0.25">
      <c r="A17" s="9"/>
      <c r="B17" s="185" t="s">
        <v>72</v>
      </c>
      <c r="C17" s="186" t="str">
        <f t="shared" si="7"/>
        <v>D-32</v>
      </c>
      <c r="D17" s="220">
        <v>60</v>
      </c>
      <c r="E17" s="48">
        <f t="shared" si="0"/>
        <v>75</v>
      </c>
      <c r="F17" s="49">
        <f>$D$59</f>
        <v>176</v>
      </c>
      <c r="G17" s="168">
        <f>$F$59</f>
        <v>0.36666666666666664</v>
      </c>
      <c r="H17" s="52">
        <f t="shared" si="12"/>
        <v>2.0958333333333332</v>
      </c>
      <c r="I17" s="81">
        <f t="shared" si="10"/>
        <v>314.375</v>
      </c>
      <c r="J17" s="23">
        <f t="shared" si="2"/>
        <v>0.25819999999999999</v>
      </c>
      <c r="K17" s="168">
        <f t="shared" si="11"/>
        <v>8.1171624999999997E-2</v>
      </c>
      <c r="L17" s="21">
        <f t="shared" si="4"/>
        <v>3.8749149833333325</v>
      </c>
      <c r="M17" s="60">
        <f t="shared" si="5"/>
        <v>8.0727395486111086E-3</v>
      </c>
      <c r="N17" s="175" t="str">
        <f t="shared" si="6"/>
        <v>D-33</v>
      </c>
      <c r="R17" s="202"/>
      <c r="T17" s="202"/>
      <c r="U17" s="202"/>
    </row>
    <row r="18" spans="1:21" x14ac:dyDescent="0.25">
      <c r="A18" s="9"/>
      <c r="B18" s="185" t="s">
        <v>73</v>
      </c>
      <c r="C18" s="186" t="str">
        <f t="shared" si="7"/>
        <v>D-31</v>
      </c>
      <c r="D18" s="220">
        <v>120</v>
      </c>
      <c r="E18" s="48">
        <f t="shared" si="0"/>
        <v>135</v>
      </c>
      <c r="F18" s="49">
        <f t="shared" ref="F18:F20" si="13">$D$59</f>
        <v>176</v>
      </c>
      <c r="G18" s="168">
        <f t="shared" ref="G18:G20" si="14">$F$59</f>
        <v>0.36666666666666664</v>
      </c>
      <c r="H18" s="52">
        <f t="shared" si="12"/>
        <v>2.4624999999999999</v>
      </c>
      <c r="I18" s="81">
        <f t="shared" si="10"/>
        <v>664.875</v>
      </c>
      <c r="J18" s="23">
        <f t="shared" si="2"/>
        <v>0.25819999999999999</v>
      </c>
      <c r="K18" s="168">
        <f t="shared" si="11"/>
        <v>0.17167072499999997</v>
      </c>
      <c r="L18" s="21">
        <f t="shared" si="4"/>
        <v>3.7937433583333324</v>
      </c>
      <c r="M18" s="60">
        <f t="shared" si="5"/>
        <v>7.9036319965277765E-3</v>
      </c>
      <c r="N18" s="175" t="str">
        <f t="shared" si="6"/>
        <v>D-32</v>
      </c>
      <c r="R18" s="202"/>
      <c r="T18" s="202"/>
      <c r="U18" s="202"/>
    </row>
    <row r="19" spans="1:21" x14ac:dyDescent="0.25">
      <c r="A19" s="9"/>
      <c r="B19" s="185" t="s">
        <v>74</v>
      </c>
      <c r="C19" s="186" t="str">
        <f t="shared" si="7"/>
        <v>D-30</v>
      </c>
      <c r="D19" s="230">
        <v>60</v>
      </c>
      <c r="E19" s="48">
        <f t="shared" si="0"/>
        <v>75</v>
      </c>
      <c r="F19" s="49">
        <f t="shared" si="13"/>
        <v>176</v>
      </c>
      <c r="G19" s="168">
        <f t="shared" si="14"/>
        <v>0.36666666666666664</v>
      </c>
      <c r="H19" s="52">
        <f t="shared" si="12"/>
        <v>2.8291666666666666</v>
      </c>
      <c r="I19" s="81">
        <f t="shared" si="10"/>
        <v>424.375</v>
      </c>
      <c r="J19" s="23">
        <f t="shared" si="2"/>
        <v>0.25819999999999999</v>
      </c>
      <c r="K19" s="168">
        <f t="shared" si="11"/>
        <v>0.10957362499999999</v>
      </c>
      <c r="L19" s="21">
        <f t="shared" si="4"/>
        <v>3.6220726333333326</v>
      </c>
      <c r="M19" s="60">
        <f t="shared" si="5"/>
        <v>7.5459846527777766E-3</v>
      </c>
      <c r="N19" s="175" t="str">
        <f t="shared" si="6"/>
        <v>D-31</v>
      </c>
      <c r="U19" s="201"/>
    </row>
    <row r="20" spans="1:21" x14ac:dyDescent="0.25">
      <c r="A20" s="9"/>
      <c r="B20" s="185" t="s">
        <v>75</v>
      </c>
      <c r="C20" s="215" t="str">
        <f t="shared" si="7"/>
        <v>D-14</v>
      </c>
      <c r="D20" s="230">
        <v>155</v>
      </c>
      <c r="E20" s="48">
        <f t="shared" si="0"/>
        <v>170</v>
      </c>
      <c r="F20" s="49">
        <f t="shared" si="13"/>
        <v>176</v>
      </c>
      <c r="G20" s="168">
        <f t="shared" si="14"/>
        <v>0.36666666666666664</v>
      </c>
      <c r="H20" s="52">
        <f t="shared" si="12"/>
        <v>3.1958333333333333</v>
      </c>
      <c r="I20" s="81">
        <f t="shared" ref="I20:I43" si="15">H20*(E20*2)</f>
        <v>1086.5833333333333</v>
      </c>
      <c r="J20" s="23">
        <f t="shared" si="2"/>
        <v>0.25819999999999999</v>
      </c>
      <c r="K20" s="168">
        <f t="shared" ref="K20:K43" si="16">J20*(I20)/1000</f>
        <v>0.28055581666666668</v>
      </c>
      <c r="L20" s="21">
        <f t="shared" ref="L20" si="17">K20+L21</f>
        <v>3.5124990083333327</v>
      </c>
      <c r="M20" s="60">
        <f t="shared" si="5"/>
        <v>7.31770626736111E-3</v>
      </c>
      <c r="N20" s="175" t="str">
        <f t="shared" si="6"/>
        <v>D-30</v>
      </c>
      <c r="U20" s="201"/>
    </row>
    <row r="21" spans="1:21" x14ac:dyDescent="0.25">
      <c r="A21" s="9"/>
      <c r="B21" s="210" t="s">
        <v>80</v>
      </c>
      <c r="C21" s="221" t="s">
        <v>81</v>
      </c>
      <c r="D21" s="230">
        <v>170</v>
      </c>
      <c r="E21" s="48">
        <f t="shared" si="0"/>
        <v>185</v>
      </c>
      <c r="F21" s="218">
        <f t="shared" ref="F21" si="18">$D$61</f>
        <v>166</v>
      </c>
      <c r="G21" s="168">
        <f>$F$61</f>
        <v>0.34583333333333333</v>
      </c>
      <c r="H21" s="52">
        <f t="shared" si="12"/>
        <v>3.5416666666666665</v>
      </c>
      <c r="I21" s="81">
        <f t="shared" si="15"/>
        <v>1310.4166666666665</v>
      </c>
      <c r="J21" s="23">
        <f t="shared" si="2"/>
        <v>0.25819999999999999</v>
      </c>
      <c r="K21" s="168">
        <f t="shared" si="16"/>
        <v>0.33834958333333326</v>
      </c>
      <c r="L21" s="21">
        <f>K21+L41</f>
        <v>3.2319431916666659</v>
      </c>
      <c r="M21" s="60">
        <f t="shared" si="5"/>
        <v>6.7332149826388873E-3</v>
      </c>
      <c r="N21" s="223" t="str">
        <f t="shared" si="6"/>
        <v>D-14</v>
      </c>
      <c r="U21" s="201"/>
    </row>
    <row r="22" spans="1:21" x14ac:dyDescent="0.25">
      <c r="A22" s="9"/>
      <c r="B22" s="210"/>
      <c r="C22" s="186"/>
      <c r="D22" s="230"/>
      <c r="E22" s="48"/>
      <c r="F22" s="49"/>
      <c r="G22" s="168"/>
      <c r="H22" s="52"/>
      <c r="I22" s="81"/>
      <c r="J22" s="23"/>
      <c r="K22" s="168"/>
      <c r="L22" s="21"/>
      <c r="M22" s="105"/>
      <c r="N22" s="175"/>
      <c r="U22" s="201"/>
    </row>
    <row r="23" spans="1:21" x14ac:dyDescent="0.25">
      <c r="A23" s="9"/>
      <c r="B23" s="210" t="s">
        <v>89</v>
      </c>
      <c r="C23" s="215" t="str">
        <f>B24</f>
        <v>D-12</v>
      </c>
      <c r="D23" s="230">
        <v>275</v>
      </c>
      <c r="E23" s="48">
        <f t="shared" si="0"/>
        <v>290</v>
      </c>
      <c r="F23" s="218">
        <f t="shared" ref="F23:F25" si="19">$D$61</f>
        <v>166</v>
      </c>
      <c r="G23" s="168">
        <f>$F$61</f>
        <v>0.34583333333333333</v>
      </c>
      <c r="H23" s="52">
        <f t="shared" ref="H23:H27" si="20">G23</f>
        <v>0.34583333333333333</v>
      </c>
      <c r="I23" s="81">
        <f t="shared" si="15"/>
        <v>200.58333333333334</v>
      </c>
      <c r="J23" s="23">
        <f>VLOOKUP($F$6,$R$53:$S$64,2,FALSE)</f>
        <v>0.25819999999999999</v>
      </c>
      <c r="K23" s="168">
        <f t="shared" si="16"/>
        <v>5.1790616666666664E-2</v>
      </c>
      <c r="L23" s="21">
        <f t="shared" ref="L23:L24" si="21">K23+L24</f>
        <v>6.6047022083333315</v>
      </c>
      <c r="M23" s="105">
        <f t="shared" ref="M23:M30" si="22">(L23/$O$5)</f>
        <v>1.3759796267361107E-2</v>
      </c>
      <c r="N23" s="223" t="str">
        <f t="shared" ref="N23:N25" si="23">B23</f>
        <v>D-13</v>
      </c>
      <c r="U23" s="202"/>
    </row>
    <row r="24" spans="1:21" x14ac:dyDescent="0.25">
      <c r="A24" s="9"/>
      <c r="B24" s="210" t="s">
        <v>90</v>
      </c>
      <c r="C24" s="215" t="str">
        <f>B25</f>
        <v>D-11</v>
      </c>
      <c r="D24" s="230">
        <v>275</v>
      </c>
      <c r="E24" s="48">
        <f t="shared" si="0"/>
        <v>290</v>
      </c>
      <c r="F24" s="218">
        <f t="shared" si="19"/>
        <v>166</v>
      </c>
      <c r="G24" s="168">
        <f>$F$61</f>
        <v>0.34583333333333333</v>
      </c>
      <c r="H24" s="52">
        <f>G24+H23</f>
        <v>0.69166666666666665</v>
      </c>
      <c r="I24" s="81">
        <f t="shared" si="15"/>
        <v>401.16666666666669</v>
      </c>
      <c r="J24" s="23">
        <f>VLOOKUP($F$6,$R$53:$S$64,2,FALSE)</f>
        <v>0.25819999999999999</v>
      </c>
      <c r="K24" s="168">
        <f t="shared" si="16"/>
        <v>0.10358123333333333</v>
      </c>
      <c r="L24" s="21">
        <f t="shared" si="21"/>
        <v>6.5529115916666649</v>
      </c>
      <c r="M24" s="105">
        <f t="shared" si="22"/>
        <v>1.3651899149305553E-2</v>
      </c>
      <c r="N24" s="223" t="str">
        <f t="shared" si="23"/>
        <v>D-12</v>
      </c>
      <c r="U24" s="202"/>
    </row>
    <row r="25" spans="1:21" x14ac:dyDescent="0.25">
      <c r="A25" s="9"/>
      <c r="B25" s="214" t="s">
        <v>91</v>
      </c>
      <c r="C25" s="234" t="s">
        <v>114</v>
      </c>
      <c r="D25" s="230">
        <v>340</v>
      </c>
      <c r="E25" s="48">
        <f t="shared" si="0"/>
        <v>355</v>
      </c>
      <c r="F25" s="218">
        <f t="shared" si="19"/>
        <v>166</v>
      </c>
      <c r="G25" s="168">
        <f>$F$61</f>
        <v>0.34583333333333333</v>
      </c>
      <c r="H25" s="52">
        <f>G25+H24</f>
        <v>1.0375000000000001</v>
      </c>
      <c r="I25" s="81">
        <f t="shared" si="15"/>
        <v>736.62500000000011</v>
      </c>
      <c r="J25" s="23">
        <f>VLOOKUP($F$6,$R$53:$S$64,2,FALSE)</f>
        <v>0.25819999999999999</v>
      </c>
      <c r="K25" s="168">
        <f t="shared" si="16"/>
        <v>0.19019657500000003</v>
      </c>
      <c r="L25" s="21">
        <f>K25+L32</f>
        <v>6.4493303583333317</v>
      </c>
      <c r="M25" s="105">
        <f t="shared" si="22"/>
        <v>1.3436104913194441E-2</v>
      </c>
      <c r="N25" s="223" t="str">
        <f t="shared" si="23"/>
        <v>D-11</v>
      </c>
      <c r="U25" s="202"/>
    </row>
    <row r="26" spans="1:21" x14ac:dyDescent="0.25">
      <c r="A26" s="9"/>
      <c r="B26" s="210"/>
      <c r="C26" s="211"/>
      <c r="D26" s="230"/>
      <c r="E26" s="48"/>
      <c r="F26" s="49"/>
      <c r="G26" s="168"/>
      <c r="H26" s="52"/>
      <c r="I26" s="81"/>
      <c r="J26" s="23"/>
      <c r="K26" s="168"/>
      <c r="L26" s="21"/>
      <c r="M26" s="105"/>
      <c r="N26" s="175"/>
      <c r="U26" s="202"/>
    </row>
    <row r="27" spans="1:21" x14ac:dyDescent="0.25">
      <c r="A27" s="9"/>
      <c r="B27" s="227" t="s">
        <v>77</v>
      </c>
      <c r="C27" s="228" t="str">
        <f>B28</f>
        <v>UP-3</v>
      </c>
      <c r="D27" s="231">
        <v>20</v>
      </c>
      <c r="E27" s="48">
        <f t="shared" si="0"/>
        <v>35</v>
      </c>
      <c r="F27" s="219">
        <f>$D$62</f>
        <v>250</v>
      </c>
      <c r="G27" s="168">
        <f>$F$62</f>
        <v>0.67708333333333337</v>
      </c>
      <c r="H27" s="52">
        <f t="shared" si="20"/>
        <v>0.67708333333333337</v>
      </c>
      <c r="I27" s="81">
        <f t="shared" si="15"/>
        <v>47.395833333333336</v>
      </c>
      <c r="J27" s="23">
        <f>VLOOKUP($F$6,$R$53:$S$64,2,FALSE)</f>
        <v>0.25819999999999999</v>
      </c>
      <c r="K27" s="168">
        <f t="shared" si="16"/>
        <v>1.2237604166666667E-2</v>
      </c>
      <c r="L27" s="21">
        <f>K27+L28</f>
        <v>6.409481491666666</v>
      </c>
      <c r="M27" s="59">
        <f t="shared" si="22"/>
        <v>1.3353086440972221E-2</v>
      </c>
      <c r="N27" s="229" t="str">
        <f t="shared" ref="N27:N29" si="24">B27</f>
        <v>UP-4</v>
      </c>
      <c r="U27" s="202"/>
    </row>
    <row r="28" spans="1:21" x14ac:dyDescent="0.25">
      <c r="A28" s="9"/>
      <c r="B28" s="227" t="s">
        <v>78</v>
      </c>
      <c r="C28" s="228" t="str">
        <f t="shared" ref="C28:C29" si="25">B29</f>
        <v>UP-2</v>
      </c>
      <c r="D28" s="231">
        <v>20</v>
      </c>
      <c r="E28" s="48">
        <f t="shared" si="0"/>
        <v>35</v>
      </c>
      <c r="F28" s="219">
        <f t="shared" ref="F28:F30" si="26">$D$62</f>
        <v>250</v>
      </c>
      <c r="G28" s="168">
        <f t="shared" ref="G28:G30" si="27">$F$62</f>
        <v>0.67708333333333337</v>
      </c>
      <c r="H28" s="52">
        <f>G28+H27</f>
        <v>1.3541666666666667</v>
      </c>
      <c r="I28" s="81">
        <f t="shared" si="15"/>
        <v>94.791666666666671</v>
      </c>
      <c r="J28" s="23">
        <f>VLOOKUP($F$6,$R$53:$S$64,2,FALSE)</f>
        <v>0.25819999999999999</v>
      </c>
      <c r="K28" s="168">
        <f t="shared" si="16"/>
        <v>2.4475208333333335E-2</v>
      </c>
      <c r="L28" s="21">
        <f>K28+L29</f>
        <v>6.3972438874999993</v>
      </c>
      <c r="M28" s="59">
        <f t="shared" si="22"/>
        <v>1.3327591432291666E-2</v>
      </c>
      <c r="N28" s="229" t="str">
        <f t="shared" si="24"/>
        <v>UP-3</v>
      </c>
      <c r="U28" s="202"/>
    </row>
    <row r="29" spans="1:21" x14ac:dyDescent="0.25">
      <c r="A29" s="9"/>
      <c r="B29" s="227" t="s">
        <v>79</v>
      </c>
      <c r="C29" s="228" t="str">
        <f t="shared" si="25"/>
        <v>UP-1</v>
      </c>
      <c r="D29" s="232">
        <v>20</v>
      </c>
      <c r="E29" s="48">
        <f t="shared" si="0"/>
        <v>35</v>
      </c>
      <c r="F29" s="219">
        <f t="shared" si="26"/>
        <v>250</v>
      </c>
      <c r="G29" s="168">
        <f t="shared" si="27"/>
        <v>0.67708333333333337</v>
      </c>
      <c r="H29" s="52">
        <f t="shared" ref="H29:H30" si="28">G29+H28</f>
        <v>2.03125</v>
      </c>
      <c r="I29" s="81">
        <f t="shared" si="15"/>
        <v>142.1875</v>
      </c>
      <c r="J29" s="23">
        <f>VLOOKUP($F$6,$R$53:$S$64,2,FALSE)</f>
        <v>0.25819999999999999</v>
      </c>
      <c r="K29" s="168">
        <f t="shared" si="16"/>
        <v>3.6712812499999997E-2</v>
      </c>
      <c r="L29" s="21">
        <f>K29+L30</f>
        <v>6.3727686791666658</v>
      </c>
      <c r="M29" s="59">
        <f t="shared" si="22"/>
        <v>1.3276601414930554E-2</v>
      </c>
      <c r="N29" s="229" t="str">
        <f t="shared" si="24"/>
        <v>UP-2</v>
      </c>
      <c r="U29" s="202"/>
    </row>
    <row r="30" spans="1:21" x14ac:dyDescent="0.25">
      <c r="A30" s="9"/>
      <c r="B30" s="227" t="s">
        <v>76</v>
      </c>
      <c r="C30" s="216" t="s">
        <v>114</v>
      </c>
      <c r="D30" s="230">
        <v>40</v>
      </c>
      <c r="E30" s="48">
        <f t="shared" si="0"/>
        <v>55</v>
      </c>
      <c r="F30" s="219">
        <f t="shared" si="26"/>
        <v>250</v>
      </c>
      <c r="G30" s="168">
        <f t="shared" si="27"/>
        <v>0.67708333333333337</v>
      </c>
      <c r="H30" s="52">
        <f t="shared" si="28"/>
        <v>2.7083333333333335</v>
      </c>
      <c r="I30" s="81">
        <f t="shared" si="15"/>
        <v>297.91666666666669</v>
      </c>
      <c r="J30" s="23">
        <f>VLOOKUP($F$6,$R$53:$S$64,2,FALSE)</f>
        <v>0.25819999999999999</v>
      </c>
      <c r="K30" s="168">
        <f t="shared" si="16"/>
        <v>7.6922083333333335E-2</v>
      </c>
      <c r="L30" s="21">
        <f>K30+L32</f>
        <v>6.3360558666666655</v>
      </c>
      <c r="M30" s="59">
        <f t="shared" si="22"/>
        <v>1.3200116388888886E-2</v>
      </c>
      <c r="N30" s="229" t="str">
        <f t="shared" ref="N30" si="29">B30</f>
        <v>UP-1</v>
      </c>
      <c r="U30" s="201"/>
    </row>
    <row r="31" spans="1:21" x14ac:dyDescent="0.25">
      <c r="A31" s="9"/>
      <c r="B31" s="210"/>
      <c r="C31" s="216"/>
      <c r="D31" s="230"/>
      <c r="E31" s="48"/>
      <c r="F31" s="49"/>
      <c r="G31" s="168"/>
      <c r="H31" s="52"/>
      <c r="I31" s="81"/>
      <c r="J31" s="23"/>
      <c r="K31" s="168"/>
      <c r="L31" s="21"/>
      <c r="M31" s="105"/>
      <c r="N31" s="175"/>
      <c r="U31" s="202"/>
    </row>
    <row r="32" spans="1:21" x14ac:dyDescent="0.25">
      <c r="A32" s="9"/>
      <c r="B32" s="217" t="s">
        <v>114</v>
      </c>
      <c r="C32" s="215" t="str">
        <f>B33</f>
        <v>D-10</v>
      </c>
      <c r="D32" s="230">
        <v>45</v>
      </c>
      <c r="E32" s="48">
        <f t="shared" si="0"/>
        <v>60</v>
      </c>
      <c r="F32" s="220">
        <v>0</v>
      </c>
      <c r="G32" s="168">
        <f t="shared" ref="G32:G39" si="30">$F$61</f>
        <v>0.34583333333333333</v>
      </c>
      <c r="H32" s="52">
        <f>G32+H30+H25</f>
        <v>4.0916666666666668</v>
      </c>
      <c r="I32" s="81">
        <f t="shared" si="15"/>
        <v>491</v>
      </c>
      <c r="J32" s="23">
        <f t="shared" ref="J32:J39" si="31">VLOOKUP($F$6,$R$53:$S$64,2,FALSE)</f>
        <v>0.25819999999999999</v>
      </c>
      <c r="K32" s="168">
        <f t="shared" si="16"/>
        <v>0.12677619999999998</v>
      </c>
      <c r="L32" s="21">
        <f t="shared" ref="L32:L37" si="32">K32+L33</f>
        <v>6.2591337833333318</v>
      </c>
      <c r="M32" s="105">
        <f t="shared" ref="M32:M39" si="33">(L32/$O$5)</f>
        <v>1.3039862048611107E-2</v>
      </c>
      <c r="N32" s="236" t="str">
        <f t="shared" ref="N32:N38" si="34">B32</f>
        <v>EX PB #1</v>
      </c>
      <c r="U32" s="201"/>
    </row>
    <row r="33" spans="1:21" x14ac:dyDescent="0.25">
      <c r="A33" s="9"/>
      <c r="B33" s="210" t="s">
        <v>88</v>
      </c>
      <c r="C33" s="215" t="str">
        <f t="shared" ref="C33:C37" si="35">B34</f>
        <v>D-9</v>
      </c>
      <c r="D33" s="230">
        <v>163</v>
      </c>
      <c r="E33" s="48">
        <f t="shared" si="0"/>
        <v>178</v>
      </c>
      <c r="F33" s="218">
        <f t="shared" ref="F33:F43" si="36">$D$61</f>
        <v>166</v>
      </c>
      <c r="G33" s="168">
        <f t="shared" si="30"/>
        <v>0.34583333333333333</v>
      </c>
      <c r="H33" s="52">
        <f>G33+H32</f>
        <v>4.4375</v>
      </c>
      <c r="I33" s="81">
        <f t="shared" si="15"/>
        <v>1579.75</v>
      </c>
      <c r="J33" s="23">
        <f t="shared" si="31"/>
        <v>0.25819999999999999</v>
      </c>
      <c r="K33" s="168">
        <f t="shared" si="16"/>
        <v>0.40789144999999999</v>
      </c>
      <c r="L33" s="21">
        <f t="shared" si="32"/>
        <v>6.1323575833333317</v>
      </c>
      <c r="M33" s="105">
        <f t="shared" si="33"/>
        <v>1.2775744965277775E-2</v>
      </c>
      <c r="N33" s="225" t="str">
        <f t="shared" si="34"/>
        <v>D-10</v>
      </c>
      <c r="U33" s="173"/>
    </row>
    <row r="34" spans="1:21" x14ac:dyDescent="0.25">
      <c r="A34" s="9"/>
      <c r="B34" s="210" t="s">
        <v>87</v>
      </c>
      <c r="C34" s="215" t="str">
        <f t="shared" si="35"/>
        <v>D-8</v>
      </c>
      <c r="D34" s="231">
        <v>150</v>
      </c>
      <c r="E34" s="48">
        <f t="shared" si="0"/>
        <v>165</v>
      </c>
      <c r="F34" s="218">
        <f t="shared" si="36"/>
        <v>166</v>
      </c>
      <c r="G34" s="168">
        <f t="shared" si="30"/>
        <v>0.34583333333333333</v>
      </c>
      <c r="H34" s="52">
        <f t="shared" ref="H34:H39" si="37">G34+H33</f>
        <v>4.7833333333333332</v>
      </c>
      <c r="I34" s="81">
        <f t="shared" si="15"/>
        <v>1578.5</v>
      </c>
      <c r="J34" s="23">
        <f t="shared" si="31"/>
        <v>0.25819999999999999</v>
      </c>
      <c r="K34" s="168">
        <f t="shared" si="16"/>
        <v>0.40756870000000001</v>
      </c>
      <c r="L34" s="21">
        <f t="shared" si="32"/>
        <v>5.7244661333333315</v>
      </c>
      <c r="M34" s="105">
        <f t="shared" si="33"/>
        <v>1.1925971111111107E-2</v>
      </c>
      <c r="N34" s="225" t="str">
        <f t="shared" si="34"/>
        <v>D-9</v>
      </c>
      <c r="U34" s="202"/>
    </row>
    <row r="35" spans="1:21" x14ac:dyDescent="0.25">
      <c r="A35" s="9"/>
      <c r="B35" s="210" t="s">
        <v>86</v>
      </c>
      <c r="C35" s="215" t="str">
        <f t="shared" si="35"/>
        <v>D-7</v>
      </c>
      <c r="D35" s="231">
        <v>140</v>
      </c>
      <c r="E35" s="48">
        <f t="shared" si="0"/>
        <v>155</v>
      </c>
      <c r="F35" s="218">
        <f t="shared" si="36"/>
        <v>166</v>
      </c>
      <c r="G35" s="168">
        <f t="shared" si="30"/>
        <v>0.34583333333333333</v>
      </c>
      <c r="H35" s="52">
        <f t="shared" si="37"/>
        <v>5.1291666666666664</v>
      </c>
      <c r="I35" s="81">
        <f t="shared" si="15"/>
        <v>1590.0416666666665</v>
      </c>
      <c r="J35" s="23">
        <f t="shared" si="31"/>
        <v>0.25819999999999999</v>
      </c>
      <c r="K35" s="168">
        <f t="shared" si="16"/>
        <v>0.41054875833333332</v>
      </c>
      <c r="L35" s="21">
        <f t="shared" si="32"/>
        <v>5.3168974333333319</v>
      </c>
      <c r="M35" s="105">
        <f t="shared" si="33"/>
        <v>1.1076869652777774E-2</v>
      </c>
      <c r="N35" s="225" t="str">
        <f t="shared" si="34"/>
        <v>D-8</v>
      </c>
      <c r="U35" s="202"/>
    </row>
    <row r="36" spans="1:21" x14ac:dyDescent="0.25">
      <c r="A36" s="9"/>
      <c r="B36" s="210" t="s">
        <v>85</v>
      </c>
      <c r="C36" s="215" t="str">
        <f t="shared" si="35"/>
        <v>D-6</v>
      </c>
      <c r="D36" s="232">
        <v>150</v>
      </c>
      <c r="E36" s="48">
        <f t="shared" si="0"/>
        <v>165</v>
      </c>
      <c r="F36" s="218">
        <f t="shared" si="36"/>
        <v>166</v>
      </c>
      <c r="G36" s="168">
        <f t="shared" si="30"/>
        <v>0.34583333333333333</v>
      </c>
      <c r="H36" s="52">
        <f t="shared" si="37"/>
        <v>5.4749999999999996</v>
      </c>
      <c r="I36" s="81">
        <f t="shared" si="15"/>
        <v>1806.7499999999998</v>
      </c>
      <c r="J36" s="23">
        <f t="shared" si="31"/>
        <v>0.25819999999999999</v>
      </c>
      <c r="K36" s="168">
        <f t="shared" si="16"/>
        <v>0.46650284999999991</v>
      </c>
      <c r="L36" s="21">
        <f t="shared" si="32"/>
        <v>4.9063486749999985</v>
      </c>
      <c r="M36" s="105">
        <f t="shared" si="33"/>
        <v>1.022155973958333E-2</v>
      </c>
      <c r="N36" s="225" t="str">
        <f t="shared" si="34"/>
        <v>D-7</v>
      </c>
      <c r="U36" s="202"/>
    </row>
    <row r="37" spans="1:21" x14ac:dyDescent="0.25">
      <c r="A37" s="9"/>
      <c r="B37" s="210" t="s">
        <v>84</v>
      </c>
      <c r="C37" s="215" t="str">
        <f t="shared" si="35"/>
        <v>D-5</v>
      </c>
      <c r="D37" s="231">
        <v>140</v>
      </c>
      <c r="E37" s="48">
        <f t="shared" si="0"/>
        <v>155</v>
      </c>
      <c r="F37" s="218">
        <f t="shared" si="36"/>
        <v>166</v>
      </c>
      <c r="G37" s="168">
        <f t="shared" si="30"/>
        <v>0.34583333333333333</v>
      </c>
      <c r="H37" s="52">
        <f t="shared" si="37"/>
        <v>5.8208333333333329</v>
      </c>
      <c r="I37" s="81">
        <f t="shared" si="15"/>
        <v>1804.4583333333333</v>
      </c>
      <c r="J37" s="23">
        <f t="shared" si="31"/>
        <v>0.25819999999999999</v>
      </c>
      <c r="K37" s="168">
        <f t="shared" si="16"/>
        <v>0.46591114166666658</v>
      </c>
      <c r="L37" s="21">
        <f t="shared" si="32"/>
        <v>4.439845824999999</v>
      </c>
      <c r="M37" s="105">
        <f t="shared" si="33"/>
        <v>9.2496788020833311E-3</v>
      </c>
      <c r="N37" s="225" t="str">
        <f t="shared" si="34"/>
        <v>D-6</v>
      </c>
      <c r="U37" s="202"/>
    </row>
    <row r="38" spans="1:21" x14ac:dyDescent="0.25">
      <c r="A38" s="9"/>
      <c r="B38" s="210" t="s">
        <v>83</v>
      </c>
      <c r="C38" s="215" t="str">
        <f>B39</f>
        <v>D-4</v>
      </c>
      <c r="D38" s="231">
        <v>150</v>
      </c>
      <c r="E38" s="48">
        <f t="shared" si="0"/>
        <v>165</v>
      </c>
      <c r="F38" s="218">
        <f t="shared" si="36"/>
        <v>166</v>
      </c>
      <c r="G38" s="168">
        <f t="shared" si="30"/>
        <v>0.34583333333333333</v>
      </c>
      <c r="H38" s="52">
        <f t="shared" si="37"/>
        <v>6.1666666666666661</v>
      </c>
      <c r="I38" s="81">
        <f t="shared" si="15"/>
        <v>2034.9999999999998</v>
      </c>
      <c r="J38" s="23">
        <f t="shared" si="31"/>
        <v>0.25819999999999999</v>
      </c>
      <c r="K38" s="168">
        <f t="shared" si="16"/>
        <v>0.52543699999999993</v>
      </c>
      <c r="L38" s="21">
        <f>K38+L39</f>
        <v>3.9739346833333329</v>
      </c>
      <c r="M38" s="105">
        <f t="shared" si="33"/>
        <v>8.279030590277776E-3</v>
      </c>
      <c r="N38" s="225" t="str">
        <f t="shared" si="34"/>
        <v>D-5</v>
      </c>
      <c r="U38" s="202"/>
    </row>
    <row r="39" spans="1:21" x14ac:dyDescent="0.25">
      <c r="A39" s="9"/>
      <c r="B39" s="210" t="s">
        <v>82</v>
      </c>
      <c r="C39" s="221" t="str">
        <f>B41</f>
        <v>D-3</v>
      </c>
      <c r="D39" s="231">
        <v>150</v>
      </c>
      <c r="E39" s="48">
        <f t="shared" si="0"/>
        <v>165</v>
      </c>
      <c r="F39" s="218">
        <f t="shared" si="36"/>
        <v>166</v>
      </c>
      <c r="G39" s="168">
        <f t="shared" si="30"/>
        <v>0.34583333333333333</v>
      </c>
      <c r="H39" s="52">
        <f t="shared" si="37"/>
        <v>6.5124999999999993</v>
      </c>
      <c r="I39" s="81">
        <f t="shared" si="15"/>
        <v>2149.1249999999995</v>
      </c>
      <c r="J39" s="23">
        <f t="shared" si="31"/>
        <v>0.25819999999999999</v>
      </c>
      <c r="K39" s="168">
        <f t="shared" si="16"/>
        <v>0.55490407499999983</v>
      </c>
      <c r="L39" s="21">
        <f>K39+L41</f>
        <v>3.4484976833333327</v>
      </c>
      <c r="M39" s="105">
        <f t="shared" si="33"/>
        <v>7.1843701736111097E-3</v>
      </c>
      <c r="N39" s="225" t="str">
        <f t="shared" ref="N39" si="38">B39</f>
        <v>D-4</v>
      </c>
      <c r="U39" s="202"/>
    </row>
    <row r="40" spans="1:21" x14ac:dyDescent="0.25">
      <c r="A40" s="9"/>
      <c r="B40" s="210"/>
      <c r="C40" s="215"/>
      <c r="D40" s="231"/>
      <c r="E40" s="48"/>
      <c r="F40" s="47"/>
      <c r="G40" s="168"/>
      <c r="H40" s="52"/>
      <c r="I40" s="81"/>
      <c r="J40" s="23"/>
      <c r="K40" s="168"/>
      <c r="L40" s="21"/>
      <c r="M40" s="59"/>
      <c r="N40" s="176"/>
      <c r="U40" s="202"/>
    </row>
    <row r="41" spans="1:21" x14ac:dyDescent="0.25">
      <c r="A41" s="9"/>
      <c r="B41" s="222" t="s">
        <v>81</v>
      </c>
      <c r="C41" s="212" t="str">
        <f>B42</f>
        <v>D-2</v>
      </c>
      <c r="D41" s="231">
        <v>90</v>
      </c>
      <c r="E41" s="48">
        <f t="shared" si="0"/>
        <v>105</v>
      </c>
      <c r="F41" s="218">
        <f t="shared" si="36"/>
        <v>166</v>
      </c>
      <c r="G41" s="168">
        <f t="shared" ref="G41:G43" si="39">$F$61</f>
        <v>0.34583333333333333</v>
      </c>
      <c r="H41" s="52">
        <f>G41+H39+H21</f>
        <v>10.399999999999999</v>
      </c>
      <c r="I41" s="81">
        <f t="shared" si="15"/>
        <v>2183.9999999999995</v>
      </c>
      <c r="J41" s="23">
        <f>VLOOKUP($F$6,$R$53:$S$64,2,FALSE)</f>
        <v>0.25819999999999999</v>
      </c>
      <c r="K41" s="168">
        <f t="shared" si="16"/>
        <v>0.56390879999999977</v>
      </c>
      <c r="L41" s="21">
        <f>K41+L42</f>
        <v>2.8935936083333327</v>
      </c>
      <c r="M41" s="59">
        <f t="shared" si="5"/>
        <v>6.0283200173611102E-3</v>
      </c>
      <c r="N41" s="224" t="str">
        <f t="shared" ref="N41:N42" si="40">B41</f>
        <v>D-3</v>
      </c>
      <c r="U41" s="202"/>
    </row>
    <row r="42" spans="1:21" x14ac:dyDescent="0.25">
      <c r="A42" s="9"/>
      <c r="B42" s="210" t="s">
        <v>92</v>
      </c>
      <c r="C42" s="212" t="str">
        <f t="shared" ref="C42:C43" si="41">B43</f>
        <v>D-1</v>
      </c>
      <c r="D42" s="232">
        <v>250</v>
      </c>
      <c r="E42" s="48">
        <f t="shared" si="0"/>
        <v>265</v>
      </c>
      <c r="F42" s="218">
        <f t="shared" si="36"/>
        <v>166</v>
      </c>
      <c r="G42" s="168">
        <f t="shared" si="39"/>
        <v>0.34583333333333333</v>
      </c>
      <c r="H42" s="52">
        <f>G42+H41</f>
        <v>10.745833333333332</v>
      </c>
      <c r="I42" s="81">
        <f t="shared" si="15"/>
        <v>5695.2916666666661</v>
      </c>
      <c r="J42" s="23">
        <f>VLOOKUP($F$6,$R$53:$S$64,2,FALSE)</f>
        <v>0.25819999999999999</v>
      </c>
      <c r="K42" s="168">
        <f t="shared" si="16"/>
        <v>1.470524308333333</v>
      </c>
      <c r="L42" s="21">
        <f>K42+L43</f>
        <v>2.329684808333333</v>
      </c>
      <c r="M42" s="59">
        <f t="shared" si="5"/>
        <v>4.8535100173611101E-3</v>
      </c>
      <c r="N42" s="225" t="str">
        <f t="shared" si="40"/>
        <v>D-2</v>
      </c>
      <c r="U42" s="202"/>
    </row>
    <row r="43" spans="1:21" x14ac:dyDescent="0.25">
      <c r="A43" s="9"/>
      <c r="B43" s="213" t="s">
        <v>93</v>
      </c>
      <c r="C43" s="212" t="str">
        <f t="shared" si="41"/>
        <v>EX CC: H-1</v>
      </c>
      <c r="D43" s="231">
        <v>135</v>
      </c>
      <c r="E43" s="48">
        <f t="shared" si="0"/>
        <v>150</v>
      </c>
      <c r="F43" s="218">
        <f t="shared" si="36"/>
        <v>166</v>
      </c>
      <c r="G43" s="168">
        <f t="shared" si="39"/>
        <v>0.34583333333333333</v>
      </c>
      <c r="H43" s="52">
        <f>G43+H42</f>
        <v>11.091666666666665</v>
      </c>
      <c r="I43" s="81">
        <f t="shared" si="15"/>
        <v>3327.4999999999995</v>
      </c>
      <c r="J43" s="23">
        <f>VLOOKUP($F$6,$R$53:$S$64,2,FALSE)</f>
        <v>0.25819999999999999</v>
      </c>
      <c r="K43" s="168">
        <f t="shared" si="16"/>
        <v>0.85916049999999988</v>
      </c>
      <c r="L43" s="21">
        <f>K43</f>
        <v>0.85916049999999988</v>
      </c>
      <c r="M43" s="59">
        <f t="shared" si="5"/>
        <v>1.789917708333333E-3</v>
      </c>
      <c r="N43" s="225" t="str">
        <f>B43</f>
        <v>D-1</v>
      </c>
      <c r="U43" s="179"/>
    </row>
    <row r="44" spans="1:21" x14ac:dyDescent="0.25">
      <c r="A44" s="9"/>
      <c r="B44" s="214" t="s">
        <v>94</v>
      </c>
      <c r="C44" s="174"/>
      <c r="D44" s="86"/>
      <c r="E44" s="53"/>
      <c r="F44" s="47"/>
      <c r="G44" s="21"/>
      <c r="H44" s="21"/>
      <c r="I44" s="50"/>
      <c r="J44" s="23"/>
      <c r="K44" s="22"/>
      <c r="L44" s="21"/>
      <c r="M44" s="59"/>
      <c r="N44" s="176"/>
      <c r="U44" s="177"/>
    </row>
    <row r="45" spans="1:21" x14ac:dyDescent="0.25">
      <c r="A45" s="9"/>
      <c r="B45" s="210"/>
      <c r="C45" s="53"/>
      <c r="D45" s="53"/>
      <c r="E45" s="53"/>
      <c r="F45" s="49"/>
      <c r="G45" s="22"/>
      <c r="H45" s="21"/>
      <c r="I45" s="50"/>
      <c r="J45" s="23"/>
      <c r="K45" s="22"/>
      <c r="L45" s="21"/>
      <c r="M45" s="59"/>
      <c r="N45" s="56"/>
      <c r="U45" s="54"/>
    </row>
    <row r="46" spans="1:21" x14ac:dyDescent="0.25">
      <c r="B46" s="210"/>
      <c r="C46" s="20"/>
      <c r="D46" s="20"/>
      <c r="E46" s="19" t="s">
        <v>18</v>
      </c>
      <c r="F46" s="72"/>
      <c r="G46" s="72"/>
      <c r="H46" s="53"/>
      <c r="I46" s="53"/>
      <c r="J46" s="18"/>
      <c r="K46" s="17" t="s">
        <v>50</v>
      </c>
      <c r="L46" s="72"/>
      <c r="M46" s="72"/>
      <c r="N46" s="57"/>
    </row>
    <row r="47" spans="1:21" x14ac:dyDescent="0.25">
      <c r="B47" s="182"/>
      <c r="C47" s="53"/>
      <c r="D47" s="53"/>
      <c r="E47" s="53" t="s">
        <v>98</v>
      </c>
      <c r="F47" s="73">
        <f>SUM(F11:F43)</f>
        <v>4858</v>
      </c>
      <c r="G47" s="74">
        <f>SUM(G12:G43)</f>
        <v>11.091666666666665</v>
      </c>
      <c r="H47" s="53"/>
      <c r="I47" s="53"/>
      <c r="J47" s="53"/>
      <c r="K47" s="53" t="str">
        <f>E47</f>
        <v>D</v>
      </c>
      <c r="L47" s="75">
        <f>MAX(L12:L43)</f>
        <v>6.6047022083333315</v>
      </c>
      <c r="M47" s="76">
        <f>MAX(M12:M43)</f>
        <v>1.3759796267361107E-2</v>
      </c>
      <c r="N47" s="57"/>
    </row>
    <row r="48" spans="1:21" x14ac:dyDescent="0.25">
      <c r="B48" s="183"/>
      <c r="C48" s="70"/>
      <c r="D48" s="70"/>
      <c r="E48" s="70"/>
      <c r="F48" s="73"/>
      <c r="G48" s="74"/>
      <c r="H48" s="70"/>
      <c r="I48" s="70"/>
      <c r="J48" s="70"/>
      <c r="K48" s="70"/>
      <c r="L48" s="75"/>
      <c r="M48" s="76"/>
      <c r="N48" s="71"/>
    </row>
    <row r="49" spans="1:21" ht="15.75" thickBot="1" x14ac:dyDescent="0.3">
      <c r="B49" s="184"/>
      <c r="C49" s="16"/>
      <c r="D49" s="16"/>
      <c r="E49" s="16"/>
      <c r="F49" s="77"/>
      <c r="G49" s="78"/>
      <c r="H49" s="16"/>
      <c r="I49" s="16"/>
      <c r="J49" s="16"/>
      <c r="K49" s="16"/>
      <c r="L49" s="79"/>
      <c r="M49" s="80"/>
      <c r="N49" s="58"/>
    </row>
    <row r="50" spans="1:21" hidden="1" x14ac:dyDescent="0.25">
      <c r="B50" s="6"/>
      <c r="C50" s="3"/>
      <c r="D50" s="3"/>
      <c r="E50" s="3"/>
      <c r="F50" s="6"/>
      <c r="G50" s="14"/>
      <c r="H50" s="3"/>
      <c r="I50" s="3"/>
      <c r="J50" s="3"/>
      <c r="K50" s="14"/>
      <c r="L50" s="7"/>
      <c r="M50" s="45" t="s">
        <v>40</v>
      </c>
      <c r="N50" s="6"/>
    </row>
    <row r="51" spans="1:21" hidden="1" x14ac:dyDescent="0.25">
      <c r="B51" s="6">
        <f>SUM(A11:A44)</f>
        <v>0</v>
      </c>
      <c r="C51" s="3"/>
      <c r="D51" s="3"/>
      <c r="E51" s="3">
        <f>SUM(E11:E44)</f>
        <v>4778</v>
      </c>
      <c r="F51" s="6"/>
      <c r="G51" s="14"/>
      <c r="H51" s="14"/>
      <c r="I51" s="3"/>
      <c r="J51" s="3"/>
      <c r="K51" s="14"/>
      <c r="L51" s="7"/>
      <c r="M51" s="4"/>
      <c r="N51" s="6"/>
      <c r="R51" s="8"/>
      <c r="S51" s="15"/>
      <c r="U51" s="54"/>
    </row>
    <row r="52" spans="1:21" x14ac:dyDescent="0.25">
      <c r="B52" s="226" t="s">
        <v>97</v>
      </c>
      <c r="C52" s="3"/>
      <c r="D52" s="3"/>
      <c r="E52" s="3"/>
      <c r="F52" s="6"/>
      <c r="G52" s="14"/>
      <c r="H52" s="14"/>
      <c r="I52" s="3"/>
      <c r="J52" s="3"/>
      <c r="K52" s="14"/>
      <c r="L52" s="7"/>
      <c r="M52" s="4"/>
      <c r="N52" s="6"/>
      <c r="U52" s="54"/>
    </row>
    <row r="53" spans="1:21" x14ac:dyDescent="0.25">
      <c r="B53" s="203"/>
      <c r="L53" s="7"/>
      <c r="M53" s="4"/>
      <c r="N53" s="6"/>
      <c r="R53" t="s">
        <v>16</v>
      </c>
      <c r="S53" t="s">
        <v>15</v>
      </c>
      <c r="U53" s="54"/>
    </row>
    <row r="54" spans="1:21" x14ac:dyDescent="0.25">
      <c r="B54" s="13"/>
      <c r="F54" s="12"/>
      <c r="G54" s="12"/>
      <c r="L54" s="7"/>
      <c r="M54" s="4"/>
      <c r="N54" s="3"/>
      <c r="R54" s="8">
        <v>14</v>
      </c>
      <c r="S54" s="54">
        <v>2.6240000000000001</v>
      </c>
      <c r="T54" s="54"/>
      <c r="U54" s="54"/>
    </row>
    <row r="55" spans="1:21" x14ac:dyDescent="0.25">
      <c r="L55" s="7"/>
      <c r="M55" s="4"/>
      <c r="N55" s="3"/>
      <c r="R55" s="8">
        <v>12</v>
      </c>
      <c r="S55" s="54">
        <v>1.65</v>
      </c>
      <c r="T55" s="54"/>
      <c r="U55" s="54"/>
    </row>
    <row r="56" spans="1:21" ht="15" customHeight="1" x14ac:dyDescent="0.25">
      <c r="B56" s="260" t="s">
        <v>13</v>
      </c>
      <c r="C56" s="260"/>
      <c r="D56" s="260" t="s">
        <v>56</v>
      </c>
      <c r="E56" s="260" t="s">
        <v>12</v>
      </c>
      <c r="F56" s="264" t="s">
        <v>11</v>
      </c>
      <c r="G56" s="264"/>
      <c r="H56" s="12"/>
      <c r="I56" t="s">
        <v>10</v>
      </c>
      <c r="L56" s="7"/>
      <c r="M56" s="4"/>
      <c r="N56" s="6"/>
      <c r="R56" s="8">
        <v>10</v>
      </c>
      <c r="S56" s="54">
        <v>1.038</v>
      </c>
      <c r="T56" s="54"/>
      <c r="U56" s="54"/>
    </row>
    <row r="57" spans="1:21" ht="15" customHeight="1" x14ac:dyDescent="0.25">
      <c r="B57" s="260"/>
      <c r="C57" s="260"/>
      <c r="D57" s="260"/>
      <c r="E57" s="260"/>
      <c r="F57" s="260" t="s">
        <v>9</v>
      </c>
      <c r="G57" s="260"/>
      <c r="H57" s="12"/>
      <c r="L57" s="7"/>
      <c r="M57" s="4"/>
      <c r="N57" s="6"/>
      <c r="R57" s="8">
        <v>8</v>
      </c>
      <c r="S57" s="54">
        <v>0.65280000000000005</v>
      </c>
      <c r="T57" s="54"/>
      <c r="U57" s="54"/>
    </row>
    <row r="58" spans="1:21" x14ac:dyDescent="0.25">
      <c r="B58" s="260"/>
      <c r="C58" s="260"/>
      <c r="D58" s="260"/>
      <c r="E58" s="260"/>
      <c r="F58" s="20">
        <f>F4</f>
        <v>480</v>
      </c>
      <c r="G58" s="20">
        <v>240</v>
      </c>
      <c r="I58" s="65" t="s">
        <v>8</v>
      </c>
      <c r="J58" s="66" t="s">
        <v>7</v>
      </c>
      <c r="L58" s="7"/>
      <c r="M58" s="4"/>
      <c r="N58" s="6"/>
      <c r="R58" s="8">
        <v>6</v>
      </c>
      <c r="S58" s="11">
        <v>0.41049999999999998</v>
      </c>
      <c r="T58" s="54"/>
      <c r="U58" s="54"/>
    </row>
    <row r="59" spans="1:21" ht="15" customHeight="1" x14ac:dyDescent="0.25">
      <c r="A59" s="179"/>
      <c r="B59" s="276" t="s">
        <v>95</v>
      </c>
      <c r="C59" s="276"/>
      <c r="D59" s="270">
        <f>88*2</f>
        <v>176</v>
      </c>
      <c r="E59" s="271" t="s">
        <v>6</v>
      </c>
      <c r="F59" s="271">
        <f>D59/480</f>
        <v>0.36666666666666664</v>
      </c>
      <c r="G59" s="275" t="s">
        <v>66</v>
      </c>
      <c r="I59" s="67">
        <f>F6</f>
        <v>4</v>
      </c>
      <c r="J59" s="68">
        <f>VLOOKUP(I59,R54:S65,2,FALSE)</f>
        <v>0.25819999999999999</v>
      </c>
      <c r="L59" s="7"/>
      <c r="M59" s="4"/>
      <c r="N59" s="3"/>
      <c r="R59" s="8">
        <v>4</v>
      </c>
      <c r="S59" s="3">
        <v>0.25819999999999999</v>
      </c>
      <c r="T59" s="54"/>
      <c r="U59" s="54"/>
    </row>
    <row r="60" spans="1:21" ht="15" customHeight="1" x14ac:dyDescent="0.25">
      <c r="B60" s="276"/>
      <c r="C60" s="276"/>
      <c r="D60" s="270"/>
      <c r="E60" s="271"/>
      <c r="F60" s="271"/>
      <c r="G60" s="271"/>
      <c r="H60" s="10"/>
      <c r="L60" s="7"/>
      <c r="M60" s="4"/>
      <c r="N60" s="6"/>
      <c r="R60" s="8">
        <v>2</v>
      </c>
      <c r="S60" s="54">
        <v>0.16239999999999999</v>
      </c>
    </row>
    <row r="61" spans="1:21" ht="29.25" customHeight="1" x14ac:dyDescent="0.25">
      <c r="B61" s="273" t="s">
        <v>140</v>
      </c>
      <c r="C61" s="273"/>
      <c r="D61" s="207">
        <v>166</v>
      </c>
      <c r="E61" s="208" t="s">
        <v>6</v>
      </c>
      <c r="F61" s="22">
        <f>D61/480</f>
        <v>0.34583333333333333</v>
      </c>
      <c r="G61" s="209" t="s">
        <v>66</v>
      </c>
      <c r="H61" s="10"/>
      <c r="L61" s="7"/>
      <c r="M61" s="4"/>
      <c r="N61" s="6"/>
      <c r="R61" s="8"/>
      <c r="S61" s="202"/>
    </row>
    <row r="62" spans="1:21" ht="29.25" customHeight="1" x14ac:dyDescent="0.25">
      <c r="B62" s="274" t="s">
        <v>96</v>
      </c>
      <c r="C62" s="274"/>
      <c r="D62" s="207">
        <v>250</v>
      </c>
      <c r="E62" s="208" t="s">
        <v>65</v>
      </c>
      <c r="F62" s="22">
        <f>D62*1.3/480</f>
        <v>0.67708333333333337</v>
      </c>
      <c r="G62" s="209" t="s">
        <v>66</v>
      </c>
      <c r="H62" s="10"/>
      <c r="L62" s="7"/>
      <c r="M62" s="4"/>
      <c r="N62" s="6"/>
      <c r="R62" s="8"/>
      <c r="S62" s="202"/>
    </row>
    <row r="63" spans="1:21" ht="14.25" customHeight="1" x14ac:dyDescent="0.25">
      <c r="B63" s="9" t="s">
        <v>5</v>
      </c>
      <c r="H63" s="8"/>
      <c r="L63" s="7"/>
      <c r="M63" s="44"/>
      <c r="N63" s="11"/>
      <c r="R63" s="2" t="s">
        <v>4</v>
      </c>
      <c r="S63" s="54">
        <v>0.1021</v>
      </c>
      <c r="U63" s="54"/>
    </row>
    <row r="64" spans="1:21" x14ac:dyDescent="0.25">
      <c r="B64" t="s">
        <v>141</v>
      </c>
      <c r="H64" s="54"/>
      <c r="L64" s="7"/>
      <c r="M64" s="44"/>
      <c r="N64" s="11"/>
      <c r="R64" s="2" t="s">
        <v>2</v>
      </c>
      <c r="S64" s="54">
        <v>8.097E-2</v>
      </c>
    </row>
    <row r="65" spans="2:19" ht="15" customHeight="1" x14ac:dyDescent="0.25">
      <c r="B65" s="272" t="s">
        <v>142</v>
      </c>
      <c r="C65" s="272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R65" s="2" t="s">
        <v>0</v>
      </c>
      <c r="S65" s="54">
        <v>5.0930000000000003E-2</v>
      </c>
    </row>
    <row r="66" spans="2:19" x14ac:dyDescent="0.25">
      <c r="B66" s="272"/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</row>
    <row r="67" spans="2:19" x14ac:dyDescent="0.25">
      <c r="B67" s="272"/>
      <c r="C67" s="272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</row>
    <row r="70" spans="2:19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</sheetData>
  <mergeCells count="20">
    <mergeCell ref="D59:D60"/>
    <mergeCell ref="E59:E60"/>
    <mergeCell ref="F59:F60"/>
    <mergeCell ref="B65:N67"/>
    <mergeCell ref="B61:C61"/>
    <mergeCell ref="B62:C62"/>
    <mergeCell ref="G59:G60"/>
    <mergeCell ref="B59:C60"/>
    <mergeCell ref="B8:N8"/>
    <mergeCell ref="M9:M10"/>
    <mergeCell ref="N9:N10"/>
    <mergeCell ref="F56:G56"/>
    <mergeCell ref="F57:G57"/>
    <mergeCell ref="B56:C58"/>
    <mergeCell ref="D56:D58"/>
    <mergeCell ref="E56:E58"/>
    <mergeCell ref="B9:E9"/>
    <mergeCell ref="G9:H9"/>
    <mergeCell ref="J9:J10"/>
    <mergeCell ref="K9:L9"/>
  </mergeCells>
  <phoneticPr fontId="22" type="noConversion"/>
  <conditionalFormatting sqref="M70 M47:M49 M44 M11:M21">
    <cfRule type="cellIs" dxfId="67" priority="217" operator="greaterThanOrEqual">
      <formula>0.05</formula>
    </cfRule>
    <cfRule type="cellIs" dxfId="66" priority="218" operator="greaterThanOrEqual">
      <formula>0.04</formula>
    </cfRule>
  </conditionalFormatting>
  <conditionalFormatting sqref="M51">
    <cfRule type="cellIs" dxfId="65" priority="215" operator="greaterThanOrEqual">
      <formula>0.05</formula>
    </cfRule>
    <cfRule type="cellIs" dxfId="64" priority="216" operator="greaterThanOrEqual">
      <formula>0.04</formula>
    </cfRule>
  </conditionalFormatting>
  <conditionalFormatting sqref="M52">
    <cfRule type="cellIs" dxfId="63" priority="213" operator="greaterThanOrEqual">
      <formula>0.05</formula>
    </cfRule>
    <cfRule type="cellIs" dxfId="62" priority="214" operator="greaterThanOrEqual">
      <formula>0.04</formula>
    </cfRule>
  </conditionalFormatting>
  <conditionalFormatting sqref="M56:M57">
    <cfRule type="cellIs" dxfId="61" priority="211" operator="greaterThanOrEqual">
      <formula>0.05</formula>
    </cfRule>
    <cfRule type="cellIs" dxfId="60" priority="212" operator="greaterThanOrEqual">
      <formula>0.04</formula>
    </cfRule>
  </conditionalFormatting>
  <conditionalFormatting sqref="M58">
    <cfRule type="cellIs" dxfId="59" priority="209" operator="greaterThanOrEqual">
      <formula>0.05</formula>
    </cfRule>
    <cfRule type="cellIs" dxfId="58" priority="210" operator="greaterThanOrEqual">
      <formula>0.04</formula>
    </cfRule>
  </conditionalFormatting>
  <conditionalFormatting sqref="M55">
    <cfRule type="cellIs" dxfId="57" priority="205" operator="greaterThanOrEqual">
      <formula>0.05</formula>
    </cfRule>
    <cfRule type="cellIs" dxfId="56" priority="206" operator="greaterThanOrEqual">
      <formula>0.04</formula>
    </cfRule>
  </conditionalFormatting>
  <conditionalFormatting sqref="M53:M54">
    <cfRule type="cellIs" dxfId="55" priority="207" operator="greaterThanOrEqual">
      <formula>0.05</formula>
    </cfRule>
    <cfRule type="cellIs" dxfId="54" priority="208" operator="greaterThanOrEqual">
      <formula>0.04</formula>
    </cfRule>
  </conditionalFormatting>
  <conditionalFormatting sqref="M59">
    <cfRule type="cellIs" dxfId="53" priority="203" operator="greaterThanOrEqual">
      <formula>0.05</formula>
    </cfRule>
    <cfRule type="cellIs" dxfId="52" priority="204" operator="greaterThanOrEqual">
      <formula>0.04</formula>
    </cfRule>
  </conditionalFormatting>
  <conditionalFormatting sqref="M60:M62">
    <cfRule type="cellIs" dxfId="51" priority="201" operator="greaterThanOrEqual">
      <formula>0.05</formula>
    </cfRule>
    <cfRule type="cellIs" dxfId="50" priority="202" operator="greaterThanOrEqual">
      <formula>0.04</formula>
    </cfRule>
  </conditionalFormatting>
  <conditionalFormatting sqref="M45">
    <cfRule type="cellIs" dxfId="49" priority="133" operator="greaterThanOrEqual">
      <formula>0.05</formula>
    </cfRule>
    <cfRule type="cellIs" dxfId="48" priority="134" operator="greaterThanOrEqual">
      <formula>0.04</formula>
    </cfRule>
  </conditionalFormatting>
  <conditionalFormatting sqref="M41:M43">
    <cfRule type="cellIs" dxfId="47" priority="43" operator="greaterThanOrEqual">
      <formula>0.05</formula>
    </cfRule>
    <cfRule type="cellIs" dxfId="46" priority="44" operator="greaterThanOrEqual">
      <formula>0.04</formula>
    </cfRule>
  </conditionalFormatting>
  <conditionalFormatting sqref="M32:M39">
    <cfRule type="cellIs" dxfId="45" priority="33" operator="greaterThanOrEqual">
      <formula>0.05</formula>
    </cfRule>
    <cfRule type="cellIs" dxfId="44" priority="34" operator="greaterThanOrEqual">
      <formula>0.04</formula>
    </cfRule>
  </conditionalFormatting>
  <conditionalFormatting sqref="M31">
    <cfRule type="cellIs" dxfId="43" priority="31" operator="greaterThanOrEqual">
      <formula>0.05</formula>
    </cfRule>
    <cfRule type="cellIs" dxfId="42" priority="32" operator="greaterThanOrEqual">
      <formula>0.04</formula>
    </cfRule>
  </conditionalFormatting>
  <conditionalFormatting sqref="M22">
    <cfRule type="cellIs" dxfId="41" priority="29" operator="greaterThanOrEqual">
      <formula>0.05</formula>
    </cfRule>
    <cfRule type="cellIs" dxfId="40" priority="30" operator="greaterThanOrEqual">
      <formula>0.04</formula>
    </cfRule>
  </conditionalFormatting>
  <conditionalFormatting sqref="M25:M26">
    <cfRule type="cellIs" dxfId="39" priority="23" operator="greaterThanOrEqual">
      <formula>0.05</formula>
    </cfRule>
    <cfRule type="cellIs" dxfId="38" priority="24" operator="greaterThanOrEqual">
      <formula>0.04</formula>
    </cfRule>
  </conditionalFormatting>
  <conditionalFormatting sqref="M27:M30">
    <cfRule type="cellIs" dxfId="37" priority="21" operator="greaterThanOrEqual">
      <formula>0.05</formula>
    </cfRule>
    <cfRule type="cellIs" dxfId="36" priority="22" operator="greaterThanOrEqual">
      <formula>0.04</formula>
    </cfRule>
  </conditionalFormatting>
  <conditionalFormatting sqref="M24">
    <cfRule type="cellIs" dxfId="35" priority="19" operator="greaterThanOrEqual">
      <formula>0.05</formula>
    </cfRule>
    <cfRule type="cellIs" dxfId="34" priority="20" operator="greaterThanOrEqual">
      <formula>0.04</formula>
    </cfRule>
  </conditionalFormatting>
  <conditionalFormatting sqref="M23">
    <cfRule type="cellIs" dxfId="33" priority="17" operator="greaterThanOrEqual">
      <formula>0.05</formula>
    </cfRule>
    <cfRule type="cellIs" dxfId="32" priority="18" operator="greaterThanOrEqual">
      <formula>0.04</formula>
    </cfRule>
  </conditionalFormatting>
  <conditionalFormatting sqref="M40">
    <cfRule type="cellIs" dxfId="31" priority="11" operator="greaterThanOrEqual">
      <formula>0.05</formula>
    </cfRule>
    <cfRule type="cellIs" dxfId="30" priority="12" operator="greaterThanOrEqual">
      <formula>0.04</formula>
    </cfRule>
  </conditionalFormatting>
  <pageMargins left="0.25" right="0.25" top="0.25" bottom="0.25" header="0" footer="0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6BA57-047E-4ADF-ABF4-2D70A8CA0A46}">
  <sheetPr>
    <pageSetUpPr fitToPage="1"/>
  </sheetPr>
  <dimension ref="A1:U62"/>
  <sheetViews>
    <sheetView tabSelected="1" view="pageBreakPreview" zoomScaleNormal="85" zoomScaleSheetLayoutView="100" workbookViewId="0">
      <selection activeCell="D54" sqref="D54"/>
    </sheetView>
  </sheetViews>
  <sheetFormatPr defaultRowHeight="15" x14ac:dyDescent="0.25"/>
  <cols>
    <col min="1" max="1" width="14.85546875" customWidth="1"/>
    <col min="2" max="2" width="16.7109375" customWidth="1"/>
    <col min="3" max="4" width="9.42578125" customWidth="1"/>
    <col min="5" max="5" width="14.42578125" customWidth="1"/>
    <col min="6" max="6" width="10" customWidth="1"/>
    <col min="7" max="7" width="9.5703125" customWidth="1"/>
    <col min="10" max="10" width="15" bestFit="1" customWidth="1"/>
    <col min="11" max="11" width="13.5703125" customWidth="1"/>
    <col min="13" max="13" width="11.5703125" bestFit="1" customWidth="1"/>
    <col min="14" max="14" width="10.7109375" bestFit="1" customWidth="1"/>
    <col min="15" max="15" width="10.28515625" bestFit="1" customWidth="1"/>
    <col min="16" max="16" width="10.85546875" bestFit="1" customWidth="1"/>
    <col min="18" max="18" width="13.7109375" customWidth="1"/>
  </cols>
  <sheetData>
    <row r="1" spans="1:21" ht="15.75" x14ac:dyDescent="0.25">
      <c r="B1" s="42" t="s">
        <v>64</v>
      </c>
      <c r="P1" s="43" t="s">
        <v>38</v>
      </c>
      <c r="Q1" s="43" t="s">
        <v>37</v>
      </c>
    </row>
    <row r="2" spans="1:21" ht="15.75" x14ac:dyDescent="0.25">
      <c r="B2" s="42"/>
      <c r="P2" s="202" t="s">
        <v>58</v>
      </c>
      <c r="Q2" s="46"/>
    </row>
    <row r="3" spans="1:21" ht="15.75" thickBot="1" x14ac:dyDescent="0.3">
      <c r="K3" s="202" t="s">
        <v>60</v>
      </c>
      <c r="P3" s="181" t="s">
        <v>62</v>
      </c>
      <c r="Q3" s="40"/>
    </row>
    <row r="4" spans="1:21" x14ac:dyDescent="0.25">
      <c r="B4" s="39"/>
      <c r="C4" s="38"/>
      <c r="D4" s="38"/>
      <c r="E4" s="37" t="s">
        <v>36</v>
      </c>
      <c r="F4" s="36">
        <v>480</v>
      </c>
      <c r="G4" s="35" t="s">
        <v>9</v>
      </c>
      <c r="K4" s="46" t="s">
        <v>44</v>
      </c>
      <c r="O4" t="s">
        <v>46</v>
      </c>
    </row>
    <row r="5" spans="1:21" x14ac:dyDescent="0.25">
      <c r="B5" s="34"/>
      <c r="C5" s="33"/>
      <c r="D5" s="33"/>
      <c r="E5" s="32" t="s">
        <v>35</v>
      </c>
      <c r="F5" s="31">
        <v>3</v>
      </c>
      <c r="G5" s="30" t="s">
        <v>34</v>
      </c>
      <c r="K5" s="46" t="s">
        <v>61</v>
      </c>
      <c r="O5" s="202">
        <v>480</v>
      </c>
    </row>
    <row r="6" spans="1:21" ht="15.75" thickBot="1" x14ac:dyDescent="0.3">
      <c r="B6" s="29"/>
      <c r="C6" s="28"/>
      <c r="D6" s="28"/>
      <c r="E6" s="27" t="s">
        <v>33</v>
      </c>
      <c r="F6" s="26">
        <v>4</v>
      </c>
      <c r="G6" s="25" t="s">
        <v>16</v>
      </c>
    </row>
    <row r="7" spans="1:21" ht="15" customHeight="1" x14ac:dyDescent="0.25">
      <c r="C7" s="24"/>
      <c r="D7" s="24"/>
    </row>
    <row r="8" spans="1:21" ht="15" customHeight="1" thickBot="1" x14ac:dyDescent="0.3">
      <c r="B8" s="265" t="s">
        <v>136</v>
      </c>
      <c r="C8" s="265"/>
      <c r="D8" s="265"/>
      <c r="E8" s="265"/>
      <c r="F8" s="265"/>
      <c r="G8" s="265"/>
      <c r="H8" s="265"/>
      <c r="I8" s="265"/>
      <c r="J8" s="265"/>
      <c r="K8" s="265"/>
      <c r="L8" s="265"/>
      <c r="M8" s="265"/>
      <c r="N8" s="265"/>
    </row>
    <row r="9" spans="1:21" x14ac:dyDescent="0.25">
      <c r="B9" s="268" t="s">
        <v>32</v>
      </c>
      <c r="C9" s="250"/>
      <c r="D9" s="250"/>
      <c r="E9" s="250"/>
      <c r="F9" s="205" t="s">
        <v>31</v>
      </c>
      <c r="G9" s="250" t="s">
        <v>30</v>
      </c>
      <c r="H9" s="251"/>
      <c r="I9" s="51" t="s">
        <v>29</v>
      </c>
      <c r="J9" s="252" t="s">
        <v>28</v>
      </c>
      <c r="K9" s="250" t="s">
        <v>27</v>
      </c>
      <c r="L9" s="250"/>
      <c r="M9" s="250" t="s">
        <v>26</v>
      </c>
      <c r="N9" s="255" t="s">
        <v>22</v>
      </c>
    </row>
    <row r="10" spans="1:21" ht="15.75" thickBot="1" x14ac:dyDescent="0.3">
      <c r="B10" s="188" t="s">
        <v>25</v>
      </c>
      <c r="C10" s="206" t="s">
        <v>24</v>
      </c>
      <c r="D10" s="206" t="s">
        <v>23</v>
      </c>
      <c r="E10" s="206" t="s">
        <v>49</v>
      </c>
      <c r="F10" s="206" t="s">
        <v>22</v>
      </c>
      <c r="G10" s="206" t="s">
        <v>22</v>
      </c>
      <c r="H10" s="206" t="s">
        <v>19</v>
      </c>
      <c r="I10" s="190" t="s">
        <v>21</v>
      </c>
      <c r="J10" s="269"/>
      <c r="K10" s="206" t="s">
        <v>20</v>
      </c>
      <c r="L10" s="206" t="s">
        <v>19</v>
      </c>
      <c r="M10" s="266"/>
      <c r="N10" s="267"/>
    </row>
    <row r="11" spans="1:21" x14ac:dyDescent="0.25">
      <c r="A11" s="9"/>
      <c r="B11" s="191"/>
      <c r="C11" s="192"/>
      <c r="D11" s="192"/>
      <c r="E11" s="193"/>
      <c r="F11" s="194"/>
      <c r="G11" s="195"/>
      <c r="H11" s="196"/>
      <c r="I11" s="197"/>
      <c r="J11" s="198"/>
      <c r="K11" s="195"/>
      <c r="L11" s="196"/>
      <c r="M11" s="199"/>
      <c r="N11" s="200"/>
      <c r="R11" s="202"/>
      <c r="T11" s="202"/>
      <c r="U11" s="202"/>
    </row>
    <row r="12" spans="1:21" x14ac:dyDescent="0.25">
      <c r="A12" s="9"/>
      <c r="B12" s="210" t="s">
        <v>115</v>
      </c>
      <c r="C12" s="215" t="str">
        <f>B13</f>
        <v>B-15</v>
      </c>
      <c r="D12" s="220">
        <v>685</v>
      </c>
      <c r="E12" s="48">
        <f t="shared" ref="E12:E36" si="0">D12+15</f>
        <v>700</v>
      </c>
      <c r="F12" s="218">
        <f>$D$54</f>
        <v>166</v>
      </c>
      <c r="G12" s="168">
        <f>$F$54</f>
        <v>0.34583333333333333</v>
      </c>
      <c r="H12" s="52">
        <f>G12</f>
        <v>0.34583333333333333</v>
      </c>
      <c r="I12" s="81">
        <f t="shared" ref="I12:I36" si="1">H12*(E12*2)</f>
        <v>484.16666666666663</v>
      </c>
      <c r="J12" s="23">
        <f>VLOOKUP($F$6,$R$46:$S$56,2,FALSE)</f>
        <v>0.25819999999999999</v>
      </c>
      <c r="K12" s="168">
        <f t="shared" ref="K12:K36" si="2">J12*(I12)/1000</f>
        <v>0.12501183333333332</v>
      </c>
      <c r="L12" s="21">
        <f t="shared" ref="L12:L18" si="3">K12+L13</f>
        <v>5.2968116249999975</v>
      </c>
      <c r="M12" s="60">
        <f t="shared" ref="M12:M36" si="4">(L12/$O$5)</f>
        <v>1.1035024218749995E-2</v>
      </c>
      <c r="N12" s="223" t="str">
        <f t="shared" ref="N12:N24" si="5">B12</f>
        <v>B-18</v>
      </c>
      <c r="R12" s="202"/>
      <c r="T12" s="202"/>
      <c r="U12" s="202"/>
    </row>
    <row r="13" spans="1:21" x14ac:dyDescent="0.25">
      <c r="A13" s="9"/>
      <c r="B13" s="210" t="s">
        <v>116</v>
      </c>
      <c r="C13" s="215" t="str">
        <f t="shared" ref="C13:C27" si="6">B14</f>
        <v>B-14</v>
      </c>
      <c r="D13" s="220">
        <v>400</v>
      </c>
      <c r="E13" s="48">
        <f t="shared" si="0"/>
        <v>415</v>
      </c>
      <c r="F13" s="218">
        <f>$D$54</f>
        <v>166</v>
      </c>
      <c r="G13" s="168">
        <f>$F$54</f>
        <v>0.34583333333333333</v>
      </c>
      <c r="H13" s="52">
        <f>G13+H12</f>
        <v>0.69166666666666665</v>
      </c>
      <c r="I13" s="81">
        <f t="shared" si="1"/>
        <v>574.08333333333337</v>
      </c>
      <c r="J13" s="23">
        <f>VLOOKUP($F$6,$R$46:$S$56,2,FALSE)</f>
        <v>0.25819999999999999</v>
      </c>
      <c r="K13" s="168">
        <f t="shared" si="2"/>
        <v>0.14822831666666667</v>
      </c>
      <c r="L13" s="21">
        <f t="shared" si="3"/>
        <v>5.1717997916666638</v>
      </c>
      <c r="M13" s="60">
        <f t="shared" si="4"/>
        <v>1.077458289930555E-2</v>
      </c>
      <c r="N13" s="223" t="str">
        <f t="shared" si="5"/>
        <v>B-15</v>
      </c>
      <c r="R13" s="202"/>
      <c r="T13" s="202"/>
      <c r="U13" s="202"/>
    </row>
    <row r="14" spans="1:21" x14ac:dyDescent="0.25">
      <c r="A14" s="9"/>
      <c r="B14" s="210" t="s">
        <v>117</v>
      </c>
      <c r="C14" s="216" t="s">
        <v>118</v>
      </c>
      <c r="D14" s="220">
        <v>260</v>
      </c>
      <c r="E14" s="48">
        <f t="shared" si="0"/>
        <v>275</v>
      </c>
      <c r="F14" s="218">
        <f>$D$54</f>
        <v>166</v>
      </c>
      <c r="G14" s="168">
        <f>$F$54</f>
        <v>0.34583333333333333</v>
      </c>
      <c r="H14" s="52">
        <f t="shared" ref="H14:H28" si="7">G14+H13</f>
        <v>1.0375000000000001</v>
      </c>
      <c r="I14" s="81">
        <f t="shared" si="1"/>
        <v>570.625</v>
      </c>
      <c r="J14" s="23">
        <f>VLOOKUP($F$6,$R$46:$S$56,2,FALSE)</f>
        <v>0.25819999999999999</v>
      </c>
      <c r="K14" s="168">
        <f t="shared" si="2"/>
        <v>0.14733537499999999</v>
      </c>
      <c r="L14" s="21">
        <f>K14+L18</f>
        <v>5.0235714749999971</v>
      </c>
      <c r="M14" s="60">
        <f t="shared" si="4"/>
        <v>1.0465773906249995E-2</v>
      </c>
      <c r="N14" s="223" t="str">
        <f t="shared" si="5"/>
        <v>B-14</v>
      </c>
      <c r="R14" s="202"/>
      <c r="T14" s="202"/>
      <c r="U14" s="202"/>
    </row>
    <row r="15" spans="1:21" x14ac:dyDescent="0.25">
      <c r="A15" s="9"/>
      <c r="B15" s="210"/>
      <c r="C15" s="216"/>
      <c r="D15" s="220"/>
      <c r="E15" s="48"/>
      <c r="F15" s="218"/>
      <c r="G15" s="168"/>
      <c r="H15" s="52"/>
      <c r="I15" s="81"/>
      <c r="J15" s="23"/>
      <c r="K15" s="168"/>
      <c r="L15" s="21"/>
      <c r="M15" s="60"/>
      <c r="N15" s="223"/>
      <c r="R15" s="204"/>
      <c r="T15" s="204"/>
      <c r="U15" s="204"/>
    </row>
    <row r="16" spans="1:21" x14ac:dyDescent="0.25">
      <c r="A16" s="9"/>
      <c r="B16" s="210" t="s">
        <v>119</v>
      </c>
      <c r="C16" s="216" t="s">
        <v>118</v>
      </c>
      <c r="D16" s="220">
        <v>100</v>
      </c>
      <c r="E16" s="48">
        <f t="shared" si="0"/>
        <v>115</v>
      </c>
      <c r="F16" s="218">
        <f>$D$54</f>
        <v>166</v>
      </c>
      <c r="G16" s="168">
        <f>$F$54</f>
        <v>0.34583333333333333</v>
      </c>
      <c r="H16" s="52">
        <f>G16</f>
        <v>0.34583333333333333</v>
      </c>
      <c r="I16" s="81">
        <f t="shared" si="1"/>
        <v>79.541666666666671</v>
      </c>
      <c r="J16" s="23">
        <f>VLOOKUP($F$6,$R$46:$S$56,2,FALSE)</f>
        <v>0.25819999999999999</v>
      </c>
      <c r="K16" s="168">
        <f t="shared" si="2"/>
        <v>2.0537658333333333E-2</v>
      </c>
      <c r="L16" s="21">
        <f>K16+L18</f>
        <v>4.8967737583333308</v>
      </c>
      <c r="M16" s="60">
        <f t="shared" si="4"/>
        <v>1.0201611996527773E-2</v>
      </c>
      <c r="N16" s="223" t="str">
        <f t="shared" si="5"/>
        <v>B-13</v>
      </c>
      <c r="R16" s="202"/>
      <c r="T16" s="202"/>
      <c r="U16" s="202"/>
    </row>
    <row r="17" spans="1:21" x14ac:dyDescent="0.25">
      <c r="A17" s="9"/>
      <c r="B17" s="210"/>
      <c r="C17" s="216"/>
      <c r="D17" s="220"/>
      <c r="E17" s="48"/>
      <c r="F17" s="218"/>
      <c r="G17" s="168"/>
      <c r="H17" s="52"/>
      <c r="I17" s="81"/>
      <c r="J17" s="23"/>
      <c r="K17" s="168"/>
      <c r="L17" s="21"/>
      <c r="M17" s="60"/>
      <c r="N17" s="223"/>
      <c r="R17" s="204"/>
      <c r="T17" s="204"/>
      <c r="U17" s="204"/>
    </row>
    <row r="18" spans="1:21" x14ac:dyDescent="0.25">
      <c r="A18" s="9"/>
      <c r="B18" s="238" t="s">
        <v>118</v>
      </c>
      <c r="C18" s="215" t="str">
        <f t="shared" si="6"/>
        <v>B-12</v>
      </c>
      <c r="D18" s="220">
        <v>150</v>
      </c>
      <c r="E18" s="48">
        <f t="shared" si="0"/>
        <v>165</v>
      </c>
      <c r="F18" s="220">
        <v>0</v>
      </c>
      <c r="G18" s="168">
        <v>0</v>
      </c>
      <c r="H18" s="52">
        <f>G18+H14+H16</f>
        <v>1.3833333333333333</v>
      </c>
      <c r="I18" s="81">
        <f t="shared" si="1"/>
        <v>456.5</v>
      </c>
      <c r="J18" s="23">
        <f>VLOOKUP($F$6,$R$46:$S$56,2,FALSE)</f>
        <v>0.25819999999999999</v>
      </c>
      <c r="K18" s="168">
        <f t="shared" si="2"/>
        <v>0.1178683</v>
      </c>
      <c r="L18" s="21">
        <f t="shared" si="3"/>
        <v>4.8762360999999972</v>
      </c>
      <c r="M18" s="60">
        <f t="shared" si="4"/>
        <v>1.0158825208333328E-2</v>
      </c>
      <c r="N18" s="237" t="str">
        <f t="shared" si="5"/>
        <v>EX PB #2</v>
      </c>
      <c r="R18" s="202"/>
      <c r="T18" s="202"/>
      <c r="U18" s="202"/>
    </row>
    <row r="19" spans="1:21" x14ac:dyDescent="0.25">
      <c r="A19" s="9"/>
      <c r="B19" s="210" t="s">
        <v>120</v>
      </c>
      <c r="C19" s="216" t="s">
        <v>121</v>
      </c>
      <c r="D19" s="220">
        <v>70</v>
      </c>
      <c r="E19" s="48">
        <f t="shared" si="0"/>
        <v>85</v>
      </c>
      <c r="F19" s="218">
        <f>$D$54</f>
        <v>166</v>
      </c>
      <c r="G19" s="168">
        <f>$F$54</f>
        <v>0.34583333333333333</v>
      </c>
      <c r="H19" s="52">
        <f>G19+H18</f>
        <v>1.7291666666666665</v>
      </c>
      <c r="I19" s="81">
        <f t="shared" si="1"/>
        <v>293.95833333333331</v>
      </c>
      <c r="J19" s="23">
        <f>VLOOKUP($F$6,$R$46:$S$56,2,FALSE)</f>
        <v>0.25819999999999999</v>
      </c>
      <c r="K19" s="168">
        <f t="shared" si="2"/>
        <v>7.5900041666666654E-2</v>
      </c>
      <c r="L19" s="21">
        <f>K19+L30</f>
        <v>4.7583677999999976</v>
      </c>
      <c r="M19" s="60">
        <f t="shared" si="4"/>
        <v>9.9132662499999951E-3</v>
      </c>
      <c r="N19" s="175" t="str">
        <f t="shared" si="5"/>
        <v>B-12</v>
      </c>
      <c r="R19" s="202"/>
      <c r="T19" s="202"/>
      <c r="U19" s="202"/>
    </row>
    <row r="20" spans="1:21" x14ac:dyDescent="0.25">
      <c r="A20" s="9"/>
      <c r="B20" s="210"/>
      <c r="C20" s="216"/>
      <c r="D20" s="220"/>
      <c r="E20" s="48"/>
      <c r="F20" s="49"/>
      <c r="G20" s="168"/>
      <c r="H20" s="52"/>
      <c r="I20" s="81"/>
      <c r="J20" s="23"/>
      <c r="K20" s="168"/>
      <c r="L20" s="21"/>
      <c r="M20" s="60"/>
      <c r="N20" s="175"/>
      <c r="R20" s="204"/>
      <c r="T20" s="204"/>
      <c r="U20" s="204"/>
    </row>
    <row r="21" spans="1:21" x14ac:dyDescent="0.25">
      <c r="A21" s="9"/>
      <c r="B21" s="210" t="s">
        <v>122</v>
      </c>
      <c r="C21" s="215" t="str">
        <f t="shared" si="6"/>
        <v>B-10</v>
      </c>
      <c r="D21" s="220">
        <v>190</v>
      </c>
      <c r="E21" s="48">
        <f t="shared" si="0"/>
        <v>205</v>
      </c>
      <c r="F21" s="218">
        <f t="shared" ref="F21:F23" si="8">$D$54</f>
        <v>166</v>
      </c>
      <c r="G21" s="168">
        <f t="shared" ref="G21:G28" si="9">$F$54</f>
        <v>0.34583333333333333</v>
      </c>
      <c r="H21" s="52">
        <f>G21</f>
        <v>0.34583333333333333</v>
      </c>
      <c r="I21" s="81">
        <f t="shared" si="1"/>
        <v>141.79166666666666</v>
      </c>
      <c r="J21" s="23">
        <f t="shared" ref="J21:J28" si="10">VLOOKUP($F$6,$R$46:$S$56,2,FALSE)</f>
        <v>0.25819999999999999</v>
      </c>
      <c r="K21" s="168">
        <f t="shared" si="2"/>
        <v>3.6610608333333329E-2</v>
      </c>
      <c r="L21" s="21">
        <f t="shared" ref="L21:L26" si="11">K21+L22</f>
        <v>5.5691588333333311</v>
      </c>
      <c r="M21" s="60">
        <f t="shared" si="4"/>
        <v>1.1602414236111106E-2</v>
      </c>
      <c r="N21" s="175" t="str">
        <f t="shared" si="5"/>
        <v>B-11</v>
      </c>
      <c r="R21" s="202"/>
      <c r="T21" s="202"/>
      <c r="U21" s="202"/>
    </row>
    <row r="22" spans="1:21" x14ac:dyDescent="0.25">
      <c r="A22" s="9"/>
      <c r="B22" s="210" t="s">
        <v>123</v>
      </c>
      <c r="C22" s="215" t="str">
        <f t="shared" si="6"/>
        <v>B-9</v>
      </c>
      <c r="D22" s="230">
        <v>150</v>
      </c>
      <c r="E22" s="48">
        <f t="shared" si="0"/>
        <v>165</v>
      </c>
      <c r="F22" s="218">
        <f t="shared" si="8"/>
        <v>166</v>
      </c>
      <c r="G22" s="168">
        <f t="shared" si="9"/>
        <v>0.34583333333333333</v>
      </c>
      <c r="H22" s="52">
        <f t="shared" si="7"/>
        <v>0.69166666666666665</v>
      </c>
      <c r="I22" s="81">
        <f t="shared" si="1"/>
        <v>228.25</v>
      </c>
      <c r="J22" s="23">
        <f t="shared" si="10"/>
        <v>0.25819999999999999</v>
      </c>
      <c r="K22" s="168">
        <f t="shared" si="2"/>
        <v>5.8934149999999998E-2</v>
      </c>
      <c r="L22" s="21">
        <f t="shared" si="11"/>
        <v>5.5325482249999975</v>
      </c>
      <c r="M22" s="60">
        <f t="shared" si="4"/>
        <v>1.1526142135416662E-2</v>
      </c>
      <c r="N22" s="175" t="str">
        <f t="shared" si="5"/>
        <v>B-10</v>
      </c>
      <c r="U22" s="202"/>
    </row>
    <row r="23" spans="1:21" x14ac:dyDescent="0.25">
      <c r="A23" s="9"/>
      <c r="B23" s="210" t="s">
        <v>124</v>
      </c>
      <c r="C23" s="215" t="str">
        <f t="shared" si="6"/>
        <v>B-8</v>
      </c>
      <c r="D23" s="230">
        <v>145</v>
      </c>
      <c r="E23" s="48">
        <f t="shared" si="0"/>
        <v>160</v>
      </c>
      <c r="F23" s="218">
        <f t="shared" si="8"/>
        <v>166</v>
      </c>
      <c r="G23" s="168">
        <f t="shared" si="9"/>
        <v>0.34583333333333333</v>
      </c>
      <c r="H23" s="52">
        <f t="shared" si="7"/>
        <v>1.0375000000000001</v>
      </c>
      <c r="I23" s="81">
        <f t="shared" si="1"/>
        <v>332</v>
      </c>
      <c r="J23" s="23">
        <f t="shared" si="10"/>
        <v>0.25819999999999999</v>
      </c>
      <c r="K23" s="168">
        <f t="shared" si="2"/>
        <v>8.572239999999999E-2</v>
      </c>
      <c r="L23" s="21">
        <f t="shared" si="11"/>
        <v>5.4736140749999977</v>
      </c>
      <c r="M23" s="60">
        <f t="shared" si="4"/>
        <v>1.1403362656249996E-2</v>
      </c>
      <c r="N23" s="175" t="str">
        <f t="shared" si="5"/>
        <v>B-9</v>
      </c>
      <c r="U23" s="202"/>
    </row>
    <row r="24" spans="1:21" x14ac:dyDescent="0.25">
      <c r="A24" s="9"/>
      <c r="B24" s="210" t="s">
        <v>125</v>
      </c>
      <c r="C24" s="215" t="str">
        <f t="shared" si="6"/>
        <v>B-7</v>
      </c>
      <c r="D24" s="230">
        <v>135</v>
      </c>
      <c r="E24" s="48">
        <f t="shared" si="0"/>
        <v>150</v>
      </c>
      <c r="F24" s="218">
        <f t="shared" ref="F24" si="12">$D$54</f>
        <v>166</v>
      </c>
      <c r="G24" s="168">
        <f t="shared" si="9"/>
        <v>0.34583333333333333</v>
      </c>
      <c r="H24" s="52">
        <f t="shared" si="7"/>
        <v>1.3833333333333333</v>
      </c>
      <c r="I24" s="81">
        <f t="shared" si="1"/>
        <v>415</v>
      </c>
      <c r="J24" s="23">
        <f t="shared" si="10"/>
        <v>0.25819999999999999</v>
      </c>
      <c r="K24" s="168">
        <f t="shared" si="2"/>
        <v>0.107153</v>
      </c>
      <c r="L24" s="21">
        <f t="shared" si="11"/>
        <v>5.3878916749999979</v>
      </c>
      <c r="M24" s="60">
        <f t="shared" si="4"/>
        <v>1.1224774322916662E-2</v>
      </c>
      <c r="N24" s="223" t="str">
        <f t="shared" si="5"/>
        <v>B-8</v>
      </c>
      <c r="U24" s="202"/>
    </row>
    <row r="25" spans="1:21" x14ac:dyDescent="0.25">
      <c r="A25" s="9"/>
      <c r="B25" s="210" t="s">
        <v>126</v>
      </c>
      <c r="C25" s="215" t="str">
        <f t="shared" si="6"/>
        <v>B-6</v>
      </c>
      <c r="D25" s="230">
        <v>140</v>
      </c>
      <c r="E25" s="48">
        <f t="shared" si="0"/>
        <v>155</v>
      </c>
      <c r="F25" s="218">
        <f t="shared" ref="F25:F28" si="13">$D$54</f>
        <v>166</v>
      </c>
      <c r="G25" s="168">
        <f t="shared" si="9"/>
        <v>0.34583333333333333</v>
      </c>
      <c r="H25" s="52">
        <f t="shared" si="7"/>
        <v>1.7291666666666665</v>
      </c>
      <c r="I25" s="81">
        <f t="shared" si="1"/>
        <v>536.04166666666663</v>
      </c>
      <c r="J25" s="23">
        <f t="shared" si="10"/>
        <v>0.25819999999999999</v>
      </c>
      <c r="K25" s="168">
        <f t="shared" si="2"/>
        <v>0.1384059583333333</v>
      </c>
      <c r="L25" s="21">
        <f t="shared" si="11"/>
        <v>5.2807386749999976</v>
      </c>
      <c r="M25" s="105">
        <f t="shared" ref="M25:M28" si="14">(L25/$O$5)</f>
        <v>1.1001538906249995E-2</v>
      </c>
      <c r="N25" s="223" t="str">
        <f t="shared" ref="N25:N27" si="15">B25</f>
        <v>B-7</v>
      </c>
      <c r="U25" s="202"/>
    </row>
    <row r="26" spans="1:21" x14ac:dyDescent="0.25">
      <c r="A26" s="9"/>
      <c r="B26" s="210" t="s">
        <v>127</v>
      </c>
      <c r="C26" s="215" t="str">
        <f t="shared" si="6"/>
        <v>B-5</v>
      </c>
      <c r="D26" s="230">
        <v>140</v>
      </c>
      <c r="E26" s="48">
        <f t="shared" si="0"/>
        <v>155</v>
      </c>
      <c r="F26" s="218">
        <f t="shared" si="13"/>
        <v>166</v>
      </c>
      <c r="G26" s="168">
        <f t="shared" si="9"/>
        <v>0.34583333333333333</v>
      </c>
      <c r="H26" s="52">
        <f t="shared" si="7"/>
        <v>2.0749999999999997</v>
      </c>
      <c r="I26" s="81">
        <f t="shared" si="1"/>
        <v>643.24999999999989</v>
      </c>
      <c r="J26" s="23">
        <f t="shared" si="10"/>
        <v>0.25819999999999999</v>
      </c>
      <c r="K26" s="168">
        <f t="shared" si="2"/>
        <v>0.16608714999999996</v>
      </c>
      <c r="L26" s="21">
        <f t="shared" si="11"/>
        <v>5.1423327166666644</v>
      </c>
      <c r="M26" s="105">
        <f t="shared" si="14"/>
        <v>1.0713193159722217E-2</v>
      </c>
      <c r="N26" s="223" t="str">
        <f t="shared" si="15"/>
        <v>B-6</v>
      </c>
      <c r="U26" s="202"/>
    </row>
    <row r="27" spans="1:21" x14ac:dyDescent="0.25">
      <c r="A27" s="9"/>
      <c r="B27" s="210" t="s">
        <v>128</v>
      </c>
      <c r="C27" s="215" t="str">
        <f t="shared" si="6"/>
        <v>B-4</v>
      </c>
      <c r="D27" s="230">
        <v>140</v>
      </c>
      <c r="E27" s="48">
        <f t="shared" si="0"/>
        <v>155</v>
      </c>
      <c r="F27" s="218">
        <f t="shared" si="13"/>
        <v>166</v>
      </c>
      <c r="G27" s="168">
        <f t="shared" si="9"/>
        <v>0.34583333333333333</v>
      </c>
      <c r="H27" s="52">
        <f t="shared" si="7"/>
        <v>2.4208333333333329</v>
      </c>
      <c r="I27" s="81">
        <f t="shared" si="1"/>
        <v>750.45833333333326</v>
      </c>
      <c r="J27" s="23">
        <f t="shared" si="10"/>
        <v>0.25819999999999999</v>
      </c>
      <c r="K27" s="168">
        <f t="shared" si="2"/>
        <v>0.19376834166666662</v>
      </c>
      <c r="L27" s="21">
        <f>K27+L28</f>
        <v>4.9762455666666643</v>
      </c>
      <c r="M27" s="105">
        <f t="shared" si="14"/>
        <v>1.0367178263888884E-2</v>
      </c>
      <c r="N27" s="223" t="str">
        <f t="shared" si="15"/>
        <v>B-5</v>
      </c>
      <c r="U27" s="202"/>
    </row>
    <row r="28" spans="1:21" x14ac:dyDescent="0.25">
      <c r="A28" s="9"/>
      <c r="B28" s="210" t="s">
        <v>129</v>
      </c>
      <c r="C28" s="216" t="s">
        <v>121</v>
      </c>
      <c r="D28" s="231">
        <v>55</v>
      </c>
      <c r="E28" s="48">
        <f t="shared" si="0"/>
        <v>70</v>
      </c>
      <c r="F28" s="218">
        <f t="shared" si="13"/>
        <v>166</v>
      </c>
      <c r="G28" s="168">
        <f t="shared" si="9"/>
        <v>0.34583333333333333</v>
      </c>
      <c r="H28" s="52">
        <f t="shared" si="7"/>
        <v>2.7666666666666662</v>
      </c>
      <c r="I28" s="81">
        <f t="shared" si="1"/>
        <v>387.33333333333326</v>
      </c>
      <c r="J28" s="23">
        <f t="shared" si="10"/>
        <v>0.25819999999999999</v>
      </c>
      <c r="K28" s="168">
        <f t="shared" si="2"/>
        <v>0.10000946666666664</v>
      </c>
      <c r="L28" s="21">
        <f>K28+L30</f>
        <v>4.7824772249999974</v>
      </c>
      <c r="M28" s="59">
        <f t="shared" si="14"/>
        <v>9.9634942187499954E-3</v>
      </c>
      <c r="N28" s="223" t="str">
        <f t="shared" ref="N28" si="16">B28</f>
        <v>B-4</v>
      </c>
      <c r="U28" s="202"/>
    </row>
    <row r="29" spans="1:21" x14ac:dyDescent="0.25">
      <c r="A29" s="9"/>
      <c r="B29" s="227"/>
      <c r="C29" s="228"/>
      <c r="D29" s="231"/>
      <c r="E29" s="48"/>
      <c r="F29" s="219"/>
      <c r="G29" s="168"/>
      <c r="H29" s="52"/>
      <c r="I29" s="81"/>
      <c r="J29" s="23"/>
      <c r="K29" s="168"/>
      <c r="L29" s="21"/>
      <c r="M29" s="59"/>
      <c r="N29" s="229"/>
      <c r="U29" s="204"/>
    </row>
    <row r="30" spans="1:21" x14ac:dyDescent="0.25">
      <c r="A30" s="9"/>
      <c r="B30" s="238" t="s">
        <v>121</v>
      </c>
      <c r="C30" s="215" t="str">
        <f>B31</f>
        <v>B-3</v>
      </c>
      <c r="D30" s="230">
        <v>120</v>
      </c>
      <c r="E30" s="48">
        <f t="shared" si="0"/>
        <v>135</v>
      </c>
      <c r="F30" s="220">
        <v>0</v>
      </c>
      <c r="G30" s="168">
        <v>0</v>
      </c>
      <c r="H30" s="52">
        <f>G30+H28+H19</f>
        <v>4.4958333333333327</v>
      </c>
      <c r="I30" s="81">
        <f t="shared" si="1"/>
        <v>1213.8749999999998</v>
      </c>
      <c r="J30" s="23">
        <f t="shared" ref="J30:J36" si="17">VLOOKUP($F$6,$R$46:$S$56,2,FALSE)</f>
        <v>0.25819999999999999</v>
      </c>
      <c r="K30" s="168">
        <f t="shared" si="2"/>
        <v>0.31342252499999995</v>
      </c>
      <c r="L30" s="21">
        <f>K30+L31</f>
        <v>4.6824677583333312</v>
      </c>
      <c r="M30" s="105">
        <f t="shared" ref="M30:M35" si="18">(L30/$O$5)</f>
        <v>9.7551411631944408E-3</v>
      </c>
      <c r="N30" s="236" t="str">
        <f t="shared" ref="N30:N35" si="19">B30</f>
        <v>EX PB #3</v>
      </c>
      <c r="U30" s="202"/>
    </row>
    <row r="31" spans="1:21" x14ac:dyDescent="0.25">
      <c r="A31" s="9"/>
      <c r="B31" s="210" t="s">
        <v>130</v>
      </c>
      <c r="C31" s="186" t="str">
        <f t="shared" ref="C31" si="20">B32</f>
        <v>B-33</v>
      </c>
      <c r="D31" s="230">
        <v>180</v>
      </c>
      <c r="E31" s="48">
        <f t="shared" ref="E31" si="21">D31+15</f>
        <v>195</v>
      </c>
      <c r="F31" s="218">
        <f t="shared" ref="F31" si="22">$D$54</f>
        <v>166</v>
      </c>
      <c r="G31" s="168">
        <f>$F$54</f>
        <v>0.34583333333333333</v>
      </c>
      <c r="H31" s="52">
        <f>G31+H30</f>
        <v>4.8416666666666659</v>
      </c>
      <c r="I31" s="81">
        <f t="shared" ref="I31" si="23">H31*(E31*2)</f>
        <v>1888.2499999999998</v>
      </c>
      <c r="J31" s="23">
        <f t="shared" si="17"/>
        <v>0.25819999999999999</v>
      </c>
      <c r="K31" s="168">
        <f t="shared" ref="K31" si="24">J31*(I31)/1000</f>
        <v>0.4875461499999999</v>
      </c>
      <c r="L31" s="21">
        <f t="shared" ref="L31" si="25">K31+L32</f>
        <v>4.3690452333333312</v>
      </c>
      <c r="M31" s="105">
        <f t="shared" ref="M31" si="26">(L31/$O$5)</f>
        <v>9.1021775694444407E-3</v>
      </c>
      <c r="N31" s="225" t="str">
        <f t="shared" ref="N31" si="27">B31</f>
        <v>B-3</v>
      </c>
      <c r="U31" s="204"/>
    </row>
    <row r="32" spans="1:21" x14ac:dyDescent="0.25">
      <c r="A32" s="9"/>
      <c r="B32" s="185" t="s">
        <v>131</v>
      </c>
      <c r="C32" s="186" t="str">
        <f t="shared" ref="C32:C34" si="28">B33</f>
        <v>B-32</v>
      </c>
      <c r="D32" s="230">
        <v>60</v>
      </c>
      <c r="E32" s="48">
        <f t="shared" si="0"/>
        <v>75</v>
      </c>
      <c r="F32" s="235">
        <f>$D$52</f>
        <v>176</v>
      </c>
      <c r="G32" s="168">
        <f>$F$52</f>
        <v>0.36666666666666664</v>
      </c>
      <c r="H32" s="52">
        <f t="shared" ref="H32:H36" si="29">G32+H31</f>
        <v>5.2083333333333321</v>
      </c>
      <c r="I32" s="81">
        <f t="shared" si="1"/>
        <v>781.24999999999977</v>
      </c>
      <c r="J32" s="23">
        <f t="shared" si="17"/>
        <v>0.25819999999999999</v>
      </c>
      <c r="K32" s="168">
        <f t="shared" si="2"/>
        <v>0.20171874999999995</v>
      </c>
      <c r="L32" s="21">
        <f t="shared" ref="L32:L34" si="30">K32+L33</f>
        <v>3.8814990833333316</v>
      </c>
      <c r="M32" s="105">
        <f t="shared" si="18"/>
        <v>8.0864564236111068E-3</v>
      </c>
      <c r="N32" s="225" t="str">
        <f t="shared" si="19"/>
        <v>B-33</v>
      </c>
      <c r="U32" s="202"/>
    </row>
    <row r="33" spans="1:21" x14ac:dyDescent="0.25">
      <c r="A33" s="9"/>
      <c r="B33" s="185" t="s">
        <v>132</v>
      </c>
      <c r="C33" s="186" t="str">
        <f t="shared" si="28"/>
        <v>B-31</v>
      </c>
      <c r="D33" s="231">
        <v>120</v>
      </c>
      <c r="E33" s="48">
        <f t="shared" si="0"/>
        <v>135</v>
      </c>
      <c r="F33" s="235">
        <f t="shared" ref="F33:F35" si="31">$D$52</f>
        <v>176</v>
      </c>
      <c r="G33" s="168">
        <f t="shared" ref="G33:G35" si="32">$F$52</f>
        <v>0.36666666666666664</v>
      </c>
      <c r="H33" s="52">
        <f t="shared" si="29"/>
        <v>5.5749999999999984</v>
      </c>
      <c r="I33" s="81">
        <f t="shared" si="1"/>
        <v>1505.2499999999995</v>
      </c>
      <c r="J33" s="23">
        <f t="shared" si="17"/>
        <v>0.25819999999999999</v>
      </c>
      <c r="K33" s="168">
        <f t="shared" si="2"/>
        <v>0.38865554999999985</v>
      </c>
      <c r="L33" s="21">
        <f t="shared" si="30"/>
        <v>3.6797803333333317</v>
      </c>
      <c r="M33" s="105">
        <f t="shared" si="18"/>
        <v>7.6662090277777742E-3</v>
      </c>
      <c r="N33" s="225" t="str">
        <f t="shared" si="19"/>
        <v>B-32</v>
      </c>
      <c r="U33" s="202"/>
    </row>
    <row r="34" spans="1:21" x14ac:dyDescent="0.25">
      <c r="A34" s="9"/>
      <c r="B34" s="185" t="s">
        <v>133</v>
      </c>
      <c r="C34" s="186" t="str">
        <f t="shared" si="28"/>
        <v>B-30</v>
      </c>
      <c r="D34" s="231">
        <v>60</v>
      </c>
      <c r="E34" s="48">
        <f t="shared" si="0"/>
        <v>75</v>
      </c>
      <c r="F34" s="235">
        <f t="shared" si="31"/>
        <v>176</v>
      </c>
      <c r="G34" s="168">
        <f t="shared" si="32"/>
        <v>0.36666666666666664</v>
      </c>
      <c r="H34" s="52">
        <f t="shared" si="29"/>
        <v>5.9416666666666647</v>
      </c>
      <c r="I34" s="81">
        <f t="shared" si="1"/>
        <v>891.24999999999966</v>
      </c>
      <c r="J34" s="23">
        <f t="shared" si="17"/>
        <v>0.25819999999999999</v>
      </c>
      <c r="K34" s="168">
        <f t="shared" si="2"/>
        <v>0.2301207499999999</v>
      </c>
      <c r="L34" s="21">
        <f t="shared" si="30"/>
        <v>3.2911247833333319</v>
      </c>
      <c r="M34" s="105">
        <f t="shared" si="18"/>
        <v>6.8565099652777746E-3</v>
      </c>
      <c r="N34" s="225" t="str">
        <f t="shared" si="19"/>
        <v>B-31</v>
      </c>
      <c r="U34" s="202"/>
    </row>
    <row r="35" spans="1:21" x14ac:dyDescent="0.25">
      <c r="A35" s="9"/>
      <c r="B35" s="185" t="s">
        <v>134</v>
      </c>
      <c r="C35" s="215" t="str">
        <f>B36</f>
        <v>B-1</v>
      </c>
      <c r="D35" s="232">
        <v>412</v>
      </c>
      <c r="E35" s="48">
        <f t="shared" si="0"/>
        <v>427</v>
      </c>
      <c r="F35" s="235">
        <f t="shared" si="31"/>
        <v>176</v>
      </c>
      <c r="G35" s="168">
        <f t="shared" si="32"/>
        <v>0.36666666666666664</v>
      </c>
      <c r="H35" s="52">
        <f t="shared" si="29"/>
        <v>6.3083333333333309</v>
      </c>
      <c r="I35" s="81">
        <f t="shared" si="1"/>
        <v>5387.3166666666648</v>
      </c>
      <c r="J35" s="23">
        <f t="shared" si="17"/>
        <v>0.25819999999999999</v>
      </c>
      <c r="K35" s="168">
        <f t="shared" si="2"/>
        <v>1.3910051633333329</v>
      </c>
      <c r="L35" s="21">
        <f>K35+L36</f>
        <v>3.0610040333333322</v>
      </c>
      <c r="M35" s="105">
        <f t="shared" si="18"/>
        <v>6.3770917361111084E-3</v>
      </c>
      <c r="N35" s="225" t="str">
        <f t="shared" si="19"/>
        <v>B-30</v>
      </c>
      <c r="U35" s="202"/>
    </row>
    <row r="36" spans="1:21" x14ac:dyDescent="0.25">
      <c r="A36" s="9"/>
      <c r="B36" s="213" t="s">
        <v>135</v>
      </c>
      <c r="C36" s="212" t="str">
        <f t="shared" ref="C36" si="33">B37</f>
        <v>EX CC: H-1</v>
      </c>
      <c r="D36" s="231">
        <v>471</v>
      </c>
      <c r="E36" s="48">
        <f t="shared" si="0"/>
        <v>486</v>
      </c>
      <c r="F36" s="218">
        <f>$D$54</f>
        <v>166</v>
      </c>
      <c r="G36" s="168">
        <f>$F$54</f>
        <v>0.34583333333333333</v>
      </c>
      <c r="H36" s="52">
        <f t="shared" si="29"/>
        <v>6.6541666666666641</v>
      </c>
      <c r="I36" s="81">
        <f t="shared" si="1"/>
        <v>6467.8499999999976</v>
      </c>
      <c r="J36" s="23">
        <f t="shared" si="17"/>
        <v>0.25819999999999999</v>
      </c>
      <c r="K36" s="168">
        <f t="shared" si="2"/>
        <v>1.6699988699999992</v>
      </c>
      <c r="L36" s="21">
        <f>K36</f>
        <v>1.6699988699999992</v>
      </c>
      <c r="M36" s="59">
        <f t="shared" si="4"/>
        <v>3.4791643124999984E-3</v>
      </c>
      <c r="N36" s="225" t="str">
        <f>B36</f>
        <v>B-1</v>
      </c>
      <c r="U36" s="202"/>
    </row>
    <row r="37" spans="1:21" x14ac:dyDescent="0.25">
      <c r="A37" s="9"/>
      <c r="B37" s="214" t="s">
        <v>94</v>
      </c>
      <c r="C37" s="174"/>
      <c r="D37" s="86"/>
      <c r="E37" s="53"/>
      <c r="F37" s="47"/>
      <c r="G37" s="21"/>
      <c r="H37" s="21"/>
      <c r="I37" s="50"/>
      <c r="J37" s="23"/>
      <c r="K37" s="22"/>
      <c r="L37" s="21"/>
      <c r="M37" s="59"/>
      <c r="N37" s="176"/>
      <c r="U37" s="202"/>
    </row>
    <row r="38" spans="1:21" x14ac:dyDescent="0.25">
      <c r="A38" s="9"/>
      <c r="B38" s="210"/>
      <c r="C38" s="53"/>
      <c r="D38" s="53"/>
      <c r="E38" s="53"/>
      <c r="F38" s="49"/>
      <c r="G38" s="22"/>
      <c r="H38" s="21"/>
      <c r="I38" s="50"/>
      <c r="J38" s="23"/>
      <c r="K38" s="22"/>
      <c r="L38" s="21"/>
      <c r="M38" s="59"/>
      <c r="N38" s="56"/>
      <c r="U38" s="202"/>
    </row>
    <row r="39" spans="1:21" x14ac:dyDescent="0.25">
      <c r="B39" s="210"/>
      <c r="C39" s="20"/>
      <c r="D39" s="20"/>
      <c r="E39" s="19" t="s">
        <v>18</v>
      </c>
      <c r="F39" s="72"/>
      <c r="G39" s="72"/>
      <c r="H39" s="53"/>
      <c r="I39" s="53"/>
      <c r="J39" s="18"/>
      <c r="K39" s="17" t="s">
        <v>50</v>
      </c>
      <c r="L39" s="72"/>
      <c r="M39" s="72"/>
      <c r="N39" s="57"/>
    </row>
    <row r="40" spans="1:21" x14ac:dyDescent="0.25">
      <c r="B40" s="182"/>
      <c r="C40" s="53"/>
      <c r="D40" s="53"/>
      <c r="E40" s="53" t="s">
        <v>112</v>
      </c>
      <c r="F40" s="73">
        <f>SUM(F11:F36)</f>
        <v>3194</v>
      </c>
      <c r="G40" s="74">
        <f>SUM(G12:G36)</f>
        <v>6.6541666666666641</v>
      </c>
      <c r="H40" s="53"/>
      <c r="I40" s="53"/>
      <c r="J40" s="53"/>
      <c r="K40" s="53" t="str">
        <f>E40</f>
        <v>B</v>
      </c>
      <c r="L40" s="75">
        <f>MAX(L12:L36)</f>
        <v>5.5691588333333311</v>
      </c>
      <c r="M40" s="76">
        <f>MAX(M12:M36)</f>
        <v>1.1602414236111106E-2</v>
      </c>
      <c r="N40" s="57"/>
    </row>
    <row r="41" spans="1:21" x14ac:dyDescent="0.25">
      <c r="B41" s="183"/>
      <c r="C41" s="70"/>
      <c r="D41" s="70"/>
      <c r="E41" s="70"/>
      <c r="F41" s="73"/>
      <c r="G41" s="74"/>
      <c r="H41" s="70"/>
      <c r="I41" s="70"/>
      <c r="J41" s="70"/>
      <c r="K41" s="70"/>
      <c r="L41" s="75"/>
      <c r="M41" s="76"/>
      <c r="N41" s="71"/>
    </row>
    <row r="42" spans="1:21" ht="15.75" thickBot="1" x14ac:dyDescent="0.3">
      <c r="B42" s="184"/>
      <c r="C42" s="16"/>
      <c r="D42" s="16"/>
      <c r="E42" s="16"/>
      <c r="F42" s="77"/>
      <c r="G42" s="78"/>
      <c r="H42" s="16"/>
      <c r="I42" s="16"/>
      <c r="J42" s="16"/>
      <c r="K42" s="16"/>
      <c r="L42" s="79"/>
      <c r="M42" s="80"/>
      <c r="N42" s="58"/>
    </row>
    <row r="43" spans="1:21" hidden="1" x14ac:dyDescent="0.25">
      <c r="B43" s="6"/>
      <c r="C43" s="3"/>
      <c r="D43" s="3"/>
      <c r="E43" s="3"/>
      <c r="F43" s="6"/>
      <c r="G43" s="14"/>
      <c r="H43" s="3"/>
      <c r="I43" s="3"/>
      <c r="J43" s="3"/>
      <c r="K43" s="14"/>
      <c r="L43" s="7"/>
      <c r="M43" s="45" t="s">
        <v>40</v>
      </c>
      <c r="N43" s="6"/>
    </row>
    <row r="44" spans="1:21" hidden="1" x14ac:dyDescent="0.25">
      <c r="B44" s="6">
        <f>SUM(A11:A37)</f>
        <v>0</v>
      </c>
      <c r="C44" s="3"/>
      <c r="D44" s="3"/>
      <c r="E44" s="3">
        <f>SUM(E11:E37)</f>
        <v>4498</v>
      </c>
      <c r="F44" s="6"/>
      <c r="G44" s="14"/>
      <c r="H44" s="14"/>
      <c r="I44" s="3"/>
      <c r="J44" s="3"/>
      <c r="K44" s="14"/>
      <c r="L44" s="7"/>
      <c r="M44" s="4"/>
      <c r="N44" s="6"/>
      <c r="R44" s="8"/>
      <c r="S44" s="15"/>
      <c r="U44" s="202"/>
    </row>
    <row r="45" spans="1:21" x14ac:dyDescent="0.25">
      <c r="B45" s="226" t="s">
        <v>97</v>
      </c>
      <c r="C45" s="3"/>
      <c r="D45" s="3"/>
      <c r="E45" s="3"/>
      <c r="F45" s="6"/>
      <c r="G45" s="14"/>
      <c r="H45" s="14"/>
      <c r="I45" s="3"/>
      <c r="J45" s="3"/>
      <c r="K45" s="14"/>
      <c r="L45" s="7"/>
      <c r="M45" s="4"/>
      <c r="N45" s="6"/>
      <c r="U45" s="202"/>
    </row>
    <row r="46" spans="1:21" x14ac:dyDescent="0.25">
      <c r="B46" s="203"/>
      <c r="L46" s="7"/>
      <c r="M46" s="4"/>
      <c r="N46" s="6"/>
      <c r="R46" t="s">
        <v>16</v>
      </c>
      <c r="S46" t="s">
        <v>15</v>
      </c>
      <c r="U46" s="202"/>
    </row>
    <row r="47" spans="1:21" x14ac:dyDescent="0.25">
      <c r="B47" s="13"/>
      <c r="F47" s="12"/>
      <c r="G47" s="12"/>
      <c r="L47" s="7"/>
      <c r="M47" s="4"/>
      <c r="N47" s="3"/>
      <c r="R47" s="8">
        <v>14</v>
      </c>
      <c r="S47" s="202">
        <v>2.6240000000000001</v>
      </c>
      <c r="T47" s="202"/>
      <c r="U47" s="202"/>
    </row>
    <row r="48" spans="1:21" x14ac:dyDescent="0.25">
      <c r="L48" s="7"/>
      <c r="M48" s="4"/>
      <c r="N48" s="3"/>
      <c r="R48" s="8">
        <v>12</v>
      </c>
      <c r="S48" s="202">
        <v>1.65</v>
      </c>
      <c r="T48" s="202"/>
      <c r="U48" s="202"/>
    </row>
    <row r="49" spans="1:21" ht="15" customHeight="1" x14ac:dyDescent="0.25">
      <c r="B49" s="260" t="s">
        <v>13</v>
      </c>
      <c r="C49" s="260"/>
      <c r="D49" s="260" t="s">
        <v>56</v>
      </c>
      <c r="E49" s="260" t="s">
        <v>12</v>
      </c>
      <c r="F49" s="264" t="s">
        <v>11</v>
      </c>
      <c r="G49" s="264"/>
      <c r="H49" s="12"/>
      <c r="I49" t="s">
        <v>10</v>
      </c>
      <c r="L49" s="7"/>
      <c r="M49" s="4"/>
      <c r="N49" s="6"/>
      <c r="R49" s="8">
        <v>10</v>
      </c>
      <c r="S49" s="202">
        <v>1.038</v>
      </c>
      <c r="T49" s="202"/>
      <c r="U49" s="202"/>
    </row>
    <row r="50" spans="1:21" ht="15" customHeight="1" x14ac:dyDescent="0.25">
      <c r="B50" s="260"/>
      <c r="C50" s="260"/>
      <c r="D50" s="260"/>
      <c r="E50" s="260"/>
      <c r="F50" s="260" t="s">
        <v>9</v>
      </c>
      <c r="G50" s="260"/>
      <c r="H50" s="12"/>
      <c r="L50" s="7"/>
      <c r="M50" s="4"/>
      <c r="N50" s="6"/>
      <c r="R50" s="8">
        <v>8</v>
      </c>
      <c r="S50" s="202">
        <v>0.65280000000000005</v>
      </c>
      <c r="T50" s="202"/>
      <c r="U50" s="202"/>
    </row>
    <row r="51" spans="1:21" x14ac:dyDescent="0.25">
      <c r="B51" s="260"/>
      <c r="C51" s="260"/>
      <c r="D51" s="260"/>
      <c r="E51" s="260"/>
      <c r="F51" s="20">
        <f>F4</f>
        <v>480</v>
      </c>
      <c r="G51" s="20">
        <v>240</v>
      </c>
      <c r="I51" s="65" t="s">
        <v>8</v>
      </c>
      <c r="J51" s="66" t="s">
        <v>7</v>
      </c>
      <c r="L51" s="7"/>
      <c r="M51" s="4"/>
      <c r="N51" s="6"/>
      <c r="R51" s="8">
        <v>6</v>
      </c>
      <c r="S51" s="11">
        <v>0.41049999999999998</v>
      </c>
      <c r="T51" s="202"/>
      <c r="U51" s="202"/>
    </row>
    <row r="52" spans="1:21" ht="15" customHeight="1" x14ac:dyDescent="0.25">
      <c r="A52" s="202"/>
      <c r="B52" s="276" t="s">
        <v>95</v>
      </c>
      <c r="C52" s="276"/>
      <c r="D52" s="270">
        <f>88*2</f>
        <v>176</v>
      </c>
      <c r="E52" s="271" t="s">
        <v>6</v>
      </c>
      <c r="F52" s="271">
        <f>D52/480</f>
        <v>0.36666666666666664</v>
      </c>
      <c r="G52" s="275" t="s">
        <v>66</v>
      </c>
      <c r="I52" s="67">
        <f>F6</f>
        <v>4</v>
      </c>
      <c r="J52" s="68">
        <f>VLOOKUP(I52,R47:S57,2,FALSE)</f>
        <v>0.25819999999999999</v>
      </c>
      <c r="L52" s="7"/>
      <c r="M52" s="4"/>
      <c r="N52" s="3"/>
      <c r="R52" s="8">
        <v>4</v>
      </c>
      <c r="S52" s="3">
        <v>0.25819999999999999</v>
      </c>
      <c r="T52" s="202"/>
      <c r="U52" s="202"/>
    </row>
    <row r="53" spans="1:21" ht="15" customHeight="1" x14ac:dyDescent="0.25">
      <c r="B53" s="276"/>
      <c r="C53" s="276"/>
      <c r="D53" s="270"/>
      <c r="E53" s="271"/>
      <c r="F53" s="271"/>
      <c r="G53" s="271"/>
      <c r="H53" s="10"/>
      <c r="L53" s="7"/>
      <c r="M53" s="4"/>
      <c r="N53" s="6"/>
      <c r="R53" s="8">
        <v>2</v>
      </c>
      <c r="S53" s="202">
        <v>0.16239999999999999</v>
      </c>
    </row>
    <row r="54" spans="1:21" ht="29.25" customHeight="1" x14ac:dyDescent="0.25">
      <c r="B54" s="273" t="s">
        <v>137</v>
      </c>
      <c r="C54" s="273"/>
      <c r="D54" s="207">
        <v>166</v>
      </c>
      <c r="E54" s="208" t="s">
        <v>6</v>
      </c>
      <c r="F54" s="22">
        <f>D54/480</f>
        <v>0.34583333333333333</v>
      </c>
      <c r="G54" s="209" t="s">
        <v>66</v>
      </c>
      <c r="H54" s="10"/>
      <c r="L54" s="7"/>
      <c r="M54" s="4"/>
      <c r="N54" s="6"/>
      <c r="R54" s="8"/>
      <c r="S54" s="202"/>
    </row>
    <row r="55" spans="1:21" ht="14.25" customHeight="1" x14ac:dyDescent="0.25">
      <c r="B55" s="9" t="s">
        <v>5</v>
      </c>
      <c r="H55" s="8"/>
      <c r="L55" s="7"/>
      <c r="M55" s="44"/>
      <c r="N55" s="11"/>
      <c r="R55" s="2" t="s">
        <v>4</v>
      </c>
      <c r="S55" s="202">
        <v>0.1021</v>
      </c>
      <c r="U55" s="202"/>
    </row>
    <row r="56" spans="1:21" x14ac:dyDescent="0.25">
      <c r="B56" t="s">
        <v>3</v>
      </c>
      <c r="H56" s="202"/>
      <c r="L56" s="7"/>
      <c r="M56" s="44"/>
      <c r="N56" s="11"/>
      <c r="R56" s="2" t="s">
        <v>2</v>
      </c>
      <c r="S56" s="202">
        <v>8.097E-2</v>
      </c>
    </row>
    <row r="57" spans="1:21" x14ac:dyDescent="0.25">
      <c r="B57" s="272" t="s">
        <v>142</v>
      </c>
      <c r="C57" s="272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R57" s="2" t="s">
        <v>0</v>
      </c>
      <c r="S57" s="202">
        <v>5.0930000000000003E-2</v>
      </c>
    </row>
    <row r="58" spans="1:21" x14ac:dyDescent="0.25">
      <c r="B58" s="272"/>
      <c r="C58" s="272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</row>
    <row r="59" spans="1:21" x14ac:dyDescent="0.25">
      <c r="B59" s="272"/>
      <c r="C59" s="272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</row>
    <row r="62" spans="1:21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</sheetData>
  <mergeCells count="19">
    <mergeCell ref="B49:C51"/>
    <mergeCell ref="D49:D51"/>
    <mergeCell ref="E49:E51"/>
    <mergeCell ref="B57:N59"/>
    <mergeCell ref="B8:N8"/>
    <mergeCell ref="B9:E9"/>
    <mergeCell ref="G9:H9"/>
    <mergeCell ref="J9:J10"/>
    <mergeCell ref="K9:L9"/>
    <mergeCell ref="M9:M10"/>
    <mergeCell ref="N9:N10"/>
    <mergeCell ref="F49:G49"/>
    <mergeCell ref="F50:G50"/>
    <mergeCell ref="B52:C53"/>
    <mergeCell ref="D52:D53"/>
    <mergeCell ref="E52:E53"/>
    <mergeCell ref="F52:F53"/>
    <mergeCell ref="G52:G53"/>
    <mergeCell ref="B54:C54"/>
  </mergeCells>
  <phoneticPr fontId="22" type="noConversion"/>
  <conditionalFormatting sqref="M62 M40:M42 M11:M24 M36:M37">
    <cfRule type="cellIs" dxfId="29" priority="37" operator="greaterThanOrEqual">
      <formula>0.05</formula>
    </cfRule>
    <cfRule type="cellIs" dxfId="28" priority="38" operator="greaterThanOrEqual">
      <formula>0.04</formula>
    </cfRule>
  </conditionalFormatting>
  <conditionalFormatting sqref="M44">
    <cfRule type="cellIs" dxfId="27" priority="35" operator="greaterThanOrEqual">
      <formula>0.05</formula>
    </cfRule>
    <cfRule type="cellIs" dxfId="26" priority="36" operator="greaterThanOrEqual">
      <formula>0.04</formula>
    </cfRule>
  </conditionalFormatting>
  <conditionalFormatting sqref="M45">
    <cfRule type="cellIs" dxfId="25" priority="33" operator="greaterThanOrEqual">
      <formula>0.05</formula>
    </cfRule>
    <cfRule type="cellIs" dxfId="24" priority="34" operator="greaterThanOrEqual">
      <formula>0.04</formula>
    </cfRule>
  </conditionalFormatting>
  <conditionalFormatting sqref="M49:M50">
    <cfRule type="cellIs" dxfId="23" priority="31" operator="greaterThanOrEqual">
      <formula>0.05</formula>
    </cfRule>
    <cfRule type="cellIs" dxfId="22" priority="32" operator="greaterThanOrEqual">
      <formula>0.04</formula>
    </cfRule>
  </conditionalFormatting>
  <conditionalFormatting sqref="M51">
    <cfRule type="cellIs" dxfId="21" priority="29" operator="greaterThanOrEqual">
      <formula>0.05</formula>
    </cfRule>
    <cfRule type="cellIs" dxfId="20" priority="30" operator="greaterThanOrEqual">
      <formula>0.04</formula>
    </cfRule>
  </conditionalFormatting>
  <conditionalFormatting sqref="M48">
    <cfRule type="cellIs" dxfId="19" priority="25" operator="greaterThanOrEqual">
      <formula>0.05</formula>
    </cfRule>
    <cfRule type="cellIs" dxfId="18" priority="26" operator="greaterThanOrEqual">
      <formula>0.04</formula>
    </cfRule>
  </conditionalFormatting>
  <conditionalFormatting sqref="M46:M47">
    <cfRule type="cellIs" dxfId="17" priority="27" operator="greaterThanOrEqual">
      <formula>0.05</formula>
    </cfRule>
    <cfRule type="cellIs" dxfId="16" priority="28" operator="greaterThanOrEqual">
      <formula>0.04</formula>
    </cfRule>
  </conditionalFormatting>
  <conditionalFormatting sqref="M52">
    <cfRule type="cellIs" dxfId="15" priority="23" operator="greaterThanOrEqual">
      <formula>0.05</formula>
    </cfRule>
    <cfRule type="cellIs" dxfId="14" priority="24" operator="greaterThanOrEqual">
      <formula>0.04</formula>
    </cfRule>
  </conditionalFormatting>
  <conditionalFormatting sqref="M53:M54">
    <cfRule type="cellIs" dxfId="13" priority="21" operator="greaterThanOrEqual">
      <formula>0.05</formula>
    </cfRule>
    <cfRule type="cellIs" dxfId="12" priority="22" operator="greaterThanOrEqual">
      <formula>0.04</formula>
    </cfRule>
  </conditionalFormatting>
  <conditionalFormatting sqref="M38">
    <cfRule type="cellIs" dxfId="11" priority="19" operator="greaterThanOrEqual">
      <formula>0.05</formula>
    </cfRule>
    <cfRule type="cellIs" dxfId="10" priority="20" operator="greaterThanOrEqual">
      <formula>0.04</formula>
    </cfRule>
  </conditionalFormatting>
  <conditionalFormatting sqref="M30:M35">
    <cfRule type="cellIs" dxfId="9" priority="15" operator="greaterThanOrEqual">
      <formula>0.05</formula>
    </cfRule>
    <cfRule type="cellIs" dxfId="8" priority="16" operator="greaterThanOrEqual">
      <formula>0.04</formula>
    </cfRule>
  </conditionalFormatting>
  <conditionalFormatting sqref="M27">
    <cfRule type="cellIs" dxfId="7" priority="9" operator="greaterThanOrEqual">
      <formula>0.05</formula>
    </cfRule>
    <cfRule type="cellIs" dxfId="6" priority="10" operator="greaterThanOrEqual">
      <formula>0.04</formula>
    </cfRule>
  </conditionalFormatting>
  <conditionalFormatting sqref="M28:M29">
    <cfRule type="cellIs" dxfId="5" priority="7" operator="greaterThanOrEqual">
      <formula>0.05</formula>
    </cfRule>
    <cfRule type="cellIs" dxfId="4" priority="8" operator="greaterThanOrEqual">
      <formula>0.04</formula>
    </cfRule>
  </conditionalFormatting>
  <conditionalFormatting sqref="M26">
    <cfRule type="cellIs" dxfId="3" priority="5" operator="greaterThanOrEqual">
      <formula>0.05</formula>
    </cfRule>
    <cfRule type="cellIs" dxfId="2" priority="6" operator="greaterThanOrEqual">
      <formula>0.04</formula>
    </cfRule>
  </conditionalFormatting>
  <conditionalFormatting sqref="M25">
    <cfRule type="cellIs" dxfId="1" priority="3" operator="greaterThanOrEqual">
      <formula>0.05</formula>
    </cfRule>
    <cfRule type="cellIs" dxfId="0" priority="4" operator="greaterThanOrEqual">
      <formula>0.04</formula>
    </cfRule>
  </conditionalFormatting>
  <pageMargins left="0.25" right="0.25" top="0.25" bottom="0.25" header="0" footer="0"/>
  <pageSetup scale="5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C0E47-4270-4C5F-B1B7-BBCCCCFAD878}">
  <dimension ref="A1:J20"/>
  <sheetViews>
    <sheetView showGridLines="0" view="pageBreakPreview" zoomScaleNormal="100" zoomScaleSheetLayoutView="100" workbookViewId="0">
      <selection activeCell="H5" sqref="H5"/>
    </sheetView>
  </sheetViews>
  <sheetFormatPr defaultColWidth="0" defaultRowHeight="15" customHeight="1" zeroHeight="1" x14ac:dyDescent="0.25"/>
  <cols>
    <col min="1" max="1" width="14" customWidth="1"/>
    <col min="2" max="2" width="9" customWidth="1"/>
    <col min="3" max="3" width="14" customWidth="1"/>
    <col min="4" max="4" width="12.7109375" customWidth="1"/>
    <col min="5" max="5" width="14.42578125" customWidth="1"/>
    <col min="6" max="6" width="9.85546875" customWidth="1"/>
    <col min="7" max="8" width="9.7109375" customWidth="1"/>
    <col min="9" max="9" width="9.42578125" customWidth="1"/>
    <col min="10" max="10" width="14.42578125" customWidth="1"/>
    <col min="11" max="16384" width="9.140625" hidden="1"/>
  </cols>
  <sheetData>
    <row r="1" spans="1:10" ht="30" customHeight="1" thickBot="1" x14ac:dyDescent="0.3">
      <c r="A1" s="277" t="s">
        <v>99</v>
      </c>
      <c r="B1" s="278"/>
      <c r="C1" s="278"/>
      <c r="D1" s="278"/>
      <c r="E1" s="278"/>
      <c r="F1" s="278"/>
      <c r="G1" s="278"/>
      <c r="H1" s="278"/>
      <c r="I1" s="278"/>
      <c r="J1" s="279"/>
    </row>
    <row r="2" spans="1:10" ht="61.5" customHeight="1" x14ac:dyDescent="0.25">
      <c r="A2" s="239" t="s">
        <v>100</v>
      </c>
      <c r="B2" s="240" t="s">
        <v>101</v>
      </c>
      <c r="C2" s="240" t="s">
        <v>102</v>
      </c>
      <c r="D2" s="240" t="s">
        <v>103</v>
      </c>
      <c r="E2" s="240" t="s">
        <v>104</v>
      </c>
      <c r="F2" s="240" t="s">
        <v>105</v>
      </c>
      <c r="G2" s="240" t="s">
        <v>106</v>
      </c>
      <c r="H2" s="240" t="s">
        <v>107</v>
      </c>
      <c r="I2" s="240" t="s">
        <v>108</v>
      </c>
      <c r="J2" s="241" t="s">
        <v>109</v>
      </c>
    </row>
    <row r="3" spans="1:10" x14ac:dyDescent="0.25">
      <c r="A3" s="280" t="s">
        <v>110</v>
      </c>
      <c r="B3" s="283">
        <v>480</v>
      </c>
      <c r="C3" s="286" t="s">
        <v>138</v>
      </c>
      <c r="D3" s="283" t="s">
        <v>111</v>
      </c>
      <c r="E3" s="283" t="s">
        <v>111</v>
      </c>
      <c r="F3" s="242" t="s">
        <v>59</v>
      </c>
      <c r="G3" s="242" t="s">
        <v>111</v>
      </c>
      <c r="H3" s="243" t="s">
        <v>111</v>
      </c>
      <c r="I3" s="242" t="s">
        <v>111</v>
      </c>
      <c r="J3" s="289" t="s">
        <v>113</v>
      </c>
    </row>
    <row r="4" spans="1:10" ht="12.75" customHeight="1" x14ac:dyDescent="0.25">
      <c r="A4" s="281"/>
      <c r="B4" s="284"/>
      <c r="C4" s="287"/>
      <c r="D4" s="284"/>
      <c r="E4" s="284"/>
      <c r="F4" s="243" t="s">
        <v>112</v>
      </c>
      <c r="G4" s="244">
        <f>B!G40</f>
        <v>6.6541666666666641</v>
      </c>
      <c r="H4" s="243">
        <f>IF(G4="-","-",ROUNDUP(G4/0.8,-1))</f>
        <v>10</v>
      </c>
      <c r="I4" s="243">
        <v>4</v>
      </c>
      <c r="J4" s="290"/>
    </row>
    <row r="5" spans="1:10" ht="12.75" customHeight="1" x14ac:dyDescent="0.25">
      <c r="A5" s="281"/>
      <c r="B5" s="284"/>
      <c r="C5" s="287"/>
      <c r="D5" s="284"/>
      <c r="E5" s="284"/>
      <c r="F5" s="243" t="s">
        <v>139</v>
      </c>
      <c r="G5" s="242" t="s">
        <v>111</v>
      </c>
      <c r="H5" s="243" t="s">
        <v>111</v>
      </c>
      <c r="I5" s="242" t="s">
        <v>111</v>
      </c>
      <c r="J5" s="290"/>
    </row>
    <row r="6" spans="1:10" ht="12.75" customHeight="1" thickBot="1" x14ac:dyDescent="0.3">
      <c r="A6" s="282"/>
      <c r="B6" s="285"/>
      <c r="C6" s="288"/>
      <c r="D6" s="285"/>
      <c r="E6" s="285"/>
      <c r="F6" s="245" t="s">
        <v>98</v>
      </c>
      <c r="G6" s="246">
        <f>D!G47</f>
        <v>11.091666666666665</v>
      </c>
      <c r="H6" s="245">
        <f t="shared" ref="H6" si="0">IF(G6="-","-",ROUNDUP(G6/0.8,-1))</f>
        <v>20</v>
      </c>
      <c r="I6" s="245">
        <v>4</v>
      </c>
      <c r="J6" s="291"/>
    </row>
    <row r="7" spans="1:10" x14ac:dyDescent="0.25"/>
    <row r="8" spans="1:10" x14ac:dyDescent="0.25"/>
    <row r="9" spans="1:10" x14ac:dyDescent="0.25"/>
    <row r="10" spans="1:10" x14ac:dyDescent="0.25"/>
    <row r="11" spans="1:10" x14ac:dyDescent="0.25"/>
    <row r="12" spans="1:10" x14ac:dyDescent="0.25"/>
    <row r="13" spans="1:10" x14ac:dyDescent="0.25">
      <c r="B13" s="202">
        <v>120</v>
      </c>
      <c r="C13" s="202"/>
      <c r="D13" s="233" t="s">
        <v>4</v>
      </c>
    </row>
    <row r="14" spans="1:10" x14ac:dyDescent="0.25">
      <c r="B14" s="202">
        <v>240</v>
      </c>
      <c r="C14" s="202"/>
      <c r="D14" s="233" t="s">
        <v>2</v>
      </c>
    </row>
    <row r="15" spans="1:10" x14ac:dyDescent="0.25">
      <c r="B15" s="202">
        <v>480</v>
      </c>
      <c r="C15" s="202"/>
      <c r="D15" s="202">
        <v>2</v>
      </c>
    </row>
    <row r="16" spans="1:10" x14ac:dyDescent="0.25">
      <c r="B16" s="202"/>
      <c r="C16" s="202"/>
      <c r="D16" s="202">
        <v>4</v>
      </c>
    </row>
    <row r="17" ht="15" customHeight="1" x14ac:dyDescent="0.25"/>
    <row r="18" ht="15" customHeight="1" x14ac:dyDescent="0.25"/>
    <row r="19" ht="15" customHeight="1" x14ac:dyDescent="0.25"/>
    <row r="20" ht="15" customHeight="1" x14ac:dyDescent="0.25"/>
  </sheetData>
  <mergeCells count="7">
    <mergeCell ref="A1:J1"/>
    <mergeCell ref="A3:A6"/>
    <mergeCell ref="B3:B6"/>
    <mergeCell ref="C3:C6"/>
    <mergeCell ref="D3:D6"/>
    <mergeCell ref="E3:E6"/>
    <mergeCell ref="J3:J6"/>
  </mergeCells>
  <dataValidations count="1">
    <dataValidation type="list" allowBlank="1" showInputMessage="1" showErrorMessage="1" sqref="B3" xr:uid="{047EB1D3-A1CF-44F7-80D8-911777B6FADB}">
      <formula1>$B$13:$B$15</formula1>
    </dataValidation>
  </dataValidations>
  <pageMargins left="0.7" right="0.7" top="0.75" bottom="0.75" header="0.3" footer="0.3"/>
  <pageSetup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H13 - MAGENTA (2)</vt:lpstr>
      <vt:lpstr>D</vt:lpstr>
      <vt:lpstr>B</vt:lpstr>
      <vt:lpstr>CONTROL CENTER DATA TABLE</vt:lpstr>
      <vt:lpstr>B!Print_Area</vt:lpstr>
      <vt:lpstr>D!Print_Area</vt:lpstr>
      <vt:lpstr>'H13 - MAGENTA (2)'!Print_Area</vt:lpstr>
    </vt:vector>
  </TitlesOfParts>
  <Company>American Structurepoint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Greyson McCaig</dc:creator>
  <cp:lastModifiedBy>McCaig, Greyson</cp:lastModifiedBy>
  <cp:lastPrinted>2022-11-18T14:59:47Z</cp:lastPrinted>
  <dcterms:created xsi:type="dcterms:W3CDTF">2017-08-07T19:26:17Z</dcterms:created>
  <dcterms:modified xsi:type="dcterms:W3CDTF">2022-11-18T15:00:01Z</dcterms:modified>
</cp:coreProperties>
</file>