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6101_6500\6406220010_GEA-87-12.13\ODOT\111000_GEA-87-12.13\400-Engineering\Structures\SFN_2800756\EngData\Estimating\"/>
    </mc:Choice>
  </mc:AlternateContent>
  <xr:revisionPtr revIDLastSave="0" documentId="13_ncr:1_{B4369FC5-CF3F-4426-A8C4-6A5EF6276F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4" i="1" l="1"/>
  <c r="I34" i="1"/>
  <c r="C27" i="1"/>
  <c r="C28" i="1"/>
  <c r="C29" i="1"/>
  <c r="C30" i="1"/>
  <c r="C31" i="1"/>
  <c r="C32" i="1"/>
  <c r="C33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26" i="1"/>
  <c r="C25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26" i="1"/>
  <c r="D25" i="1"/>
  <c r="G73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26" i="1"/>
  <c r="G25" i="1"/>
  <c r="V73" i="1" l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H73" i="1" l="1"/>
  <c r="F73" i="1"/>
  <c r="E73" i="1"/>
  <c r="C73" i="1"/>
  <c r="H72" i="1"/>
  <c r="F72" i="1"/>
  <c r="E72" i="1"/>
  <c r="H71" i="1"/>
  <c r="F71" i="1"/>
  <c r="E71" i="1"/>
  <c r="H70" i="1"/>
  <c r="F70" i="1"/>
  <c r="E70" i="1"/>
  <c r="H69" i="1"/>
  <c r="F69" i="1"/>
  <c r="E69" i="1"/>
  <c r="H68" i="1"/>
  <c r="F68" i="1"/>
  <c r="E68" i="1"/>
  <c r="H67" i="1"/>
  <c r="F67" i="1"/>
  <c r="E67" i="1"/>
  <c r="H66" i="1"/>
  <c r="F66" i="1"/>
  <c r="E66" i="1"/>
  <c r="H65" i="1"/>
  <c r="F65" i="1"/>
  <c r="E65" i="1"/>
  <c r="H64" i="1"/>
  <c r="F64" i="1"/>
  <c r="E64" i="1"/>
  <c r="H63" i="1"/>
  <c r="F63" i="1"/>
  <c r="E63" i="1"/>
  <c r="H62" i="1"/>
  <c r="F62" i="1"/>
  <c r="E62" i="1"/>
  <c r="H61" i="1"/>
  <c r="F61" i="1"/>
  <c r="E61" i="1"/>
  <c r="H60" i="1"/>
  <c r="F60" i="1"/>
  <c r="E60" i="1"/>
  <c r="H59" i="1"/>
  <c r="F59" i="1"/>
  <c r="E59" i="1"/>
  <c r="H58" i="1"/>
  <c r="F58" i="1"/>
  <c r="E58" i="1"/>
  <c r="H57" i="1"/>
  <c r="F57" i="1"/>
  <c r="E57" i="1"/>
  <c r="H56" i="1"/>
  <c r="F56" i="1"/>
  <c r="E56" i="1"/>
  <c r="H55" i="1"/>
  <c r="F55" i="1"/>
  <c r="E55" i="1"/>
  <c r="H54" i="1"/>
  <c r="F54" i="1"/>
  <c r="E54" i="1"/>
  <c r="H53" i="1"/>
  <c r="F53" i="1"/>
  <c r="E53" i="1"/>
  <c r="H52" i="1"/>
  <c r="F52" i="1"/>
  <c r="E52" i="1"/>
  <c r="H51" i="1"/>
  <c r="F51" i="1"/>
  <c r="E51" i="1"/>
  <c r="H50" i="1"/>
  <c r="F50" i="1"/>
  <c r="E50" i="1"/>
  <c r="H49" i="1"/>
  <c r="F49" i="1"/>
  <c r="E49" i="1"/>
  <c r="H48" i="1"/>
  <c r="F48" i="1"/>
  <c r="E48" i="1"/>
  <c r="H47" i="1"/>
  <c r="F47" i="1"/>
  <c r="E47" i="1"/>
  <c r="H46" i="1"/>
  <c r="F46" i="1"/>
  <c r="E46" i="1"/>
  <c r="H45" i="1"/>
  <c r="F45" i="1"/>
  <c r="E45" i="1"/>
  <c r="H44" i="1"/>
  <c r="F44" i="1"/>
  <c r="E44" i="1"/>
  <c r="H43" i="1"/>
  <c r="F43" i="1"/>
  <c r="E43" i="1"/>
  <c r="H42" i="1"/>
  <c r="F42" i="1"/>
  <c r="E42" i="1"/>
  <c r="H41" i="1"/>
  <c r="F41" i="1"/>
  <c r="E41" i="1"/>
  <c r="H40" i="1"/>
  <c r="F40" i="1"/>
  <c r="E40" i="1"/>
  <c r="H39" i="1"/>
  <c r="F39" i="1"/>
  <c r="E39" i="1"/>
  <c r="H38" i="1"/>
  <c r="F38" i="1"/>
  <c r="E38" i="1"/>
  <c r="H37" i="1"/>
  <c r="F37" i="1"/>
  <c r="E37" i="1"/>
  <c r="H36" i="1"/>
  <c r="F36" i="1"/>
  <c r="E36" i="1"/>
  <c r="F35" i="1"/>
  <c r="C35" i="1" s="1"/>
  <c r="E35" i="1"/>
  <c r="F34" i="1"/>
  <c r="C34" i="1" s="1"/>
  <c r="E34" i="1"/>
  <c r="H33" i="1"/>
  <c r="F33" i="1"/>
  <c r="E33" i="1"/>
  <c r="H32" i="1"/>
  <c r="F32" i="1"/>
  <c r="E32" i="1"/>
  <c r="H31" i="1"/>
  <c r="F31" i="1"/>
  <c r="E31" i="1"/>
  <c r="H30" i="1"/>
  <c r="F30" i="1"/>
  <c r="E30" i="1"/>
  <c r="H29" i="1"/>
  <c r="F29" i="1"/>
  <c r="E29" i="1"/>
  <c r="H28" i="1"/>
  <c r="F28" i="1"/>
  <c r="E28" i="1"/>
  <c r="H27" i="1"/>
  <c r="F27" i="1"/>
  <c r="E27" i="1"/>
  <c r="H26" i="1"/>
  <c r="F26" i="1"/>
  <c r="E26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F25" i="1"/>
  <c r="H25" i="1"/>
  <c r="E25" i="1"/>
  <c r="C21" i="1" l="1"/>
</calcChain>
</file>

<file path=xl/sharedStrings.xml><?xml version="1.0" encoding="utf-8"?>
<sst xmlns="http://schemas.openxmlformats.org/spreadsheetml/2006/main" count="96" uniqueCount="85">
  <si>
    <t>ITEM</t>
  </si>
  <si>
    <t>EXTENSION</t>
  </si>
  <si>
    <t>TOTAL</t>
  </si>
  <si>
    <t>UNIT</t>
  </si>
  <si>
    <t>DESCRIPTION</t>
  </si>
  <si>
    <t>SUPER.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</si>
  <si>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</si>
  <si>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</si>
  <si>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</si>
  <si>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</si>
  <si>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</si>
  <si>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</si>
  <si>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</si>
  <si>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</si>
  <si>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</si>
  <si>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</si>
  <si>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</si>
  <si>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</si>
  <si>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</si>
  <si>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</si>
  <si>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</si>
  <si>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</si>
  <si>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</si>
  <si>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</si>
  <si>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</si>
  <si>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</si>
  <si>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</si>
  <si>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</si>
  <si>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</si>
  <si>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</si>
  <si>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</si>
  <si>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</si>
  <si>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</si>
  <si>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</si>
  <si>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</si>
  <si>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</si>
  <si>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</si>
  <si>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</si>
  <si>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</si>
  <si>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</si>
  <si>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</si>
  <si>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</si>
  <si>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</si>
  <si>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</si>
  <si>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</si>
  <si>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</si>
  <si>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JLU</t>
  </si>
  <si>
    <t>202E22900</t>
  </si>
  <si>
    <t>503E21100</t>
  </si>
  <si>
    <t>509E10000</t>
  </si>
  <si>
    <t>511E43510</t>
  </si>
  <si>
    <t>512E33000</t>
  </si>
  <si>
    <t>512E10100</t>
  </si>
  <si>
    <t>515E15010</t>
  </si>
  <si>
    <t>516E13200</t>
  </si>
  <si>
    <t>516E13600</t>
  </si>
  <si>
    <t>516E13900</t>
  </si>
  <si>
    <t>518E40000</t>
  </si>
  <si>
    <t>518E21200</t>
  </si>
  <si>
    <t>526E15000</t>
  </si>
  <si>
    <t>526E90010</t>
  </si>
  <si>
    <t>846E00110</t>
  </si>
  <si>
    <t>GEA-87-1213</t>
  </si>
  <si>
    <t>516e25000</t>
  </si>
  <si>
    <t>515e20000</t>
  </si>
  <si>
    <t>202e11003</t>
  </si>
  <si>
    <t>518E40011</t>
  </si>
  <si>
    <t>509E30020</t>
  </si>
  <si>
    <t>REAR ABUTMENT</t>
  </si>
  <si>
    <t>FORWARD ABUTMENT</t>
  </si>
  <si>
    <t>GENERAL</t>
  </si>
  <si>
    <t>507E00101</t>
  </si>
  <si>
    <t>507E92201</t>
  </si>
  <si>
    <t>503E11101</t>
  </si>
  <si>
    <t>ACB</t>
  </si>
  <si>
    <t>P.27</t>
  </si>
  <si>
    <t>516E44201</t>
  </si>
  <si>
    <t>01/STR/10</t>
  </si>
  <si>
    <t>511E34444</t>
  </si>
  <si>
    <t>511E34448</t>
  </si>
  <si>
    <t>P.3 &amp; 27</t>
  </si>
  <si>
    <t>PART</t>
  </si>
  <si>
    <t>EPOXY COATED STEEL REINFORCEMENT</t>
  </si>
  <si>
    <t>NO. 4 DEFORMED GFRP REINFORCEMENT</t>
  </si>
  <si>
    <t>, TYPE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</si>
</sst>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0" fontId="1" fillId="0" borderId="32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" fontId="1" fillId="3" borderId="38" xfId="0" applyNumberFormat="1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HM\CADD\MSTN_V8i\Workspace\DOT%20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V73"/>
  <sheetViews>
    <sheetView showGridLines="0" tabSelected="1" topLeftCell="A16" zoomScale="85" zoomScaleNormal="85" workbookViewId="0">
      <selection activeCell="R54" sqref="R54"/>
    </sheetView>
  </sheetViews>
  <sheetFormatPr defaultColWidth="9.140625" defaultRowHeight="12.75" customHeight="1" x14ac:dyDescent="0.2"/>
  <cols>
    <col min="1" max="1" width="2.7109375" style="1" customWidth="1"/>
    <col min="2" max="2" width="11.5703125" style="1" customWidth="1"/>
    <col min="3" max="4" width="11.7109375" style="2" customWidth="1"/>
    <col min="5" max="5" width="12.7109375" style="2" customWidth="1"/>
    <col min="6" max="7" width="11.7109375" style="2" customWidth="1"/>
    <col min="8" max="8" width="100.7109375" style="1" customWidth="1"/>
    <col min="9" max="13" width="11.7109375" style="2" customWidth="1"/>
    <col min="14" max="15" width="2.7109375" style="1" customWidth="1"/>
    <col min="16" max="16" width="17" style="1" bestFit="1" customWidth="1"/>
    <col min="17" max="17" width="11.7109375" style="1" customWidth="1"/>
    <col min="18" max="18" width="35.7109375" style="1" customWidth="1"/>
    <col min="19" max="20" width="9.140625" style="1"/>
    <col min="21" max="21" width="25.7109375" style="1" customWidth="1"/>
    <col min="22" max="16384" width="9.140625" style="1"/>
  </cols>
  <sheetData>
    <row r="1" spans="1:19" s="3" customFormat="1" ht="12.75" customHeight="1" x14ac:dyDescent="0.2">
      <c r="A1" s="1">
        <v>3</v>
      </c>
      <c r="B1" s="1"/>
      <c r="C1" s="6"/>
      <c r="D1" s="6"/>
      <c r="E1" s="7" t="s">
        <v>13</v>
      </c>
      <c r="F1" s="7" t="s">
        <v>33</v>
      </c>
      <c r="G1" s="8" t="s">
        <v>10</v>
      </c>
      <c r="H1" s="8"/>
      <c r="I1" s="6"/>
      <c r="J1" s="6"/>
      <c r="K1" s="6"/>
      <c r="L1" s="6"/>
      <c r="M1" s="6"/>
      <c r="N1" s="4"/>
      <c r="O1" s="5"/>
      <c r="P1" s="5"/>
      <c r="Q1" s="5"/>
      <c r="R1" s="5"/>
    </row>
    <row r="2" spans="1:19" s="3" customFormat="1" ht="12.75" customHeight="1" x14ac:dyDescent="0.2">
      <c r="A2" s="1" t="s">
        <v>26</v>
      </c>
      <c r="B2" s="1"/>
      <c r="C2" s="6"/>
      <c r="D2" s="6"/>
      <c r="E2" s="7" t="s">
        <v>14</v>
      </c>
      <c r="F2" s="7" t="s">
        <v>34</v>
      </c>
      <c r="G2" s="8" t="s">
        <v>16</v>
      </c>
      <c r="H2" s="8"/>
      <c r="I2" s="6"/>
      <c r="J2" s="6"/>
      <c r="K2" s="6"/>
      <c r="L2" s="6"/>
      <c r="M2" s="6"/>
      <c r="N2" s="4"/>
      <c r="O2" s="5"/>
      <c r="P2" s="5"/>
      <c r="Q2" s="5"/>
      <c r="R2" s="5"/>
    </row>
    <row r="3" spans="1:19" s="3" customFormat="1" ht="12.75" customHeight="1" x14ac:dyDescent="0.2">
      <c r="C3" s="6"/>
      <c r="D3" s="6"/>
      <c r="E3" s="7" t="s">
        <v>9</v>
      </c>
      <c r="F3" s="7" t="s">
        <v>35</v>
      </c>
      <c r="G3" s="8" t="s">
        <v>18</v>
      </c>
      <c r="H3" s="8"/>
      <c r="I3" s="6"/>
      <c r="J3" s="6"/>
      <c r="K3" s="6"/>
      <c r="L3" s="6"/>
      <c r="M3" s="6"/>
      <c r="N3" s="4"/>
      <c r="O3" s="5"/>
      <c r="P3" s="5"/>
      <c r="Q3" s="5"/>
      <c r="R3" s="5"/>
    </row>
    <row r="4" spans="1:19" s="3" customFormat="1" ht="12.75" customHeight="1" x14ac:dyDescent="0.2">
      <c r="C4" s="6"/>
      <c r="D4" s="6"/>
      <c r="E4" s="8"/>
      <c r="F4" s="7" t="s">
        <v>36</v>
      </c>
      <c r="G4" s="8" t="s">
        <v>19</v>
      </c>
      <c r="H4" s="8"/>
      <c r="I4" s="6"/>
      <c r="J4" s="6"/>
      <c r="K4" s="6"/>
      <c r="L4" s="6"/>
      <c r="M4" s="6"/>
      <c r="N4" s="4"/>
      <c r="O4" s="5"/>
      <c r="P4" s="5"/>
      <c r="Q4" s="5"/>
      <c r="R4" s="5"/>
    </row>
    <row r="5" spans="1:19" s="3" customFormat="1" ht="12.75" customHeight="1" x14ac:dyDescent="0.2">
      <c r="C5" s="6"/>
      <c r="D5" s="6"/>
      <c r="E5" s="8"/>
      <c r="F5" s="7" t="s">
        <v>37</v>
      </c>
      <c r="G5" s="8" t="s">
        <v>20</v>
      </c>
      <c r="H5" s="8"/>
      <c r="I5" s="6"/>
      <c r="J5" s="6"/>
      <c r="K5" s="6"/>
      <c r="L5" s="6"/>
      <c r="M5" s="6"/>
      <c r="N5" s="4"/>
      <c r="O5" s="5"/>
      <c r="P5" s="5"/>
      <c r="Q5" s="5"/>
      <c r="R5" s="5"/>
    </row>
    <row r="6" spans="1:19" s="3" customFormat="1" ht="12.75" customHeight="1" x14ac:dyDescent="0.2">
      <c r="C6" s="6"/>
      <c r="D6" s="6"/>
      <c r="E6" s="8"/>
      <c r="F6" s="7" t="s">
        <v>38</v>
      </c>
      <c r="G6" s="8" t="s">
        <v>21</v>
      </c>
      <c r="H6" s="8"/>
      <c r="I6" s="6"/>
      <c r="J6" s="6"/>
      <c r="K6" s="6"/>
      <c r="L6" s="6"/>
      <c r="M6" s="6"/>
      <c r="N6" s="4"/>
      <c r="O6" s="5"/>
      <c r="P6" s="5"/>
      <c r="Q6" s="5"/>
      <c r="R6" s="5"/>
    </row>
    <row r="7" spans="1:19" s="3" customFormat="1" ht="12.75" customHeight="1" x14ac:dyDescent="0.2">
      <c r="C7" s="6"/>
      <c r="D7" s="6"/>
      <c r="E7" s="8"/>
      <c r="F7" s="7" t="s">
        <v>39</v>
      </c>
      <c r="G7" s="8" t="s">
        <v>11</v>
      </c>
      <c r="H7" s="8"/>
      <c r="I7" s="6"/>
      <c r="J7" s="6"/>
      <c r="K7" s="6"/>
      <c r="L7" s="6"/>
      <c r="M7" s="6"/>
      <c r="N7" s="4"/>
      <c r="O7" s="5"/>
      <c r="P7" s="5"/>
      <c r="Q7" s="5"/>
      <c r="R7" s="5"/>
    </row>
    <row r="8" spans="1:19" s="3" customFormat="1" ht="12.75" customHeight="1" x14ac:dyDescent="0.2">
      <c r="C8" s="6"/>
      <c r="D8" s="6"/>
      <c r="E8" s="8"/>
      <c r="F8" s="7" t="s">
        <v>40</v>
      </c>
      <c r="G8" s="8" t="s">
        <v>22</v>
      </c>
      <c r="H8" s="8"/>
      <c r="I8" s="6"/>
      <c r="J8" s="6"/>
      <c r="K8" s="6"/>
      <c r="L8" s="6"/>
      <c r="M8" s="6"/>
      <c r="N8" s="4"/>
      <c r="O8" s="5"/>
      <c r="P8" s="5"/>
      <c r="Q8" s="5"/>
      <c r="R8" s="5"/>
    </row>
    <row r="9" spans="1:19" s="3" customFormat="1" ht="12.75" customHeight="1" x14ac:dyDescent="0.2">
      <c r="C9" s="6"/>
      <c r="D9" s="6"/>
      <c r="E9" s="8"/>
      <c r="F9" s="7"/>
      <c r="G9" s="8"/>
      <c r="H9" s="8"/>
      <c r="I9" s="6"/>
      <c r="J9" s="6"/>
      <c r="K9" s="6"/>
      <c r="L9" s="6"/>
      <c r="M9" s="6"/>
      <c r="N9" s="4"/>
      <c r="O9" s="5"/>
      <c r="P9" s="5"/>
      <c r="Q9" s="5"/>
      <c r="R9" s="5"/>
    </row>
    <row r="10" spans="1:19" s="3" customFormat="1" ht="12.75" customHeight="1" x14ac:dyDescent="0.2">
      <c r="C10" s="6"/>
      <c r="D10" s="6"/>
      <c r="E10" s="7" t="s">
        <v>15</v>
      </c>
      <c r="F10" s="7" t="s">
        <v>33</v>
      </c>
      <c r="G10" s="8" t="s">
        <v>41</v>
      </c>
      <c r="H10" s="8"/>
      <c r="I10" s="6"/>
      <c r="J10" s="6"/>
      <c r="K10" s="6"/>
      <c r="L10" s="6"/>
      <c r="M10" s="6"/>
      <c r="N10" s="4"/>
      <c r="O10" s="5"/>
      <c r="P10" s="5"/>
      <c r="Q10" s="5"/>
      <c r="R10" s="5"/>
    </row>
    <row r="11" spans="1:19" s="3" customFormat="1" ht="12.75" customHeight="1" x14ac:dyDescent="0.2">
      <c r="C11" s="6"/>
      <c r="D11" s="6"/>
      <c r="E11" s="7" t="s">
        <v>9</v>
      </c>
      <c r="F11" s="7" t="s">
        <v>34</v>
      </c>
      <c r="G11" s="8" t="s">
        <v>42</v>
      </c>
      <c r="H11" s="8"/>
      <c r="I11" s="6"/>
      <c r="J11" s="6"/>
      <c r="K11" s="6"/>
      <c r="L11" s="6"/>
      <c r="M11" s="6"/>
      <c r="N11" s="4"/>
      <c r="O11" s="5"/>
      <c r="P11" s="5"/>
      <c r="Q11" s="5"/>
      <c r="R11" s="5"/>
    </row>
    <row r="12" spans="1:19" s="3" customFormat="1" ht="12.75" customHeight="1" x14ac:dyDescent="0.2">
      <c r="C12" s="6"/>
      <c r="D12" s="6"/>
      <c r="E12" s="7"/>
      <c r="F12" s="7" t="s">
        <v>35</v>
      </c>
      <c r="G12" s="8" t="s">
        <v>43</v>
      </c>
      <c r="H12" s="8"/>
      <c r="I12" s="6"/>
      <c r="J12" s="6"/>
      <c r="K12" s="6"/>
      <c r="L12" s="6"/>
      <c r="M12" s="6"/>
      <c r="N12" s="4"/>
      <c r="O12" s="5"/>
      <c r="P12" s="5"/>
      <c r="Q12" s="5"/>
      <c r="R12" s="5"/>
    </row>
    <row r="13" spans="1:19" s="3" customFormat="1" ht="12.75" customHeight="1" x14ac:dyDescent="0.2">
      <c r="C13" s="6"/>
      <c r="D13" s="6"/>
      <c r="E13" s="9"/>
      <c r="F13" s="7" t="s">
        <v>36</v>
      </c>
      <c r="G13" s="8" t="s">
        <v>44</v>
      </c>
      <c r="H13" s="8"/>
      <c r="I13" s="6"/>
      <c r="J13" s="6"/>
      <c r="K13" s="6"/>
      <c r="L13" s="6"/>
      <c r="M13" s="6"/>
      <c r="N13" s="4"/>
      <c r="O13" s="5"/>
      <c r="P13" s="5"/>
      <c r="Q13" s="5"/>
      <c r="R13" s="5"/>
    </row>
    <row r="14" spans="1:19" s="3" customFormat="1" ht="12.75" customHeight="1" x14ac:dyDescent="0.2">
      <c r="C14" s="6"/>
      <c r="D14" s="6"/>
      <c r="E14" s="9"/>
      <c r="F14" s="7" t="s">
        <v>37</v>
      </c>
      <c r="G14" s="8" t="s">
        <v>45</v>
      </c>
      <c r="H14" s="6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s="3" customFormat="1" ht="12.75" customHeight="1" x14ac:dyDescent="0.2">
      <c r="C15" s="54"/>
      <c r="D15" s="54"/>
      <c r="E15" s="9"/>
      <c r="F15" s="7"/>
      <c r="G15" s="8"/>
      <c r="H15" s="8"/>
      <c r="I15" s="6"/>
      <c r="J15" s="6"/>
      <c r="K15" s="6"/>
      <c r="L15" s="6"/>
      <c r="M15" s="6"/>
      <c r="N15" s="4"/>
      <c r="O15" s="5"/>
      <c r="P15" s="5"/>
      <c r="Q15" s="5"/>
      <c r="R15" s="5"/>
    </row>
    <row r="17" spans="3:22" ht="12.75" customHeight="1" thickBot="1" x14ac:dyDescent="0.25">
      <c r="C17" s="76" t="s">
        <v>24</v>
      </c>
      <c r="D17" s="76"/>
      <c r="E17" s="76"/>
      <c r="F17" s="76"/>
      <c r="G17" s="76"/>
      <c r="H17" s="76"/>
      <c r="I17" s="77" t="s">
        <v>23</v>
      </c>
      <c r="J17" s="77"/>
      <c r="K17" s="77"/>
      <c r="L17" s="77"/>
      <c r="M17" s="77"/>
      <c r="N17" s="77"/>
      <c r="O17" s="77"/>
      <c r="P17" s="77"/>
      <c r="Q17" s="77"/>
      <c r="R17" s="77"/>
      <c r="S17" s="34"/>
      <c r="T17" s="34"/>
    </row>
    <row r="18" spans="3:22" ht="12.75" customHeight="1" thickBot="1" x14ac:dyDescent="0.25">
      <c r="P18" s="55" t="s">
        <v>32</v>
      </c>
      <c r="Q18" s="70">
        <v>2</v>
      </c>
      <c r="R18" s="71"/>
    </row>
    <row r="19" spans="3:22" ht="12.75" customHeight="1" thickBot="1" x14ac:dyDescent="0.25">
      <c r="I19" s="1"/>
      <c r="J19" s="27" t="s">
        <v>6</v>
      </c>
      <c r="K19" s="28" t="s">
        <v>46</v>
      </c>
      <c r="L19" s="29" t="s">
        <v>8</v>
      </c>
      <c r="M19" s="30">
        <v>45315</v>
      </c>
      <c r="P19" s="55" t="s">
        <v>29</v>
      </c>
      <c r="Q19" s="78" t="s">
        <v>62</v>
      </c>
      <c r="R19" s="71"/>
    </row>
    <row r="20" spans="3:22" ht="12.75" customHeight="1" thickBot="1" x14ac:dyDescent="0.25">
      <c r="I20" s="1"/>
      <c r="J20" s="10" t="s">
        <v>7</v>
      </c>
      <c r="K20" s="11" t="s">
        <v>74</v>
      </c>
      <c r="L20" s="12" t="s">
        <v>8</v>
      </c>
      <c r="M20" s="13">
        <v>45317</v>
      </c>
      <c r="P20" s="55" t="s">
        <v>30</v>
      </c>
      <c r="Q20" s="78">
        <v>2800757</v>
      </c>
      <c r="R20" s="71"/>
    </row>
    <row r="21" spans="3:22" ht="12.75" customHeight="1" thickBot="1" x14ac:dyDescent="0.25">
      <c r="C21" s="88" t="str">
        <f>CONCATENATE("E S T I M A T E D     Q U A N T I T I E S"," (",Q21,")")</f>
        <v>E S T I M A T E D     Q U A N T I T I E S (01/STR/10)</v>
      </c>
      <c r="D21" s="89"/>
      <c r="E21" s="89"/>
      <c r="F21" s="89"/>
      <c r="G21" s="89"/>
      <c r="H21" s="89"/>
      <c r="I21" s="89"/>
      <c r="J21" s="89"/>
      <c r="K21" s="89"/>
      <c r="L21" s="89"/>
      <c r="M21" s="90"/>
      <c r="P21" s="56" t="s">
        <v>31</v>
      </c>
      <c r="Q21" s="78" t="s">
        <v>77</v>
      </c>
      <c r="R21" s="71"/>
    </row>
    <row r="22" spans="3:22" ht="12.75" customHeight="1" thickBot="1" x14ac:dyDescent="0.25">
      <c r="C22" s="91"/>
      <c r="D22" s="92"/>
      <c r="E22" s="92"/>
      <c r="F22" s="92"/>
      <c r="G22" s="92"/>
      <c r="H22" s="92"/>
      <c r="I22" s="92"/>
      <c r="J22" s="92"/>
      <c r="K22" s="92"/>
      <c r="L22" s="92"/>
      <c r="M22" s="93"/>
      <c r="P22" s="79" t="s">
        <v>27</v>
      </c>
      <c r="Q22" s="85" t="s">
        <v>12</v>
      </c>
      <c r="R22" s="82" t="s">
        <v>28</v>
      </c>
      <c r="T22" s="72" t="s">
        <v>25</v>
      </c>
      <c r="U22" s="73"/>
    </row>
    <row r="23" spans="3:22" ht="12.75" customHeight="1" x14ac:dyDescent="0.2">
      <c r="C23" s="62" t="s">
        <v>81</v>
      </c>
      <c r="D23" s="68" t="s">
        <v>0</v>
      </c>
      <c r="E23" s="64" t="s">
        <v>1</v>
      </c>
      <c r="F23" s="64" t="s">
        <v>2</v>
      </c>
      <c r="G23" s="64" t="s">
        <v>3</v>
      </c>
      <c r="H23" s="64" t="s">
        <v>4</v>
      </c>
      <c r="I23" s="66" t="s">
        <v>68</v>
      </c>
      <c r="J23" s="66" t="s">
        <v>69</v>
      </c>
      <c r="K23" s="64" t="s">
        <v>5</v>
      </c>
      <c r="L23" s="64" t="s">
        <v>70</v>
      </c>
      <c r="M23" s="94" t="s">
        <v>17</v>
      </c>
      <c r="P23" s="80"/>
      <c r="Q23" s="86"/>
      <c r="R23" s="83"/>
      <c r="T23" s="74"/>
      <c r="U23" s="75"/>
    </row>
    <row r="24" spans="3:22" ht="12.75" customHeight="1" thickBot="1" x14ac:dyDescent="0.25">
      <c r="C24" s="58" t="s">
        <v>77</v>
      </c>
      <c r="D24" s="69"/>
      <c r="E24" s="65"/>
      <c r="F24" s="65"/>
      <c r="G24" s="65"/>
      <c r="H24" s="65"/>
      <c r="I24" s="67"/>
      <c r="J24" s="67"/>
      <c r="K24" s="65"/>
      <c r="L24" s="65"/>
      <c r="M24" s="95"/>
      <c r="P24" s="81"/>
      <c r="Q24" s="87"/>
      <c r="R24" s="84"/>
      <c r="T24" s="74"/>
      <c r="U24" s="75"/>
    </row>
    <row r="25" spans="3:22" ht="12.75" customHeight="1" x14ac:dyDescent="0.2">
      <c r="C25" s="63" t="str">
        <f>F25</f>
        <v>LS</v>
      </c>
      <c r="D25" s="59" t="str">
        <f t="shared" ref="D25:D72" si="0">IF(OR(TRIM(P25)=0,TRIM(P25)=""),"",IF(IFERROR(TRIM(INDEX(QryItemNamed,MATCH(TRIM(P25),ITEM,0),2)),"")="Y","SPECIAL",LEFT(IFERROR(TRIM(INDEX(ITEM,MATCH(TRIM(P25),ITEM,0))),""),3)))</f>
        <v>202</v>
      </c>
      <c r="E25" s="16" t="str">
        <f t="shared" ref="E25:E35" si="1">IF(OR(TRIM(P25)=0,TRIM(P25)=""),"",IF(IFERROR(TRIM(INDEX(QryItemNamed,MATCH(TRIM(P25),ITEM,0),2)),"")="Y",LEFT(IFERROR(TRIM(INDEX(ITEM,MATCH(TRIM(P25),ITEM,0))),""),3)&amp;RIGHT(IFERROR(TRIM(INDEX(ITEM,MATCH(TRIM(P25),ITEM,0))),""),5),RIGHT(IFERROR(TRIM(INDEX(ITEM,MATCH(TRIM(P25),ITEM,0))),""),5)))</f>
        <v>11003</v>
      </c>
      <c r="F25" s="16" t="str">
        <f t="shared" ref="F25:F35" si="2">IF(OR(TRIM(P25)=0,TRIM(P25)=""),"",IF(IFERROR(TRIM(INDEX(QryItemNamed,MATCH(TRIM(P25),ITEM,0),3)),"")="LS","LS",IF((SUM(I25:L25)+Q25)=0,"",SUM(I25:L25)+Q25)))</f>
        <v>LS</v>
      </c>
      <c r="G25" s="17" t="str">
        <f t="shared" ref="G25:G35" si="3">IF(OR(TRIM(P25)=0,TRIM(P25)=""),"",IFERROR(TRIM(INDEX(QryItemNamed,MATCH(TRIM(P25),ITEM,0),3)),""))</f>
        <v>LS</v>
      </c>
      <c r="H25" s="18" t="str">
        <f t="shared" ref="H25:H33" si="4">IF(OR(TRIM(P25)=0,TRIM(P25)=""),IF(R25="","",R25),IF(IFERROR(TRIM(INDEX(QryItemNamed,MATCH(TRIM(P25),ITEM,0),2)),"")="Y",RIGHT(IFERROR(TRIM(INDEX(QryItemNamed,MATCH(TRIM(P25),ITEM,0),4)),"123456789012"),LEN(IFERROR(TRIM(INDEX(QryItemNamed,MATCH(TRIM(P25),ITEM,0),4)),"123456789012"))-10)&amp;R25,IFERROR(TRIM(INDEX(QryItemNamed,MATCH(TRIM(P25),ITEM,0),4))&amp;R25,"ITEM CODE DOES NOT EXIST IN ITEM MASTER")))</f>
        <v>STRUCTURE REMOVED, OVER 20 FOOT SPAN, AS PER PLAN</v>
      </c>
      <c r="I25" s="35"/>
      <c r="J25" s="35"/>
      <c r="K25" s="35"/>
      <c r="L25" s="35"/>
      <c r="M25" s="36" t="s">
        <v>80</v>
      </c>
      <c r="N25" s="37"/>
      <c r="O25" s="37"/>
      <c r="P25" s="15" t="s">
        <v>65</v>
      </c>
      <c r="Q25" s="45"/>
      <c r="R25" s="42"/>
      <c r="T25" s="52" t="str">
        <f t="shared" ref="T25:T35" si="5">IF(OR(TRIM(P25)=0,TRIM(P25)=""),"",IFERROR(TRIM(INDEX(QryItemNamed,MATCH(TRIM(P25),ITEM,0),6)),""))</f>
        <v>0</v>
      </c>
      <c r="U25" s="53"/>
      <c r="V25" s="57" t="str">
        <f t="shared" ref="V25:V35" si="6">IF(OR(TRIM(P25)=0,TRIM(P25)=""),"",IFERROR(TRIM(INDEX(QryItemNamed,MATCH(TRIM(P25),ITEM,0),7)),""))</f>
        <v/>
      </c>
    </row>
    <row r="26" spans="3:22" ht="12.75" customHeight="1" x14ac:dyDescent="0.2">
      <c r="C26" s="19">
        <f>F26</f>
        <v>109</v>
      </c>
      <c r="D26" s="60" t="str">
        <f t="shared" si="0"/>
        <v>202</v>
      </c>
      <c r="E26" s="20" t="str">
        <f t="shared" si="1"/>
        <v>22900</v>
      </c>
      <c r="F26" s="21">
        <f t="shared" si="2"/>
        <v>109</v>
      </c>
      <c r="G26" s="21" t="str">
        <f t="shared" si="3"/>
        <v>SY</v>
      </c>
      <c r="H26" s="22" t="str">
        <f t="shared" si="4"/>
        <v>APPROACH SLAB REMOVED</v>
      </c>
      <c r="I26" s="38"/>
      <c r="J26" s="38"/>
      <c r="K26" s="38"/>
      <c r="L26" s="38">
        <v>109</v>
      </c>
      <c r="M26" s="39"/>
      <c r="N26" s="37"/>
      <c r="O26" s="37"/>
      <c r="P26" s="14" t="s">
        <v>47</v>
      </c>
      <c r="Q26" s="46"/>
      <c r="R26" s="43"/>
      <c r="T26" s="48" t="str">
        <f t="shared" si="5"/>
        <v>0</v>
      </c>
      <c r="U26" s="49"/>
      <c r="V26" s="57" t="str">
        <f t="shared" si="6"/>
        <v/>
      </c>
    </row>
    <row r="27" spans="3:22" ht="12.75" customHeight="1" x14ac:dyDescent="0.2">
      <c r="C27" s="19" t="str">
        <f t="shared" ref="C27:C72" si="7">F27</f>
        <v/>
      </c>
      <c r="D27" s="60" t="str">
        <f t="shared" si="0"/>
        <v/>
      </c>
      <c r="E27" s="20" t="str">
        <f t="shared" si="1"/>
        <v/>
      </c>
      <c r="F27" s="21" t="str">
        <f t="shared" si="2"/>
        <v/>
      </c>
      <c r="G27" s="21" t="str">
        <f t="shared" si="3"/>
        <v/>
      </c>
      <c r="H27" s="22" t="str">
        <f t="shared" si="4"/>
        <v/>
      </c>
      <c r="I27" s="38"/>
      <c r="J27" s="38"/>
      <c r="K27" s="38"/>
      <c r="L27" s="38"/>
      <c r="M27" s="39"/>
      <c r="N27" s="37"/>
      <c r="O27" s="37"/>
      <c r="P27" s="14"/>
      <c r="Q27" s="46"/>
      <c r="R27" s="43"/>
      <c r="T27" s="48" t="str">
        <f t="shared" si="5"/>
        <v/>
      </c>
      <c r="U27" s="49"/>
      <c r="V27" s="57" t="str">
        <f t="shared" si="6"/>
        <v/>
      </c>
    </row>
    <row r="28" spans="3:22" ht="12.75" customHeight="1" x14ac:dyDescent="0.2">
      <c r="C28" s="19" t="str">
        <f t="shared" si="7"/>
        <v>LS</v>
      </c>
      <c r="D28" s="60" t="str">
        <f t="shared" si="0"/>
        <v>503</v>
      </c>
      <c r="E28" s="20" t="str">
        <f t="shared" si="1"/>
        <v>11101</v>
      </c>
      <c r="F28" s="21" t="str">
        <f t="shared" si="2"/>
        <v>LS</v>
      </c>
      <c r="G28" s="21" t="str">
        <f t="shared" si="3"/>
        <v>LS</v>
      </c>
      <c r="H28" s="22" t="str">
        <f t="shared" si="4"/>
        <v>COFFERDAMS AND EXCAVATION BRACING, AS PER PLAN</v>
      </c>
      <c r="I28" s="38"/>
      <c r="J28" s="38"/>
      <c r="K28" s="38"/>
      <c r="L28" s="38"/>
      <c r="M28" s="39" t="s">
        <v>75</v>
      </c>
      <c r="N28" s="37"/>
      <c r="O28" s="37"/>
      <c r="P28" s="14" t="s">
        <v>73</v>
      </c>
      <c r="Q28" s="46"/>
      <c r="R28" s="43"/>
      <c r="T28" s="48" t="str">
        <f t="shared" si="5"/>
        <v>0</v>
      </c>
      <c r="U28" s="49"/>
      <c r="V28" s="57" t="str">
        <f t="shared" si="6"/>
        <v/>
      </c>
    </row>
    <row r="29" spans="3:22" ht="12.75" customHeight="1" x14ac:dyDescent="0.2">
      <c r="C29" s="19">
        <f t="shared" si="7"/>
        <v>214</v>
      </c>
      <c r="D29" s="60" t="str">
        <f t="shared" si="0"/>
        <v>503</v>
      </c>
      <c r="E29" s="20" t="str">
        <f t="shared" si="1"/>
        <v>21100</v>
      </c>
      <c r="F29" s="21">
        <f t="shared" si="2"/>
        <v>214</v>
      </c>
      <c r="G29" s="21" t="str">
        <f t="shared" si="3"/>
        <v>CY</v>
      </c>
      <c r="H29" s="22" t="str">
        <f t="shared" si="4"/>
        <v>UNCLASSIFIED EXCAVATION</v>
      </c>
      <c r="I29" s="38">
        <v>107</v>
      </c>
      <c r="J29" s="38">
        <v>107</v>
      </c>
      <c r="K29" s="38"/>
      <c r="L29" s="38"/>
      <c r="M29" s="39"/>
      <c r="N29" s="37"/>
      <c r="O29" s="37"/>
      <c r="P29" s="14" t="s">
        <v>48</v>
      </c>
      <c r="Q29" s="46"/>
      <c r="R29" s="43"/>
      <c r="T29" s="48" t="str">
        <f t="shared" si="5"/>
        <v>0</v>
      </c>
      <c r="U29" s="49"/>
      <c r="V29" s="57" t="str">
        <f t="shared" si="6"/>
        <v>CHECK UNIT OF MEASURE</v>
      </c>
    </row>
    <row r="30" spans="3:22" ht="12.75" customHeight="1" x14ac:dyDescent="0.2">
      <c r="C30" s="19" t="str">
        <f t="shared" si="7"/>
        <v/>
      </c>
      <c r="D30" s="60" t="str">
        <f t="shared" si="0"/>
        <v/>
      </c>
      <c r="E30" s="20" t="str">
        <f t="shared" si="1"/>
        <v/>
      </c>
      <c r="F30" s="21" t="str">
        <f t="shared" si="2"/>
        <v/>
      </c>
      <c r="G30" s="21" t="str">
        <f t="shared" si="3"/>
        <v/>
      </c>
      <c r="H30" s="22" t="str">
        <f t="shared" si="4"/>
        <v/>
      </c>
      <c r="I30" s="38"/>
      <c r="J30" s="38"/>
      <c r="K30" s="38"/>
      <c r="L30" s="38"/>
      <c r="M30" s="39"/>
      <c r="N30" s="37"/>
      <c r="O30" s="37"/>
      <c r="P30" s="14"/>
      <c r="Q30" s="46"/>
      <c r="R30" s="43"/>
      <c r="T30" s="48" t="str">
        <f t="shared" si="5"/>
        <v/>
      </c>
      <c r="U30" s="49"/>
      <c r="V30" s="57" t="str">
        <f t="shared" si="6"/>
        <v/>
      </c>
    </row>
    <row r="31" spans="3:22" ht="12.75" customHeight="1" x14ac:dyDescent="0.2">
      <c r="C31" s="19">
        <f t="shared" si="7"/>
        <v>560</v>
      </c>
      <c r="D31" s="60" t="str">
        <f t="shared" si="0"/>
        <v>507</v>
      </c>
      <c r="E31" s="20" t="str">
        <f t="shared" si="1"/>
        <v>00101</v>
      </c>
      <c r="F31" s="21">
        <f t="shared" si="2"/>
        <v>560</v>
      </c>
      <c r="G31" s="21" t="str">
        <f t="shared" si="3"/>
        <v>FT</v>
      </c>
      <c r="H31" s="22" t="str">
        <f t="shared" si="4"/>
        <v>STEEL PILES HP10X42, FURNISHED, AS PER PLAN</v>
      </c>
      <c r="I31" s="38">
        <v>280</v>
      </c>
      <c r="J31" s="38">
        <v>280</v>
      </c>
      <c r="K31" s="38"/>
      <c r="L31" s="38"/>
      <c r="M31" s="39" t="s">
        <v>75</v>
      </c>
      <c r="N31" s="37"/>
      <c r="O31" s="37"/>
      <c r="P31" s="14" t="s">
        <v>71</v>
      </c>
      <c r="Q31" s="46"/>
      <c r="R31" s="43"/>
      <c r="T31" s="48" t="str">
        <f t="shared" si="5"/>
        <v>0</v>
      </c>
      <c r="U31" s="49"/>
      <c r="V31" s="57" t="str">
        <f t="shared" si="6"/>
        <v/>
      </c>
    </row>
    <row r="32" spans="3:22" ht="12.75" customHeight="1" x14ac:dyDescent="0.2">
      <c r="C32" s="19">
        <f t="shared" si="7"/>
        <v>80</v>
      </c>
      <c r="D32" s="60" t="str">
        <f t="shared" si="0"/>
        <v>507</v>
      </c>
      <c r="E32" s="20" t="str">
        <f t="shared" si="1"/>
        <v>92201</v>
      </c>
      <c r="F32" s="21">
        <f t="shared" si="2"/>
        <v>80</v>
      </c>
      <c r="G32" s="21" t="str">
        <f t="shared" si="3"/>
        <v>FT</v>
      </c>
      <c r="H32" s="22" t="str">
        <f t="shared" si="4"/>
        <v>PREBORED HOLES, AS PER PLAN</v>
      </c>
      <c r="I32" s="38">
        <v>40</v>
      </c>
      <c r="J32" s="38">
        <v>40</v>
      </c>
      <c r="K32" s="38"/>
      <c r="L32" s="38"/>
      <c r="M32" s="39"/>
      <c r="N32" s="37"/>
      <c r="O32" s="37"/>
      <c r="P32" s="14" t="s">
        <v>72</v>
      </c>
      <c r="Q32" s="46"/>
      <c r="R32" s="43"/>
      <c r="T32" s="48" t="str">
        <f t="shared" si="5"/>
        <v>0</v>
      </c>
      <c r="U32" s="49"/>
      <c r="V32" s="57" t="str">
        <f t="shared" si="6"/>
        <v/>
      </c>
    </row>
    <row r="33" spans="3:22" ht="12.75" customHeight="1" x14ac:dyDescent="0.2">
      <c r="C33" s="19" t="str">
        <f t="shared" si="7"/>
        <v/>
      </c>
      <c r="D33" s="60" t="str">
        <f t="shared" si="0"/>
        <v/>
      </c>
      <c r="E33" s="20" t="str">
        <f t="shared" si="1"/>
        <v/>
      </c>
      <c r="F33" s="21" t="str">
        <f t="shared" si="2"/>
        <v/>
      </c>
      <c r="G33" s="21" t="str">
        <f t="shared" si="3"/>
        <v/>
      </c>
      <c r="H33" s="22" t="str">
        <f t="shared" si="4"/>
        <v/>
      </c>
      <c r="I33" s="38"/>
      <c r="J33" s="38"/>
      <c r="K33" s="38"/>
      <c r="L33" s="38"/>
      <c r="M33" s="39"/>
      <c r="N33" s="37"/>
      <c r="O33" s="37"/>
      <c r="P33" s="14"/>
      <c r="Q33" s="46"/>
      <c r="R33" s="43"/>
      <c r="T33" s="48" t="str">
        <f t="shared" si="5"/>
        <v/>
      </c>
      <c r="U33" s="49"/>
      <c r="V33" s="57" t="str">
        <f t="shared" si="6"/>
        <v/>
      </c>
    </row>
    <row r="34" spans="3:22" ht="12.75" customHeight="1" x14ac:dyDescent="0.2">
      <c r="C34" s="19">
        <f t="shared" si="7"/>
        <v>46547</v>
      </c>
      <c r="D34" s="60" t="str">
        <f t="shared" si="0"/>
        <v>509</v>
      </c>
      <c r="E34" s="20" t="str">
        <f t="shared" si="1"/>
        <v>10000</v>
      </c>
      <c r="F34" s="21">
        <f t="shared" si="2"/>
        <v>46547</v>
      </c>
      <c r="G34" s="21" t="str">
        <f t="shared" si="3"/>
        <v>LB</v>
      </c>
      <c r="H34" s="22" t="s">
        <v>82</v>
      </c>
      <c r="I34" s="38">
        <f>9153.5+28.5</f>
        <v>9182</v>
      </c>
      <c r="J34" s="38">
        <f>9153.5+28.5</f>
        <v>9182</v>
      </c>
      <c r="K34" s="38">
        <v>28183</v>
      </c>
      <c r="L34" s="38"/>
      <c r="M34" s="39"/>
      <c r="N34" s="37"/>
      <c r="O34" s="37"/>
      <c r="P34" s="14" t="s">
        <v>49</v>
      </c>
      <c r="Q34" s="46"/>
      <c r="R34" s="43"/>
      <c r="T34" s="48" t="str">
        <f t="shared" si="5"/>
        <v>0</v>
      </c>
      <c r="U34" s="49"/>
      <c r="V34" s="57" t="str">
        <f t="shared" si="6"/>
        <v/>
      </c>
    </row>
    <row r="35" spans="3:22" ht="12.75" customHeight="1" x14ac:dyDescent="0.2">
      <c r="C35" s="19">
        <f t="shared" si="7"/>
        <v>4000</v>
      </c>
      <c r="D35" s="60" t="str">
        <f t="shared" si="0"/>
        <v>509</v>
      </c>
      <c r="E35" s="20" t="str">
        <f t="shared" si="1"/>
        <v>30020</v>
      </c>
      <c r="F35" s="21">
        <f t="shared" si="2"/>
        <v>4000</v>
      </c>
      <c r="G35" s="21" t="str">
        <f t="shared" si="3"/>
        <v>FT</v>
      </c>
      <c r="H35" s="22" t="s">
        <v>83</v>
      </c>
      <c r="I35" s="38"/>
      <c r="J35" s="38"/>
      <c r="K35" s="38">
        <v>4000</v>
      </c>
      <c r="L35" s="38"/>
      <c r="M35" s="39"/>
      <c r="N35" s="37"/>
      <c r="O35" s="37"/>
      <c r="P35" s="14" t="s">
        <v>67</v>
      </c>
      <c r="Q35" s="46"/>
      <c r="R35" s="43"/>
      <c r="T35" s="48" t="str">
        <f t="shared" si="5"/>
        <v>0</v>
      </c>
      <c r="U35" s="49"/>
      <c r="V35" s="57" t="str">
        <f t="shared" si="6"/>
        <v/>
      </c>
    </row>
    <row r="36" spans="3:22" ht="12.75" customHeight="1" x14ac:dyDescent="0.2">
      <c r="C36" s="19" t="str">
        <f t="shared" si="7"/>
        <v/>
      </c>
      <c r="D36" s="60" t="str">
        <f t="shared" si="0"/>
        <v/>
      </c>
      <c r="E36" s="20" t="str">
        <f t="shared" ref="E36:E65" si="8">IF(OR(TRIM(P36)=0,TRIM(P36)=""),"",IF(IFERROR(TRIM(INDEX(QryItemNamed,MATCH(TRIM(P36),ITEM,0),2)),"")="Y",LEFT(IFERROR(TRIM(INDEX(ITEM,MATCH(TRIM(P36),ITEM,0))),""),3)&amp;RIGHT(IFERROR(TRIM(INDEX(ITEM,MATCH(TRIM(P36),ITEM,0))),""),5),RIGHT(IFERROR(TRIM(INDEX(ITEM,MATCH(TRIM(P36),ITEM,0))),""),5)))</f>
        <v/>
      </c>
      <c r="F36" s="21" t="str">
        <f t="shared" ref="F36:F65" si="9">IF(OR(TRIM(P36)=0,TRIM(P36)=""),"",IF(IFERROR(TRIM(INDEX(QryItemNamed,MATCH(TRIM(P36),ITEM,0),3)),"")="LS","LS",IF((SUM(I36:L36)+Q36)=0,"",SUM(I36:L36)+Q36)))</f>
        <v/>
      </c>
      <c r="G36" s="21" t="str">
        <f t="shared" ref="G36:G65" si="10">IF(OR(TRIM(P36)=0,TRIM(P36)=""),"",IFERROR(TRIM(INDEX(QryItemNamed,MATCH(TRIM(P36),ITEM,0),3)),""))</f>
        <v/>
      </c>
      <c r="H36" s="22" t="str">
        <f t="shared" ref="H36:H65" si="11">IF(OR(TRIM(P36)=0,TRIM(P36)=""),IF(R36="","",R36),IF(IFERROR(TRIM(INDEX(QryItemNamed,MATCH(TRIM(P36),ITEM,0),2)),"")="Y",RIGHT(IFERROR(TRIM(INDEX(QryItemNamed,MATCH(TRIM(P36),ITEM,0),4)),"123456789012"),LEN(IFERROR(TRIM(INDEX(QryItemNamed,MATCH(TRIM(P36),ITEM,0),4)),"123456789012"))-10)&amp;R36,IFERROR(TRIM(INDEX(QryItemNamed,MATCH(TRIM(P36),ITEM,0),4))&amp;R36,"ITEM CODE DOES NOT EXIST IN ITEM MASTER")))</f>
        <v/>
      </c>
      <c r="I36" s="38"/>
      <c r="J36" s="38"/>
      <c r="K36" s="38"/>
      <c r="L36" s="38"/>
      <c r="M36" s="39"/>
      <c r="N36" s="37"/>
      <c r="O36" s="37"/>
      <c r="P36" s="14"/>
      <c r="Q36" s="46"/>
      <c r="R36" s="43"/>
      <c r="T36" s="48" t="str">
        <f t="shared" ref="T36:T65" si="12">IF(OR(TRIM(P36)=0,TRIM(P36)=""),"",IFERROR(TRIM(INDEX(QryItemNamed,MATCH(TRIM(P36),ITEM,0),6)),""))</f>
        <v/>
      </c>
      <c r="U36" s="49"/>
      <c r="V36" s="57" t="str">
        <f t="shared" ref="V36:V65" si="13">IF(OR(TRIM(P36)=0,TRIM(P36)=""),"",IFERROR(TRIM(INDEX(QryItemNamed,MATCH(TRIM(P36),ITEM,0),7)),""))</f>
        <v/>
      </c>
    </row>
    <row r="37" spans="3:22" ht="12.75" customHeight="1" x14ac:dyDescent="0.2">
      <c r="C37" s="19">
        <f t="shared" si="7"/>
        <v>145</v>
      </c>
      <c r="D37" s="60" t="str">
        <f t="shared" si="0"/>
        <v>511</v>
      </c>
      <c r="E37" s="20" t="str">
        <f t="shared" si="8"/>
        <v>34444</v>
      </c>
      <c r="F37" s="21">
        <f t="shared" si="9"/>
        <v>145</v>
      </c>
      <c r="G37" s="21" t="str">
        <f t="shared" si="10"/>
        <v>CY</v>
      </c>
      <c r="H37" s="22" t="str">
        <f t="shared" si="11"/>
        <v>CLASS QC2 CONCRETE, BRIDGE DECK</v>
      </c>
      <c r="I37" s="38"/>
      <c r="J37" s="38"/>
      <c r="K37" s="38">
        <v>145</v>
      </c>
      <c r="L37" s="38"/>
      <c r="M37" s="39"/>
      <c r="N37" s="37"/>
      <c r="O37" s="37"/>
      <c r="P37" s="14" t="s">
        <v>78</v>
      </c>
      <c r="Q37" s="46"/>
      <c r="R37" s="43"/>
      <c r="T37" s="48" t="str">
        <f t="shared" si="12"/>
        <v>0</v>
      </c>
      <c r="U37" s="49"/>
      <c r="V37" s="57" t="str">
        <f t="shared" si="13"/>
        <v>CHECK UNIT OF MEASURE</v>
      </c>
    </row>
    <row r="38" spans="3:22" ht="12.75" customHeight="1" x14ac:dyDescent="0.2">
      <c r="C38" s="19">
        <f t="shared" si="7"/>
        <v>35</v>
      </c>
      <c r="D38" s="60" t="str">
        <f t="shared" si="0"/>
        <v>511</v>
      </c>
      <c r="E38" s="20" t="str">
        <f t="shared" si="8"/>
        <v>34448</v>
      </c>
      <c r="F38" s="21">
        <f t="shared" si="9"/>
        <v>35</v>
      </c>
      <c r="G38" s="21" t="str">
        <f t="shared" si="10"/>
        <v>CY</v>
      </c>
      <c r="H38" s="22" t="str">
        <f t="shared" si="11"/>
        <v>CLASS QC2 CONCRETE, BRIDGE DECK (PARAPET)</v>
      </c>
      <c r="I38" s="38"/>
      <c r="J38" s="38"/>
      <c r="K38" s="38">
        <v>35</v>
      </c>
      <c r="L38" s="38"/>
      <c r="M38" s="39"/>
      <c r="N38" s="37"/>
      <c r="O38" s="37"/>
      <c r="P38" s="14" t="s">
        <v>79</v>
      </c>
      <c r="Q38" s="46"/>
      <c r="R38" s="43"/>
      <c r="T38" s="48" t="str">
        <f t="shared" si="12"/>
        <v>0</v>
      </c>
      <c r="U38" s="49"/>
      <c r="V38" s="57" t="str">
        <f t="shared" si="13"/>
        <v>CHECK UNIT OF MEASURE</v>
      </c>
    </row>
    <row r="39" spans="3:22" ht="12.75" customHeight="1" x14ac:dyDescent="0.2">
      <c r="C39" s="19">
        <f t="shared" si="7"/>
        <v>71</v>
      </c>
      <c r="D39" s="60" t="str">
        <f t="shared" si="0"/>
        <v>511</v>
      </c>
      <c r="E39" s="20" t="str">
        <f t="shared" si="8"/>
        <v>43510</v>
      </c>
      <c r="F39" s="21">
        <f t="shared" si="9"/>
        <v>71</v>
      </c>
      <c r="G39" s="21" t="str">
        <f t="shared" si="10"/>
        <v>CY</v>
      </c>
      <c r="H39" s="22" t="str">
        <f t="shared" si="11"/>
        <v>CLASS QC1 CONCRETE, ABUTMENT INCLUDING FOOTING</v>
      </c>
      <c r="I39" s="38">
        <v>35.5</v>
      </c>
      <c r="J39" s="38">
        <v>35.5</v>
      </c>
      <c r="K39" s="38"/>
      <c r="L39" s="38"/>
      <c r="M39" s="39"/>
      <c r="N39" s="37"/>
      <c r="O39" s="37"/>
      <c r="P39" s="14" t="s">
        <v>50</v>
      </c>
      <c r="Q39" s="46"/>
      <c r="R39" s="43"/>
      <c r="T39" s="48" t="str">
        <f t="shared" si="12"/>
        <v>0</v>
      </c>
      <c r="U39" s="49"/>
      <c r="V39" s="57" t="str">
        <f t="shared" si="13"/>
        <v/>
      </c>
    </row>
    <row r="40" spans="3:22" ht="12.75" customHeight="1" x14ac:dyDescent="0.2">
      <c r="C40" s="19" t="str">
        <f t="shared" si="7"/>
        <v/>
      </c>
      <c r="D40" s="60" t="str">
        <f t="shared" si="0"/>
        <v/>
      </c>
      <c r="E40" s="20" t="str">
        <f t="shared" si="8"/>
        <v/>
      </c>
      <c r="F40" s="21" t="str">
        <f t="shared" si="9"/>
        <v/>
      </c>
      <c r="G40" s="21" t="str">
        <f t="shared" si="10"/>
        <v/>
      </c>
      <c r="H40" s="22" t="str">
        <f t="shared" si="11"/>
        <v/>
      </c>
      <c r="I40" s="38"/>
      <c r="J40" s="38"/>
      <c r="K40" s="38"/>
      <c r="L40" s="38"/>
      <c r="M40" s="39"/>
      <c r="N40" s="37"/>
      <c r="O40" s="37"/>
      <c r="P40" s="14"/>
      <c r="Q40" s="46"/>
      <c r="R40" s="43"/>
      <c r="T40" s="48" t="str">
        <f t="shared" si="12"/>
        <v/>
      </c>
      <c r="U40" s="49"/>
      <c r="V40" s="57" t="str">
        <f t="shared" si="13"/>
        <v/>
      </c>
    </row>
    <row r="41" spans="3:22" ht="12.75" customHeight="1" x14ac:dyDescent="0.2">
      <c r="C41" s="19">
        <f t="shared" si="7"/>
        <v>236</v>
      </c>
      <c r="D41" s="60" t="str">
        <f t="shared" si="0"/>
        <v>512</v>
      </c>
      <c r="E41" s="20" t="str">
        <f t="shared" si="8"/>
        <v>10100</v>
      </c>
      <c r="F41" s="21">
        <f t="shared" si="9"/>
        <v>236</v>
      </c>
      <c r="G41" s="21" t="str">
        <f t="shared" si="10"/>
        <v>SY</v>
      </c>
      <c r="H41" s="22" t="str">
        <f t="shared" si="11"/>
        <v>SEALING OF CONCRETE SURFACES (EPOXY-URETHANE)</v>
      </c>
      <c r="I41" s="38">
        <v>37</v>
      </c>
      <c r="J41" s="38">
        <v>37</v>
      </c>
      <c r="K41" s="38">
        <v>162</v>
      </c>
      <c r="L41" s="38"/>
      <c r="M41" s="39"/>
      <c r="N41" s="37"/>
      <c r="O41" s="37"/>
      <c r="P41" s="14" t="s">
        <v>52</v>
      </c>
      <c r="Q41" s="46"/>
      <c r="R41" s="43"/>
      <c r="T41" s="48" t="str">
        <f t="shared" si="12"/>
        <v>0</v>
      </c>
      <c r="U41" s="49"/>
      <c r="V41" s="57" t="str">
        <f t="shared" si="13"/>
        <v/>
      </c>
    </row>
    <row r="42" spans="3:22" ht="12.75" customHeight="1" x14ac:dyDescent="0.2">
      <c r="C42" s="19">
        <f t="shared" si="7"/>
        <v>4</v>
      </c>
      <c r="D42" s="60" t="str">
        <f t="shared" si="0"/>
        <v>512</v>
      </c>
      <c r="E42" s="20" t="str">
        <f t="shared" si="8"/>
        <v>33000</v>
      </c>
      <c r="F42" s="21">
        <f t="shared" si="9"/>
        <v>4</v>
      </c>
      <c r="G42" s="21" t="str">
        <f t="shared" si="10"/>
        <v>SY</v>
      </c>
      <c r="H42" s="22" t="str">
        <f t="shared" si="11"/>
        <v>TYPE 2 WATERPROOFING</v>
      </c>
      <c r="I42" s="38">
        <v>2</v>
      </c>
      <c r="J42" s="38">
        <v>2</v>
      </c>
      <c r="K42" s="38"/>
      <c r="L42" s="38"/>
      <c r="M42" s="39"/>
      <c r="N42" s="37"/>
      <c r="O42" s="37"/>
      <c r="P42" s="14" t="s">
        <v>51</v>
      </c>
      <c r="Q42" s="46"/>
      <c r="R42" s="43"/>
      <c r="T42" s="48" t="str">
        <f t="shared" si="12"/>
        <v>0</v>
      </c>
      <c r="U42" s="49"/>
      <c r="V42" s="57" t="str">
        <f t="shared" si="13"/>
        <v>CHECK UNIT OF MEASURE</v>
      </c>
    </row>
    <row r="43" spans="3:22" ht="12.75" customHeight="1" x14ac:dyDescent="0.2">
      <c r="C43" s="19" t="str">
        <f t="shared" si="7"/>
        <v/>
      </c>
      <c r="D43" s="60" t="str">
        <f t="shared" si="0"/>
        <v/>
      </c>
      <c r="E43" s="20" t="str">
        <f t="shared" si="8"/>
        <v/>
      </c>
      <c r="F43" s="21" t="str">
        <f t="shared" si="9"/>
        <v/>
      </c>
      <c r="G43" s="21" t="str">
        <f t="shared" si="10"/>
        <v/>
      </c>
      <c r="H43" s="22" t="str">
        <f t="shared" si="11"/>
        <v/>
      </c>
      <c r="I43" s="38"/>
      <c r="J43" s="38"/>
      <c r="K43" s="38"/>
      <c r="L43" s="38"/>
      <c r="M43" s="39"/>
      <c r="N43" s="37"/>
      <c r="O43" s="37"/>
      <c r="P43" s="14"/>
      <c r="Q43" s="46"/>
      <c r="R43" s="43"/>
      <c r="T43" s="48" t="str">
        <f t="shared" si="12"/>
        <v/>
      </c>
      <c r="U43" s="49"/>
      <c r="V43" s="57" t="str">
        <f t="shared" si="13"/>
        <v/>
      </c>
    </row>
    <row r="44" spans="3:22" ht="12.75" customHeight="1" x14ac:dyDescent="0.2">
      <c r="C44" s="19">
        <f t="shared" si="7"/>
        <v>6</v>
      </c>
      <c r="D44" s="60" t="str">
        <f t="shared" si="0"/>
        <v>515</v>
      </c>
      <c r="E44" s="20" t="str">
        <f t="shared" si="8"/>
        <v>15010</v>
      </c>
      <c r="F44" s="21">
        <f t="shared" si="9"/>
        <v>6</v>
      </c>
      <c r="G44" s="21" t="str">
        <f t="shared" si="10"/>
        <v>EACH</v>
      </c>
      <c r="H44" s="22" t="str">
        <f t="shared" si="11"/>
        <v>DRAPED STRAND PRESTRESSED CONCRETE BRIDGE I-BEAM MEMBERS, LEVEL 3, TYPE 3</v>
      </c>
      <c r="I44" s="38"/>
      <c r="J44" s="38"/>
      <c r="K44" s="38">
        <v>6</v>
      </c>
      <c r="L44" s="38"/>
      <c r="M44" s="39"/>
      <c r="N44" s="37"/>
      <c r="O44" s="37"/>
      <c r="P44" s="14" t="s">
        <v>53</v>
      </c>
      <c r="Q44" s="46"/>
      <c r="R44" s="43"/>
      <c r="T44" s="48" t="str">
        <f t="shared" si="12"/>
        <v>1</v>
      </c>
      <c r="U44" s="49"/>
      <c r="V44" s="57" t="str">
        <f t="shared" si="13"/>
        <v>SPECIFY BEAM LENGTH</v>
      </c>
    </row>
    <row r="45" spans="3:22" ht="12.75" customHeight="1" x14ac:dyDescent="0.2">
      <c r="C45" s="19">
        <f t="shared" si="7"/>
        <v>5</v>
      </c>
      <c r="D45" s="60" t="str">
        <f t="shared" si="0"/>
        <v>515</v>
      </c>
      <c r="E45" s="20" t="str">
        <f t="shared" si="8"/>
        <v>20000</v>
      </c>
      <c r="F45" s="21">
        <f t="shared" si="9"/>
        <v>5</v>
      </c>
      <c r="G45" s="21" t="str">
        <f t="shared" si="10"/>
        <v>EACH</v>
      </c>
      <c r="H45" s="22" t="str">
        <f t="shared" si="11"/>
        <v>INTERMEDIATE DIAPHRAGMS</v>
      </c>
      <c r="I45" s="38"/>
      <c r="J45" s="38"/>
      <c r="K45" s="38">
        <v>5</v>
      </c>
      <c r="L45" s="38"/>
      <c r="M45" s="39"/>
      <c r="N45" s="37"/>
      <c r="O45" s="37"/>
      <c r="P45" s="14" t="s">
        <v>64</v>
      </c>
      <c r="Q45" s="46"/>
      <c r="R45" s="43"/>
      <c r="T45" s="48" t="str">
        <f t="shared" si="12"/>
        <v>0</v>
      </c>
      <c r="U45" s="49"/>
      <c r="V45" s="57" t="str">
        <f t="shared" si="13"/>
        <v/>
      </c>
    </row>
    <row r="46" spans="3:22" ht="12.75" customHeight="1" x14ac:dyDescent="0.2">
      <c r="C46" s="19" t="str">
        <f t="shared" si="7"/>
        <v/>
      </c>
      <c r="D46" s="60" t="str">
        <f t="shared" si="0"/>
        <v/>
      </c>
      <c r="E46" s="20" t="str">
        <f t="shared" si="8"/>
        <v/>
      </c>
      <c r="F46" s="21" t="str">
        <f t="shared" si="9"/>
        <v/>
      </c>
      <c r="G46" s="21" t="str">
        <f t="shared" si="10"/>
        <v/>
      </c>
      <c r="H46" s="22" t="str">
        <f t="shared" si="11"/>
        <v/>
      </c>
      <c r="I46" s="38"/>
      <c r="J46" s="38"/>
      <c r="K46" s="38"/>
      <c r="L46" s="38"/>
      <c r="M46" s="39"/>
      <c r="N46" s="37"/>
      <c r="O46" s="37"/>
      <c r="P46" s="14"/>
      <c r="Q46" s="46"/>
      <c r="R46" s="43"/>
      <c r="T46" s="48" t="str">
        <f t="shared" si="12"/>
        <v/>
      </c>
      <c r="U46" s="49"/>
      <c r="V46" s="57" t="str">
        <f t="shared" si="13"/>
        <v/>
      </c>
    </row>
    <row r="47" spans="3:22" ht="12.75" customHeight="1" x14ac:dyDescent="0.2">
      <c r="C47" s="19">
        <f t="shared" si="7"/>
        <v>99</v>
      </c>
      <c r="D47" s="60" t="str">
        <f t="shared" si="0"/>
        <v>516</v>
      </c>
      <c r="E47" s="20" t="str">
        <f t="shared" si="8"/>
        <v>13200</v>
      </c>
      <c r="F47" s="21">
        <f t="shared" si="9"/>
        <v>99</v>
      </c>
      <c r="G47" s="21" t="str">
        <f t="shared" si="10"/>
        <v>SF</v>
      </c>
      <c r="H47" s="22" t="str">
        <f t="shared" si="11"/>
        <v>1/2" PREFORMED EXPANSION JOINT FILLER</v>
      </c>
      <c r="I47" s="38"/>
      <c r="J47" s="38"/>
      <c r="K47" s="38">
        <v>99</v>
      </c>
      <c r="L47" s="38"/>
      <c r="M47" s="39"/>
      <c r="N47" s="37"/>
      <c r="O47" s="37"/>
      <c r="P47" s="14" t="s">
        <v>54</v>
      </c>
      <c r="Q47" s="46"/>
      <c r="R47" s="43"/>
      <c r="T47" s="48" t="str">
        <f t="shared" si="12"/>
        <v>0</v>
      </c>
      <c r="U47" s="49"/>
      <c r="V47" s="57" t="str">
        <f t="shared" si="13"/>
        <v/>
      </c>
    </row>
    <row r="48" spans="3:22" ht="12.75" customHeight="1" x14ac:dyDescent="0.2">
      <c r="C48" s="19">
        <f t="shared" si="7"/>
        <v>83</v>
      </c>
      <c r="D48" s="60" t="str">
        <f t="shared" si="0"/>
        <v>516</v>
      </c>
      <c r="E48" s="20" t="str">
        <f t="shared" si="8"/>
        <v>13600</v>
      </c>
      <c r="F48" s="21">
        <f t="shared" si="9"/>
        <v>83</v>
      </c>
      <c r="G48" s="21" t="str">
        <f t="shared" si="10"/>
        <v>SF</v>
      </c>
      <c r="H48" s="22" t="str">
        <f t="shared" si="11"/>
        <v>1" PREFORMED EXPANSION JOINT FILLER</v>
      </c>
      <c r="I48" s="38"/>
      <c r="J48" s="38"/>
      <c r="K48" s="38">
        <v>83</v>
      </c>
      <c r="L48" s="38"/>
      <c r="M48" s="39"/>
      <c r="N48" s="37"/>
      <c r="O48" s="37"/>
      <c r="P48" s="14" t="s">
        <v>55</v>
      </c>
      <c r="Q48" s="46"/>
      <c r="R48" s="43"/>
      <c r="T48" s="48" t="str">
        <f t="shared" si="12"/>
        <v>0</v>
      </c>
      <c r="U48" s="49"/>
      <c r="V48" s="57" t="str">
        <f t="shared" si="13"/>
        <v/>
      </c>
    </row>
    <row r="49" spans="3:22" ht="12.75" customHeight="1" x14ac:dyDescent="0.2">
      <c r="C49" s="19">
        <f t="shared" si="7"/>
        <v>56</v>
      </c>
      <c r="D49" s="60" t="str">
        <f t="shared" si="0"/>
        <v>516</v>
      </c>
      <c r="E49" s="20" t="str">
        <f t="shared" si="8"/>
        <v>13900</v>
      </c>
      <c r="F49" s="21">
        <f t="shared" si="9"/>
        <v>56</v>
      </c>
      <c r="G49" s="21" t="str">
        <f t="shared" si="10"/>
        <v>SF</v>
      </c>
      <c r="H49" s="22" t="str">
        <f t="shared" si="11"/>
        <v>2" PREFORMED EXPANSION JOINT FILLER</v>
      </c>
      <c r="I49" s="38">
        <v>28</v>
      </c>
      <c r="J49" s="38">
        <v>28</v>
      </c>
      <c r="K49" s="38"/>
      <c r="L49" s="38"/>
      <c r="M49" s="39"/>
      <c r="N49" s="37"/>
      <c r="O49" s="37"/>
      <c r="P49" s="14" t="s">
        <v>56</v>
      </c>
      <c r="Q49" s="46"/>
      <c r="R49" s="43"/>
      <c r="T49" s="48" t="str">
        <f t="shared" si="12"/>
        <v>0</v>
      </c>
      <c r="U49" s="49"/>
      <c r="V49" s="57" t="str">
        <f t="shared" si="13"/>
        <v/>
      </c>
    </row>
    <row r="50" spans="3:22" ht="12.75" customHeight="1" x14ac:dyDescent="0.2">
      <c r="C50" s="19">
        <f t="shared" si="7"/>
        <v>336</v>
      </c>
      <c r="D50" s="60" t="str">
        <f t="shared" si="0"/>
        <v>516</v>
      </c>
      <c r="E50" s="20" t="str">
        <f t="shared" si="8"/>
        <v>25000</v>
      </c>
      <c r="F50" s="21">
        <f t="shared" si="9"/>
        <v>336</v>
      </c>
      <c r="G50" s="21" t="str">
        <f t="shared" si="10"/>
        <v>SF</v>
      </c>
      <c r="H50" s="22" t="str">
        <f t="shared" si="11"/>
        <v>NYLON REINFORCED NEOPRENE SHEETING</v>
      </c>
      <c r="I50" s="38">
        <v>168</v>
      </c>
      <c r="J50" s="38">
        <v>168</v>
      </c>
      <c r="K50" s="38"/>
      <c r="L50" s="38"/>
      <c r="M50" s="39"/>
      <c r="N50" s="37"/>
      <c r="O50" s="37"/>
      <c r="P50" s="14" t="s">
        <v>63</v>
      </c>
      <c r="Q50" s="46"/>
      <c r="R50" s="43"/>
      <c r="T50" s="48" t="str">
        <f t="shared" si="12"/>
        <v>0</v>
      </c>
      <c r="U50" s="49"/>
      <c r="V50" s="57" t="str">
        <f t="shared" si="13"/>
        <v/>
      </c>
    </row>
    <row r="51" spans="3:22" ht="12.75" customHeight="1" x14ac:dyDescent="0.2">
      <c r="C51" s="19">
        <f t="shared" si="7"/>
        <v>12</v>
      </c>
      <c r="D51" s="60" t="str">
        <f t="shared" si="0"/>
        <v>516</v>
      </c>
      <c r="E51" s="20" t="str">
        <f t="shared" si="8"/>
        <v>44201</v>
      </c>
      <c r="F51" s="21">
        <f t="shared" si="9"/>
        <v>12</v>
      </c>
      <c r="G51" s="21" t="str">
        <f t="shared" si="10"/>
        <v>EACH</v>
      </c>
      <c r="H51" s="22" t="str">
        <f t="shared" si="11"/>
        <v>ELASTOMERIC BEARING WITH INTERNAL LAMINATES AND LOAD PLATE (NEOPRENE), AS PER PLAN</v>
      </c>
      <c r="I51" s="38">
        <v>6</v>
      </c>
      <c r="J51" s="38">
        <v>6</v>
      </c>
      <c r="K51" s="38"/>
      <c r="L51" s="38"/>
      <c r="M51" s="39" t="s">
        <v>75</v>
      </c>
      <c r="N51" s="37"/>
      <c r="O51" s="37"/>
      <c r="P51" s="14" t="s">
        <v>76</v>
      </c>
      <c r="Q51" s="46"/>
      <c r="R51" s="43"/>
      <c r="T51" s="48" t="str">
        <f t="shared" si="12"/>
        <v>1</v>
      </c>
      <c r="U51" s="49"/>
      <c r="V51" s="57" t="str">
        <f t="shared" si="13"/>
        <v>3"-4" TK, SPECIFY DIMENSIONS</v>
      </c>
    </row>
    <row r="52" spans="3:22" ht="12.75" customHeight="1" x14ac:dyDescent="0.2">
      <c r="C52" s="19" t="str">
        <f t="shared" si="7"/>
        <v/>
      </c>
      <c r="D52" s="60" t="str">
        <f t="shared" si="0"/>
        <v/>
      </c>
      <c r="E52" s="20" t="str">
        <f t="shared" si="8"/>
        <v/>
      </c>
      <c r="F52" s="21" t="str">
        <f t="shared" si="9"/>
        <v/>
      </c>
      <c r="G52" s="21" t="str">
        <f t="shared" si="10"/>
        <v/>
      </c>
      <c r="H52" s="22" t="str">
        <f t="shared" si="11"/>
        <v/>
      </c>
      <c r="I52" s="38"/>
      <c r="J52" s="38"/>
      <c r="K52" s="38"/>
      <c r="L52" s="38"/>
      <c r="M52" s="39"/>
      <c r="N52" s="37"/>
      <c r="O52" s="37"/>
      <c r="P52" s="14"/>
      <c r="Q52" s="46"/>
      <c r="R52" s="43"/>
      <c r="T52" s="48" t="str">
        <f t="shared" si="12"/>
        <v/>
      </c>
      <c r="U52" s="49"/>
      <c r="V52" s="57" t="str">
        <f t="shared" si="13"/>
        <v/>
      </c>
    </row>
    <row r="53" spans="3:22" ht="12.75" customHeight="1" x14ac:dyDescent="0.2">
      <c r="C53" s="19">
        <f t="shared" si="7"/>
        <v>67</v>
      </c>
      <c r="D53" s="60" t="str">
        <f t="shared" si="0"/>
        <v>518</v>
      </c>
      <c r="E53" s="20" t="str">
        <f t="shared" si="8"/>
        <v>21200</v>
      </c>
      <c r="F53" s="21">
        <f t="shared" si="9"/>
        <v>67</v>
      </c>
      <c r="G53" s="21" t="str">
        <f t="shared" si="10"/>
        <v>CY</v>
      </c>
      <c r="H53" s="22" t="str">
        <f t="shared" si="11"/>
        <v>POROUS BACKFILL WITH GEOTEXTILE FABRIC, TYPE A</v>
      </c>
      <c r="I53" s="38">
        <v>33.5</v>
      </c>
      <c r="J53" s="38">
        <v>33.5</v>
      </c>
      <c r="K53" s="38"/>
      <c r="L53" s="38"/>
      <c r="M53" s="39"/>
      <c r="N53" s="37"/>
      <c r="O53" s="37"/>
      <c r="P53" s="14" t="s">
        <v>58</v>
      </c>
      <c r="Q53" s="46"/>
      <c r="R53" s="43" t="s">
        <v>84</v>
      </c>
      <c r="T53" s="48" t="str">
        <f t="shared" si="12"/>
        <v>0</v>
      </c>
      <c r="U53" s="49"/>
      <c r="V53" s="57" t="str">
        <f t="shared" si="13"/>
        <v>CHECK UNIT OF MEASURE</v>
      </c>
    </row>
    <row r="54" spans="3:22" ht="12.75" customHeight="1" x14ac:dyDescent="0.2">
      <c r="C54" s="19">
        <f t="shared" si="7"/>
        <v>104</v>
      </c>
      <c r="D54" s="60" t="str">
        <f t="shared" si="0"/>
        <v>518</v>
      </c>
      <c r="E54" s="20" t="str">
        <f t="shared" si="8"/>
        <v>40000</v>
      </c>
      <c r="F54" s="21">
        <f t="shared" si="9"/>
        <v>104</v>
      </c>
      <c r="G54" s="21" t="str">
        <f t="shared" si="10"/>
        <v>FT</v>
      </c>
      <c r="H54" s="22" t="str">
        <f t="shared" si="11"/>
        <v>6" PERFORATED CORRUGATED PLASTIC PIPE</v>
      </c>
      <c r="I54" s="38">
        <v>52</v>
      </c>
      <c r="J54" s="38">
        <v>52</v>
      </c>
      <c r="K54" s="38"/>
      <c r="L54" s="38"/>
      <c r="M54" s="39"/>
      <c r="N54" s="37"/>
      <c r="O54" s="37"/>
      <c r="P54" s="14" t="s">
        <v>57</v>
      </c>
      <c r="Q54" s="46"/>
      <c r="R54" s="43"/>
      <c r="T54" s="48" t="str">
        <f t="shared" si="12"/>
        <v>0</v>
      </c>
      <c r="U54" s="49"/>
      <c r="V54" s="57" t="str">
        <f t="shared" si="13"/>
        <v/>
      </c>
    </row>
    <row r="55" spans="3:22" ht="12.75" customHeight="1" x14ac:dyDescent="0.2">
      <c r="C55" s="19">
        <f t="shared" si="7"/>
        <v>40</v>
      </c>
      <c r="D55" s="60" t="str">
        <f t="shared" si="0"/>
        <v>518</v>
      </c>
      <c r="E55" s="20" t="str">
        <f t="shared" si="8"/>
        <v>40011</v>
      </c>
      <c r="F55" s="21">
        <f t="shared" si="9"/>
        <v>40</v>
      </c>
      <c r="G55" s="21" t="str">
        <f t="shared" si="10"/>
        <v>FT</v>
      </c>
      <c r="H55" s="22" t="str">
        <f t="shared" si="11"/>
        <v>6" NON-PERFORATED CORRUGATED PLASTIC PIPE, INCLUDING SPECIALS, AS PER PLAN</v>
      </c>
      <c r="I55" s="38">
        <v>20</v>
      </c>
      <c r="J55" s="38">
        <v>20</v>
      </c>
      <c r="K55" s="38"/>
      <c r="L55" s="38"/>
      <c r="M55" s="39" t="s">
        <v>75</v>
      </c>
      <c r="N55" s="37"/>
      <c r="O55" s="37"/>
      <c r="P55" s="14" t="s">
        <v>66</v>
      </c>
      <c r="Q55" s="46"/>
      <c r="R55" s="43"/>
      <c r="T55" s="48" t="str">
        <f t="shared" si="12"/>
        <v>0</v>
      </c>
      <c r="U55" s="49"/>
      <c r="V55" s="57" t="str">
        <f t="shared" si="13"/>
        <v/>
      </c>
    </row>
    <row r="56" spans="3:22" ht="12.75" customHeight="1" x14ac:dyDescent="0.2">
      <c r="C56" s="19" t="str">
        <f t="shared" si="7"/>
        <v/>
      </c>
      <c r="D56" s="60" t="str">
        <f t="shared" si="0"/>
        <v/>
      </c>
      <c r="E56" s="20" t="str">
        <f t="shared" si="8"/>
        <v/>
      </c>
      <c r="F56" s="21" t="str">
        <f t="shared" si="9"/>
        <v/>
      </c>
      <c r="G56" s="21" t="str">
        <f t="shared" si="10"/>
        <v/>
      </c>
      <c r="H56" s="22" t="str">
        <f t="shared" si="11"/>
        <v/>
      </c>
      <c r="I56" s="38"/>
      <c r="J56" s="38"/>
      <c r="K56" s="38"/>
      <c r="L56" s="38"/>
      <c r="M56" s="39"/>
      <c r="N56" s="37"/>
      <c r="O56" s="37"/>
      <c r="P56" s="14"/>
      <c r="Q56" s="46"/>
      <c r="R56" s="43"/>
      <c r="T56" s="48" t="str">
        <f t="shared" si="12"/>
        <v/>
      </c>
      <c r="U56" s="49"/>
      <c r="V56" s="57" t="str">
        <f t="shared" si="13"/>
        <v/>
      </c>
    </row>
    <row r="57" spans="3:22" ht="12.75" customHeight="1" x14ac:dyDescent="0.2">
      <c r="C57" s="19">
        <f t="shared" si="7"/>
        <v>184</v>
      </c>
      <c r="D57" s="60" t="str">
        <f t="shared" si="0"/>
        <v>526</v>
      </c>
      <c r="E57" s="20" t="str">
        <f t="shared" si="8"/>
        <v>15000</v>
      </c>
      <c r="F57" s="21">
        <f t="shared" si="9"/>
        <v>184</v>
      </c>
      <c r="G57" s="21" t="str">
        <f t="shared" si="10"/>
        <v>SY</v>
      </c>
      <c r="H57" s="22" t="str">
        <f t="shared" si="11"/>
        <v>REINFORCED CONCRETE APPROACH SLABS (T=13")</v>
      </c>
      <c r="I57" s="38"/>
      <c r="J57" s="38"/>
      <c r="K57" s="38"/>
      <c r="L57" s="38">
        <v>184</v>
      </c>
      <c r="M57" s="39"/>
      <c r="N57" s="37"/>
      <c r="O57" s="37"/>
      <c r="P57" s="14" t="s">
        <v>59</v>
      </c>
      <c r="Q57" s="46"/>
      <c r="R57" s="43"/>
      <c r="T57" s="48" t="str">
        <f t="shared" si="12"/>
        <v>0</v>
      </c>
      <c r="U57" s="49"/>
      <c r="V57" s="57" t="str">
        <f t="shared" si="13"/>
        <v/>
      </c>
    </row>
    <row r="58" spans="3:22" ht="12.75" customHeight="1" x14ac:dyDescent="0.2">
      <c r="C58" s="19">
        <f t="shared" si="7"/>
        <v>83</v>
      </c>
      <c r="D58" s="60" t="str">
        <f t="shared" si="0"/>
        <v>526</v>
      </c>
      <c r="E58" s="20" t="str">
        <f t="shared" si="8"/>
        <v>90010</v>
      </c>
      <c r="F58" s="21">
        <f t="shared" si="9"/>
        <v>83</v>
      </c>
      <c r="G58" s="21" t="str">
        <f t="shared" si="10"/>
        <v>FT</v>
      </c>
      <c r="H58" s="22" t="str">
        <f t="shared" si="11"/>
        <v>TYPE A INSTALLATION</v>
      </c>
      <c r="I58" s="38"/>
      <c r="J58" s="38"/>
      <c r="K58" s="38"/>
      <c r="L58" s="38">
        <v>83</v>
      </c>
      <c r="M58" s="39"/>
      <c r="N58" s="37"/>
      <c r="O58" s="37"/>
      <c r="P58" s="14" t="s">
        <v>60</v>
      </c>
      <c r="Q58" s="46"/>
      <c r="R58" s="43"/>
      <c r="T58" s="48" t="str">
        <f t="shared" si="12"/>
        <v>0</v>
      </c>
      <c r="U58" s="49"/>
      <c r="V58" s="57" t="str">
        <f t="shared" si="13"/>
        <v/>
      </c>
    </row>
    <row r="59" spans="3:22" ht="12.75" customHeight="1" x14ac:dyDescent="0.2">
      <c r="C59" s="19" t="str">
        <f t="shared" si="7"/>
        <v/>
      </c>
      <c r="D59" s="60" t="str">
        <f t="shared" si="0"/>
        <v/>
      </c>
      <c r="E59" s="20" t="str">
        <f t="shared" si="8"/>
        <v/>
      </c>
      <c r="F59" s="21" t="str">
        <f t="shared" si="9"/>
        <v/>
      </c>
      <c r="G59" s="21" t="str">
        <f t="shared" si="10"/>
        <v/>
      </c>
      <c r="H59" s="22" t="str">
        <f t="shared" si="11"/>
        <v/>
      </c>
      <c r="I59" s="38"/>
      <c r="J59" s="38"/>
      <c r="K59" s="38"/>
      <c r="L59" s="38"/>
      <c r="M59" s="39"/>
      <c r="N59" s="37"/>
      <c r="O59" s="37"/>
      <c r="P59" s="14"/>
      <c r="Q59" s="46"/>
      <c r="R59" s="43"/>
      <c r="T59" s="48" t="str">
        <f t="shared" si="12"/>
        <v/>
      </c>
      <c r="U59" s="49"/>
      <c r="V59" s="57" t="str">
        <f t="shared" si="13"/>
        <v/>
      </c>
    </row>
    <row r="60" spans="3:22" ht="12.75" customHeight="1" x14ac:dyDescent="0.2">
      <c r="C60" s="19">
        <f t="shared" si="7"/>
        <v>35</v>
      </c>
      <c r="D60" s="60" t="str">
        <f t="shared" si="0"/>
        <v>846</v>
      </c>
      <c r="E60" s="20" t="str">
        <f t="shared" si="8"/>
        <v>00110</v>
      </c>
      <c r="F60" s="21">
        <f t="shared" si="9"/>
        <v>35</v>
      </c>
      <c r="G60" s="21" t="str">
        <f t="shared" si="10"/>
        <v>CF</v>
      </c>
      <c r="H60" s="22" t="str">
        <f t="shared" si="11"/>
        <v>POLYMER MODIFIED ASPHALT EXPANSION JOINT SYSTEM</v>
      </c>
      <c r="I60" s="38"/>
      <c r="J60" s="38"/>
      <c r="K60" s="38"/>
      <c r="L60" s="38">
        <v>35</v>
      </c>
      <c r="M60" s="39"/>
      <c r="N60" s="37"/>
      <c r="O60" s="37"/>
      <c r="P60" s="14" t="s">
        <v>61</v>
      </c>
      <c r="Q60" s="46"/>
      <c r="R60" s="43"/>
      <c r="T60" s="48" t="str">
        <f t="shared" si="12"/>
        <v>0</v>
      </c>
      <c r="U60" s="49"/>
      <c r="V60" s="57" t="str">
        <f t="shared" si="13"/>
        <v/>
      </c>
    </row>
    <row r="61" spans="3:22" ht="12.75" customHeight="1" x14ac:dyDescent="0.2">
      <c r="C61" s="19" t="str">
        <f t="shared" si="7"/>
        <v/>
      </c>
      <c r="D61" s="60" t="str">
        <f t="shared" si="0"/>
        <v/>
      </c>
      <c r="E61" s="20" t="str">
        <f t="shared" si="8"/>
        <v/>
      </c>
      <c r="F61" s="21" t="str">
        <f t="shared" si="9"/>
        <v/>
      </c>
      <c r="G61" s="21" t="str">
        <f t="shared" si="10"/>
        <v/>
      </c>
      <c r="H61" s="22" t="str">
        <f t="shared" si="11"/>
        <v/>
      </c>
      <c r="I61" s="38"/>
      <c r="J61" s="38"/>
      <c r="K61" s="38"/>
      <c r="L61" s="38"/>
      <c r="M61" s="39"/>
      <c r="N61" s="37"/>
      <c r="O61" s="37"/>
      <c r="P61" s="14"/>
      <c r="Q61" s="46"/>
      <c r="R61" s="43"/>
      <c r="T61" s="48" t="str">
        <f t="shared" si="12"/>
        <v/>
      </c>
      <c r="U61" s="49"/>
      <c r="V61" s="57" t="str">
        <f t="shared" si="13"/>
        <v/>
      </c>
    </row>
    <row r="62" spans="3:22" ht="12.75" customHeight="1" x14ac:dyDescent="0.2">
      <c r="C62" s="19" t="str">
        <f t="shared" si="7"/>
        <v/>
      </c>
      <c r="D62" s="60" t="str">
        <f t="shared" si="0"/>
        <v/>
      </c>
      <c r="E62" s="20" t="str">
        <f t="shared" si="8"/>
        <v/>
      </c>
      <c r="F62" s="21" t="str">
        <f t="shared" si="9"/>
        <v/>
      </c>
      <c r="G62" s="21" t="str">
        <f t="shared" si="10"/>
        <v/>
      </c>
      <c r="H62" s="22" t="str">
        <f t="shared" si="11"/>
        <v/>
      </c>
      <c r="I62" s="38"/>
      <c r="J62" s="38"/>
      <c r="K62" s="38"/>
      <c r="L62" s="38"/>
      <c r="M62" s="39"/>
      <c r="N62" s="37"/>
      <c r="O62" s="37"/>
      <c r="P62" s="14"/>
      <c r="Q62" s="46"/>
      <c r="R62" s="43"/>
      <c r="T62" s="48" t="str">
        <f t="shared" si="12"/>
        <v/>
      </c>
      <c r="U62" s="49"/>
      <c r="V62" s="57" t="str">
        <f t="shared" si="13"/>
        <v/>
      </c>
    </row>
    <row r="63" spans="3:22" ht="12.75" customHeight="1" x14ac:dyDescent="0.2">
      <c r="C63" s="19" t="str">
        <f t="shared" si="7"/>
        <v/>
      </c>
      <c r="D63" s="60" t="str">
        <f t="shared" si="0"/>
        <v/>
      </c>
      <c r="E63" s="20" t="str">
        <f t="shared" si="8"/>
        <v/>
      </c>
      <c r="F63" s="21" t="str">
        <f t="shared" si="9"/>
        <v/>
      </c>
      <c r="G63" s="21" t="str">
        <f t="shared" si="10"/>
        <v/>
      </c>
      <c r="H63" s="22" t="str">
        <f t="shared" si="11"/>
        <v/>
      </c>
      <c r="I63" s="38"/>
      <c r="J63" s="38"/>
      <c r="K63" s="38"/>
      <c r="L63" s="38"/>
      <c r="M63" s="39"/>
      <c r="N63" s="37"/>
      <c r="O63" s="37"/>
      <c r="P63" s="14"/>
      <c r="Q63" s="46"/>
      <c r="R63" s="43"/>
      <c r="T63" s="48" t="str">
        <f t="shared" si="12"/>
        <v/>
      </c>
      <c r="U63" s="49"/>
      <c r="V63" s="57" t="str">
        <f t="shared" si="13"/>
        <v/>
      </c>
    </row>
    <row r="64" spans="3:22" ht="12.75" customHeight="1" x14ac:dyDescent="0.2">
      <c r="C64" s="19" t="str">
        <f t="shared" si="7"/>
        <v/>
      </c>
      <c r="D64" s="60" t="str">
        <f t="shared" si="0"/>
        <v/>
      </c>
      <c r="E64" s="20" t="str">
        <f t="shared" si="8"/>
        <v/>
      </c>
      <c r="F64" s="21" t="str">
        <f t="shared" si="9"/>
        <v/>
      </c>
      <c r="G64" s="21" t="str">
        <f t="shared" si="10"/>
        <v/>
      </c>
      <c r="H64" s="22" t="str">
        <f t="shared" si="11"/>
        <v/>
      </c>
      <c r="I64" s="38"/>
      <c r="J64" s="38"/>
      <c r="K64" s="38"/>
      <c r="L64" s="38"/>
      <c r="M64" s="39"/>
      <c r="N64" s="37"/>
      <c r="O64" s="37"/>
      <c r="P64" s="14"/>
      <c r="Q64" s="46"/>
      <c r="R64" s="43"/>
      <c r="T64" s="48" t="str">
        <f t="shared" si="12"/>
        <v/>
      </c>
      <c r="U64" s="49"/>
      <c r="V64" s="57" t="str">
        <f t="shared" si="13"/>
        <v/>
      </c>
    </row>
    <row r="65" spans="3:22" ht="12.75" customHeight="1" x14ac:dyDescent="0.2">
      <c r="C65" s="19" t="str">
        <f t="shared" si="7"/>
        <v/>
      </c>
      <c r="D65" s="60" t="str">
        <f t="shared" si="0"/>
        <v/>
      </c>
      <c r="E65" s="20" t="str">
        <f t="shared" si="8"/>
        <v/>
      </c>
      <c r="F65" s="21" t="str">
        <f t="shared" si="9"/>
        <v/>
      </c>
      <c r="G65" s="21" t="str">
        <f t="shared" si="10"/>
        <v/>
      </c>
      <c r="H65" s="22" t="str">
        <f t="shared" si="11"/>
        <v/>
      </c>
      <c r="I65" s="38"/>
      <c r="J65" s="38"/>
      <c r="K65" s="38"/>
      <c r="L65" s="38"/>
      <c r="M65" s="39"/>
      <c r="N65" s="37"/>
      <c r="O65" s="37"/>
      <c r="P65" s="14"/>
      <c r="Q65" s="46"/>
      <c r="R65" s="43"/>
      <c r="T65" s="48" t="str">
        <f t="shared" si="12"/>
        <v/>
      </c>
      <c r="U65" s="49"/>
      <c r="V65" s="57" t="str">
        <f t="shared" si="13"/>
        <v/>
      </c>
    </row>
    <row r="66" spans="3:22" ht="12.75" customHeight="1" x14ac:dyDescent="0.2">
      <c r="C66" s="19" t="str">
        <f t="shared" si="7"/>
        <v/>
      </c>
      <c r="D66" s="60" t="str">
        <f t="shared" si="0"/>
        <v/>
      </c>
      <c r="E66" s="20" t="str">
        <f t="shared" ref="E66:E73" si="14">IF(OR(TRIM(P66)=0,TRIM(P66)=""),"",IF(IFERROR(TRIM(INDEX(QryItemNamed,MATCH(TRIM(P66),ITEM,0),2)),"")="Y",LEFT(IFERROR(TRIM(INDEX(ITEM,MATCH(TRIM(P66),ITEM,0))),""),3)&amp;RIGHT(IFERROR(TRIM(INDEX(ITEM,MATCH(TRIM(P66),ITEM,0))),""),5),RIGHT(IFERROR(TRIM(INDEX(ITEM,MATCH(TRIM(P66),ITEM,0))),""),5)))</f>
        <v/>
      </c>
      <c r="F66" s="21" t="str">
        <f t="shared" ref="F66:F73" si="15">IF(OR(TRIM(P66)=0,TRIM(P66)=""),"",IF(IFERROR(TRIM(INDEX(QryItemNamed,MATCH(TRIM(P66),ITEM,0),3)),"")="LS","LS",IF((SUM(I66:L66)+Q66)=0,"",SUM(I66:L66)+Q66)))</f>
        <v/>
      </c>
      <c r="G66" s="21" t="str">
        <f t="shared" ref="G66:G73" si="16">IF(OR(TRIM(P66)=0,TRIM(P66)=""),"",IFERROR(TRIM(INDEX(QryItemNamed,MATCH(TRIM(P66),ITEM,0),3)),""))</f>
        <v/>
      </c>
      <c r="H66" s="22" t="str">
        <f t="shared" ref="H66:H73" si="17">IF(OR(TRIM(P66)=0,TRIM(P66)=""),IF(R66="","",R66),IF(IFERROR(TRIM(INDEX(QryItemNamed,MATCH(TRIM(P66),ITEM,0),2)),"")="Y",RIGHT(IFERROR(TRIM(INDEX(QryItemNamed,MATCH(TRIM(P66),ITEM,0),4)),"123456789012"),LEN(IFERROR(TRIM(INDEX(QryItemNamed,MATCH(TRIM(P66),ITEM,0),4)),"123456789012"))-10)&amp;R66,IFERROR(TRIM(INDEX(QryItemNamed,MATCH(TRIM(P66),ITEM,0),4))&amp;R66,"ITEM CODE DOES NOT EXIST IN ITEM MASTER")))</f>
        <v/>
      </c>
      <c r="I66" s="38"/>
      <c r="J66" s="38"/>
      <c r="K66" s="38"/>
      <c r="L66" s="38"/>
      <c r="M66" s="39"/>
      <c r="N66" s="37"/>
      <c r="O66" s="37"/>
      <c r="P66" s="14"/>
      <c r="Q66" s="46"/>
      <c r="R66" s="43"/>
      <c r="T66" s="48" t="str">
        <f t="shared" ref="T66:T73" si="18">IF(OR(TRIM(P66)=0,TRIM(P66)=""),"",IFERROR(TRIM(INDEX(QryItemNamed,MATCH(TRIM(P66),ITEM,0),6)),""))</f>
        <v/>
      </c>
      <c r="U66" s="49"/>
      <c r="V66" s="57" t="str">
        <f t="shared" ref="V66:V73" si="19">IF(OR(TRIM(P66)=0,TRIM(P66)=""),"",IFERROR(TRIM(INDEX(QryItemNamed,MATCH(TRIM(P66),ITEM,0),7)),""))</f>
        <v/>
      </c>
    </row>
    <row r="67" spans="3:22" ht="12.75" customHeight="1" x14ac:dyDescent="0.2">
      <c r="C67" s="19" t="str">
        <f t="shared" si="7"/>
        <v/>
      </c>
      <c r="D67" s="60" t="str">
        <f t="shared" si="0"/>
        <v/>
      </c>
      <c r="E67" s="20" t="str">
        <f t="shared" si="14"/>
        <v/>
      </c>
      <c r="F67" s="21" t="str">
        <f t="shared" si="15"/>
        <v/>
      </c>
      <c r="G67" s="21" t="str">
        <f t="shared" si="16"/>
        <v/>
      </c>
      <c r="H67" s="22" t="str">
        <f t="shared" si="17"/>
        <v/>
      </c>
      <c r="I67" s="38"/>
      <c r="J67" s="38"/>
      <c r="K67" s="38"/>
      <c r="L67" s="38"/>
      <c r="M67" s="39"/>
      <c r="N67" s="37"/>
      <c r="O67" s="37"/>
      <c r="P67" s="14"/>
      <c r="Q67" s="46"/>
      <c r="R67" s="43"/>
      <c r="T67" s="48" t="str">
        <f t="shared" si="18"/>
        <v/>
      </c>
      <c r="U67" s="49"/>
      <c r="V67" s="57" t="str">
        <f t="shared" si="19"/>
        <v/>
      </c>
    </row>
    <row r="68" spans="3:22" ht="12.75" customHeight="1" x14ac:dyDescent="0.2">
      <c r="C68" s="19" t="str">
        <f t="shared" si="7"/>
        <v/>
      </c>
      <c r="D68" s="60" t="str">
        <f t="shared" si="0"/>
        <v/>
      </c>
      <c r="E68" s="20" t="str">
        <f t="shared" si="14"/>
        <v/>
      </c>
      <c r="F68" s="21" t="str">
        <f t="shared" si="15"/>
        <v/>
      </c>
      <c r="G68" s="21" t="str">
        <f t="shared" si="16"/>
        <v/>
      </c>
      <c r="H68" s="22" t="str">
        <f t="shared" si="17"/>
        <v/>
      </c>
      <c r="I68" s="38"/>
      <c r="J68" s="38"/>
      <c r="K68" s="38"/>
      <c r="L68" s="38"/>
      <c r="M68" s="39"/>
      <c r="N68" s="37"/>
      <c r="O68" s="37"/>
      <c r="P68" s="14"/>
      <c r="Q68" s="46"/>
      <c r="R68" s="43"/>
      <c r="T68" s="48" t="str">
        <f t="shared" si="18"/>
        <v/>
      </c>
      <c r="U68" s="49"/>
      <c r="V68" s="57" t="str">
        <f t="shared" si="19"/>
        <v/>
      </c>
    </row>
    <row r="69" spans="3:22" ht="12.75" customHeight="1" x14ac:dyDescent="0.2">
      <c r="C69" s="19" t="str">
        <f t="shared" si="7"/>
        <v/>
      </c>
      <c r="D69" s="60" t="str">
        <f t="shared" si="0"/>
        <v/>
      </c>
      <c r="E69" s="20" t="str">
        <f t="shared" si="14"/>
        <v/>
      </c>
      <c r="F69" s="21" t="str">
        <f t="shared" si="15"/>
        <v/>
      </c>
      <c r="G69" s="21" t="str">
        <f t="shared" si="16"/>
        <v/>
      </c>
      <c r="H69" s="22" t="str">
        <f t="shared" si="17"/>
        <v/>
      </c>
      <c r="I69" s="38"/>
      <c r="J69" s="38"/>
      <c r="K69" s="38"/>
      <c r="L69" s="38"/>
      <c r="M69" s="39"/>
      <c r="N69" s="37"/>
      <c r="O69" s="37"/>
      <c r="P69" s="14"/>
      <c r="Q69" s="46"/>
      <c r="R69" s="43"/>
      <c r="T69" s="48" t="str">
        <f t="shared" si="18"/>
        <v/>
      </c>
      <c r="U69" s="49"/>
      <c r="V69" s="57" t="str">
        <f t="shared" si="19"/>
        <v/>
      </c>
    </row>
    <row r="70" spans="3:22" ht="12.75" customHeight="1" x14ac:dyDescent="0.2">
      <c r="C70" s="19" t="str">
        <f t="shared" si="7"/>
        <v/>
      </c>
      <c r="D70" s="60" t="str">
        <f t="shared" si="0"/>
        <v/>
      </c>
      <c r="E70" s="20" t="str">
        <f t="shared" si="14"/>
        <v/>
      </c>
      <c r="F70" s="21" t="str">
        <f t="shared" si="15"/>
        <v/>
      </c>
      <c r="G70" s="21" t="str">
        <f t="shared" si="16"/>
        <v/>
      </c>
      <c r="H70" s="22" t="str">
        <f t="shared" si="17"/>
        <v/>
      </c>
      <c r="I70" s="38"/>
      <c r="J70" s="38"/>
      <c r="K70" s="38"/>
      <c r="L70" s="38"/>
      <c r="M70" s="39"/>
      <c r="N70" s="37"/>
      <c r="O70" s="37"/>
      <c r="P70" s="14"/>
      <c r="Q70" s="46"/>
      <c r="R70" s="43"/>
      <c r="T70" s="48" t="str">
        <f t="shared" si="18"/>
        <v/>
      </c>
      <c r="U70" s="49"/>
      <c r="V70" s="57" t="str">
        <f t="shared" si="19"/>
        <v/>
      </c>
    </row>
    <row r="71" spans="3:22" ht="12.75" customHeight="1" x14ac:dyDescent="0.2">
      <c r="C71" s="19" t="str">
        <f t="shared" si="7"/>
        <v/>
      </c>
      <c r="D71" s="60" t="str">
        <f t="shared" si="0"/>
        <v/>
      </c>
      <c r="E71" s="20" t="str">
        <f t="shared" si="14"/>
        <v/>
      </c>
      <c r="F71" s="21" t="str">
        <f t="shared" si="15"/>
        <v/>
      </c>
      <c r="G71" s="21" t="str">
        <f t="shared" si="16"/>
        <v/>
      </c>
      <c r="H71" s="22" t="str">
        <f t="shared" si="17"/>
        <v/>
      </c>
      <c r="I71" s="38"/>
      <c r="J71" s="38"/>
      <c r="K71" s="38"/>
      <c r="L71" s="38"/>
      <c r="M71" s="39"/>
      <c r="N71" s="37"/>
      <c r="O71" s="37"/>
      <c r="P71" s="14"/>
      <c r="Q71" s="46"/>
      <c r="R71" s="43"/>
      <c r="T71" s="48" t="str">
        <f t="shared" si="18"/>
        <v/>
      </c>
      <c r="U71" s="49"/>
      <c r="V71" s="57" t="str">
        <f t="shared" si="19"/>
        <v/>
      </c>
    </row>
    <row r="72" spans="3:22" ht="12.75" customHeight="1" x14ac:dyDescent="0.2">
      <c r="C72" s="19" t="str">
        <f t="shared" si="7"/>
        <v/>
      </c>
      <c r="D72" s="60" t="str">
        <f t="shared" si="0"/>
        <v/>
      </c>
      <c r="E72" s="20" t="str">
        <f t="shared" si="14"/>
        <v/>
      </c>
      <c r="F72" s="21" t="str">
        <f t="shared" si="15"/>
        <v/>
      </c>
      <c r="G72" s="21" t="str">
        <f t="shared" si="16"/>
        <v/>
      </c>
      <c r="H72" s="22" t="str">
        <f t="shared" si="17"/>
        <v/>
      </c>
      <c r="I72" s="38"/>
      <c r="J72" s="38"/>
      <c r="K72" s="38"/>
      <c r="L72" s="38"/>
      <c r="M72" s="39"/>
      <c r="N72" s="37"/>
      <c r="O72" s="37"/>
      <c r="P72" s="14"/>
      <c r="Q72" s="46"/>
      <c r="R72" s="43"/>
      <c r="T72" s="48" t="str">
        <f t="shared" si="18"/>
        <v/>
      </c>
      <c r="U72" s="49"/>
      <c r="V72" s="57" t="str">
        <f t="shared" si="19"/>
        <v/>
      </c>
    </row>
    <row r="73" spans="3:22" ht="12.75" customHeight="1" thickBot="1" x14ac:dyDescent="0.25">
      <c r="C73" s="23" t="str">
        <f t="shared" ref="C73" si="20">IF(OR(TRIM(P73)=0,TRIM(P73)=""),"",IF(IFERROR(TRIM(INDEX(QryItemNamed,MATCH(TRIM(P73),ITEM,0),2)),"")="Y","SPECIAL",LEFT(IFERROR(TRIM(INDEX(ITEM,MATCH(TRIM(P73),ITEM,0))),""),3)))</f>
        <v/>
      </c>
      <c r="D73" s="61"/>
      <c r="E73" s="24" t="str">
        <f t="shared" si="14"/>
        <v/>
      </c>
      <c r="F73" s="25" t="str">
        <f t="shared" si="15"/>
        <v/>
      </c>
      <c r="G73" s="25" t="str">
        <f t="shared" si="16"/>
        <v/>
      </c>
      <c r="H73" s="26" t="str">
        <f t="shared" si="17"/>
        <v/>
      </c>
      <c r="I73" s="40"/>
      <c r="J73" s="40"/>
      <c r="K73" s="40"/>
      <c r="L73" s="40"/>
      <c r="M73" s="41"/>
      <c r="N73" s="37"/>
      <c r="O73" s="37"/>
      <c r="P73" s="31"/>
      <c r="Q73" s="47"/>
      <c r="R73" s="44"/>
      <c r="T73" s="50" t="str">
        <f t="shared" si="18"/>
        <v/>
      </c>
      <c r="U73" s="51"/>
      <c r="V73" s="57" t="str">
        <f t="shared" si="19"/>
        <v/>
      </c>
    </row>
  </sheetData>
  <mergeCells count="21">
    <mergeCell ref="D23:D24"/>
    <mergeCell ref="Q18:R18"/>
    <mergeCell ref="T22:U24"/>
    <mergeCell ref="C17:H17"/>
    <mergeCell ref="I17:R17"/>
    <mergeCell ref="Q21:R21"/>
    <mergeCell ref="Q20:R20"/>
    <mergeCell ref="Q19:R19"/>
    <mergeCell ref="J23:J24"/>
    <mergeCell ref="K23:K24"/>
    <mergeCell ref="P22:P24"/>
    <mergeCell ref="R22:R24"/>
    <mergeCell ref="Q22:Q24"/>
    <mergeCell ref="L23:L24"/>
    <mergeCell ref="C21:M22"/>
    <mergeCell ref="M23:M24"/>
    <mergeCell ref="E23:E24"/>
    <mergeCell ref="F23:F24"/>
    <mergeCell ref="G23:G24"/>
    <mergeCell ref="H23:H24"/>
    <mergeCell ref="I23:I24"/>
  </mergeCells>
  <phoneticPr fontId="0" type="noConversion"/>
  <conditionalFormatting sqref="H25:H73">
    <cfRule type="expression" priority="3" stopIfTrue="1">
      <formula>P25=""</formula>
    </cfRule>
    <cfRule type="expression" dxfId="1" priority="4">
      <formula>$H25="ITEM CODE DOES NOT EXIST IN ITEM MASTER"</formula>
    </cfRule>
  </conditionalFormatting>
  <conditionalFormatting sqref="R25:R73">
    <cfRule type="expression" priority="1" stopIfTrue="1">
      <formula>$P25=""</formula>
    </cfRule>
    <cfRule type="expression" dxfId="0" priority="2">
      <formula>$V25=1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Becky Swora</cp:lastModifiedBy>
  <cp:lastPrinted>2015-05-19T20:08:47Z</cp:lastPrinted>
  <dcterms:created xsi:type="dcterms:W3CDTF">2005-08-16T18:59:51Z</dcterms:created>
  <dcterms:modified xsi:type="dcterms:W3CDTF">2024-06-12T12:36:25Z</dcterms:modified>
</cp:coreProperties>
</file>