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I:\ProjectData\HAM\25349_HAM-264-10.42\Design\Drainage\EngData\"/>
    </mc:Choice>
  </mc:AlternateContent>
  <xr:revisionPtr revIDLastSave="0" documentId="13_ncr:1_{1D4DE61F-BEC4-4439-8387-F40EF4D37F93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Sta. 551+40 to 552+77 " sheetId="1" r:id="rId1"/>
    <sheet name="Sta. 550+62 to 552+14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0" i="2" l="1"/>
  <c r="M10" i="2"/>
  <c r="L11" i="2" l="1"/>
  <c r="M11" i="2" s="1"/>
  <c r="M12" i="1"/>
  <c r="M13" i="1"/>
  <c r="M14" i="1"/>
  <c r="L13" i="1"/>
  <c r="L14" i="1"/>
  <c r="L9" i="1"/>
  <c r="M9" i="1" s="1"/>
  <c r="L10" i="1"/>
  <c r="M10" i="1" s="1"/>
  <c r="L11" i="1"/>
  <c r="M11" i="1" s="1"/>
  <c r="L12" i="1"/>
  <c r="M17" i="1" l="1"/>
  <c r="M16" i="2"/>
  <c r="L9" i="2" l="1"/>
  <c r="M9" i="2" s="1"/>
  <c r="L8" i="2" l="1"/>
  <c r="M8" i="2" s="1"/>
  <c r="L7" i="2" l="1"/>
  <c r="M7" i="2" s="1"/>
  <c r="L6" i="2" l="1"/>
  <c r="M6" i="2" s="1"/>
  <c r="L8" i="1" l="1"/>
  <c r="M8" i="1" s="1"/>
  <c r="L7" i="1" l="1"/>
  <c r="M7" i="1" s="1"/>
  <c r="L6" i="1" l="1"/>
  <c r="M6" i="1" s="1"/>
</calcChain>
</file>

<file path=xl/sharedStrings.xml><?xml version="1.0" encoding="utf-8"?>
<sst xmlns="http://schemas.openxmlformats.org/spreadsheetml/2006/main" count="27" uniqueCount="10">
  <si>
    <t>STATION</t>
  </si>
  <si>
    <t>ELEVATION</t>
  </si>
  <si>
    <t>OFFSET</t>
  </si>
  <si>
    <t>EXISTING</t>
  </si>
  <si>
    <t>PROPOSED</t>
  </si>
  <si>
    <r>
      <rPr>
        <b/>
        <sz val="11"/>
        <color theme="1"/>
        <rFont val="Calibri"/>
        <family val="2"/>
      </rPr>
      <t xml:space="preserve">Δ </t>
    </r>
    <r>
      <rPr>
        <b/>
        <sz val="11"/>
        <color theme="1"/>
        <rFont val="Calibri"/>
        <family val="2"/>
        <scheme val="minor"/>
      </rPr>
      <t>ELEVATION</t>
    </r>
  </si>
  <si>
    <t>Red/Green</t>
  </si>
  <si>
    <t>SLOPE</t>
  </si>
  <si>
    <t>OVERALL</t>
  </si>
  <si>
    <t>OFFSET CL Ditch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</si>
</sst>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&quot;+&quot;#0"/>
    <numFmt numFmtId="165" formatCode="0.0000"/>
    <numFmt numFmtId="166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2:R17"/>
  <sheetViews>
    <sheetView tabSelected="1" workbookViewId="0">
      <selection activeCell="K10" sqref="K10"/>
    </sheetView>
  </sheetViews>
  <sheetFormatPr defaultRowHeight="15" x14ac:dyDescent="0.25"/>
  <cols>
    <col min="1" max="3" width="9.140625" style="1"/>
    <col min="4" max="4" width="8.7109375" style="1" bestFit="1" customWidth="1"/>
    <col min="5" max="5" width="10.85546875" style="1" bestFit="1" customWidth="1"/>
    <col min="6" max="6" width="12.42578125" style="1" bestFit="1" customWidth="1"/>
    <col min="7" max="7" width="12.42578125" style="6" customWidth="1"/>
    <col min="8" max="8" width="7.42578125" style="1" bestFit="1" customWidth="1"/>
    <col min="9" max="9" width="9.140625" style="1"/>
    <col min="10" max="10" width="8.7109375" style="1" bestFit="1" customWidth="1"/>
    <col min="11" max="11" width="10.85546875" style="1" bestFit="1" customWidth="1"/>
    <col min="12" max="12" width="12.42578125" style="1" bestFit="1" customWidth="1"/>
    <col min="13" max="13" width="12.42578125" style="6" customWidth="1"/>
    <col min="14" max="14" width="15" style="1" bestFit="1" customWidth="1"/>
    <col min="15" max="15" width="15.85546875" style="1" bestFit="1" customWidth="1"/>
    <col min="16" max="16" width="10.85546875" style="1" bestFit="1" customWidth="1"/>
    <col min="17" max="17" width="12.5703125" style="1" bestFit="1" customWidth="1"/>
    <col min="18" max="18" width="7.42578125" style="1" bestFit="1" customWidth="1"/>
    <col min="19" max="16384" width="9.140625" style="1"/>
  </cols>
  <sheetData>
    <row r="2" spans="4:18" x14ac:dyDescent="0.25">
      <c r="D2" s="15" t="s">
        <v>3</v>
      </c>
      <c r="E2" s="15"/>
      <c r="F2" s="15"/>
      <c r="G2" s="15"/>
      <c r="H2" s="15"/>
      <c r="J2" s="15" t="s">
        <v>4</v>
      </c>
      <c r="K2" s="15"/>
      <c r="L2" s="15"/>
      <c r="M2" s="15"/>
      <c r="N2" s="15"/>
    </row>
    <row r="3" spans="4:18" x14ac:dyDescent="0.25">
      <c r="D3" s="3" t="s">
        <v>0</v>
      </c>
      <c r="E3" s="3" t="s">
        <v>1</v>
      </c>
      <c r="F3" s="3" t="s">
        <v>5</v>
      </c>
      <c r="G3" s="5" t="s">
        <v>7</v>
      </c>
      <c r="H3" s="3" t="s">
        <v>2</v>
      </c>
      <c r="J3" s="3" t="s">
        <v>0</v>
      </c>
      <c r="K3" s="3" t="s">
        <v>1</v>
      </c>
      <c r="L3" s="3" t="s">
        <v>5</v>
      </c>
      <c r="M3" s="5" t="s">
        <v>7</v>
      </c>
      <c r="N3" s="3" t="s">
        <v>9</v>
      </c>
      <c r="O3" s="12"/>
      <c r="P3" s="4"/>
      <c r="Q3" s="4"/>
      <c r="R3" s="4"/>
    </row>
    <row r="4" spans="4:18" x14ac:dyDescent="0.25">
      <c r="D4" s="7"/>
      <c r="J4" s="7">
        <v>55140</v>
      </c>
      <c r="K4" s="2"/>
      <c r="L4" s="2"/>
      <c r="M4" s="2"/>
      <c r="N4" s="2"/>
      <c r="P4" s="2"/>
      <c r="Q4" s="2"/>
      <c r="R4" s="2"/>
    </row>
    <row r="5" spans="4:18" x14ac:dyDescent="0.25">
      <c r="D5" s="7"/>
      <c r="F5" s="6"/>
      <c r="G5" s="8"/>
      <c r="J5" s="7">
        <v>55150</v>
      </c>
      <c r="K5" s="2">
        <v>885.56</v>
      </c>
      <c r="L5" s="6"/>
      <c r="M5" s="8"/>
      <c r="N5" s="2">
        <v>53.15</v>
      </c>
      <c r="P5" s="2"/>
      <c r="Q5" s="2"/>
      <c r="R5" s="2"/>
    </row>
    <row r="6" spans="4:18" x14ac:dyDescent="0.25">
      <c r="D6" s="7"/>
      <c r="F6" s="6"/>
      <c r="G6" s="8"/>
      <c r="J6" s="7">
        <v>55175</v>
      </c>
      <c r="K6" s="2">
        <v>885.43</v>
      </c>
      <c r="L6" s="6">
        <f t="shared" ref="L6:L14" si="0">K5-K6</f>
        <v>0.12999999999999545</v>
      </c>
      <c r="M6" s="8">
        <f>L6/(J6-J5)</f>
        <v>5.1999999999998185E-3</v>
      </c>
      <c r="N6" s="2">
        <v>54.88</v>
      </c>
      <c r="P6" s="2"/>
      <c r="Q6" s="2"/>
      <c r="R6" s="2"/>
    </row>
    <row r="7" spans="4:18" x14ac:dyDescent="0.25">
      <c r="D7" s="7"/>
      <c r="F7" s="6"/>
      <c r="G7" s="8"/>
      <c r="H7" s="2"/>
      <c r="J7" s="7">
        <v>55200</v>
      </c>
      <c r="K7" s="2">
        <v>885.31</v>
      </c>
      <c r="L7" s="6">
        <f t="shared" si="0"/>
        <v>0.12000000000000455</v>
      </c>
      <c r="M7" s="8">
        <f t="shared" ref="M7:M14" si="1">L7/(J7-J6)</f>
        <v>4.8000000000001817E-3</v>
      </c>
      <c r="N7" s="2">
        <v>51.38</v>
      </c>
      <c r="P7" s="2"/>
      <c r="Q7" s="2"/>
      <c r="R7" s="2"/>
    </row>
    <row r="8" spans="4:18" x14ac:dyDescent="0.25">
      <c r="D8" s="7"/>
      <c r="F8" s="6"/>
      <c r="G8" s="8"/>
      <c r="J8" s="7">
        <v>55225</v>
      </c>
      <c r="K8" s="2">
        <v>885.18</v>
      </c>
      <c r="L8" s="6">
        <f t="shared" si="0"/>
        <v>0.12999999999999545</v>
      </c>
      <c r="M8" s="8">
        <f t="shared" si="1"/>
        <v>5.1999999999998185E-3</v>
      </c>
      <c r="N8" s="2">
        <v>48.75</v>
      </c>
      <c r="P8" s="2"/>
      <c r="Q8" s="2"/>
      <c r="R8" s="2"/>
    </row>
    <row r="9" spans="4:18" s="14" customFormat="1" x14ac:dyDescent="0.25">
      <c r="D9" s="7"/>
      <c r="G9" s="8"/>
      <c r="J9" s="7">
        <v>55228</v>
      </c>
      <c r="K9" s="2">
        <v>885.14</v>
      </c>
      <c r="L9" s="14">
        <f t="shared" si="0"/>
        <v>3.999999999996362E-2</v>
      </c>
      <c r="M9" s="8">
        <f t="shared" si="1"/>
        <v>1.3333333333321207E-2</v>
      </c>
      <c r="N9" s="2">
        <v>48.67</v>
      </c>
      <c r="P9" s="2"/>
      <c r="Q9" s="2"/>
      <c r="R9" s="2"/>
    </row>
    <row r="10" spans="4:18" x14ac:dyDescent="0.25">
      <c r="D10" s="7"/>
      <c r="F10" s="6"/>
      <c r="G10" s="8"/>
      <c r="J10" s="7">
        <v>55250</v>
      </c>
      <c r="K10" s="2">
        <v>885.65</v>
      </c>
      <c r="L10" s="14">
        <f t="shared" si="0"/>
        <v>-0.50999999999999091</v>
      </c>
      <c r="M10" s="8">
        <f t="shared" si="1"/>
        <v>-2.3181818181817769E-2</v>
      </c>
      <c r="N10" s="1">
        <v>48.08</v>
      </c>
    </row>
    <row r="11" spans="4:18" x14ac:dyDescent="0.25">
      <c r="D11" s="7"/>
      <c r="F11" s="6"/>
      <c r="G11" s="8"/>
      <c r="J11" s="7">
        <v>55275</v>
      </c>
      <c r="K11" s="2">
        <v>885.93</v>
      </c>
      <c r="L11" s="14">
        <f t="shared" si="0"/>
        <v>-0.27999999999997272</v>
      </c>
      <c r="M11" s="8">
        <f t="shared" si="1"/>
        <v>-1.1199999999998909E-2</v>
      </c>
      <c r="N11" s="1">
        <v>48.45</v>
      </c>
      <c r="Q11" s="16"/>
      <c r="R11" s="16"/>
    </row>
    <row r="12" spans="4:18" x14ac:dyDescent="0.25">
      <c r="D12" s="7"/>
      <c r="F12" s="6"/>
      <c r="G12" s="8"/>
      <c r="J12" s="7">
        <v>55277</v>
      </c>
      <c r="K12" s="2">
        <v>886</v>
      </c>
      <c r="L12" s="14">
        <f t="shared" si="0"/>
        <v>-7.0000000000050022E-2</v>
      </c>
      <c r="M12" s="8">
        <f t="shared" si="1"/>
        <v>-3.5000000000025011E-2</v>
      </c>
      <c r="N12" s="1">
        <v>28.49</v>
      </c>
    </row>
    <row r="13" spans="4:18" x14ac:dyDescent="0.25">
      <c r="D13" s="7"/>
      <c r="F13" s="6"/>
      <c r="G13" s="9"/>
      <c r="J13" s="7">
        <v>55300</v>
      </c>
      <c r="K13" s="2">
        <v>888.15</v>
      </c>
      <c r="L13" s="14">
        <f t="shared" si="0"/>
        <v>-2.1499999999999773</v>
      </c>
      <c r="M13" s="8">
        <f t="shared" si="1"/>
        <v>-9.3478260869564234E-2</v>
      </c>
      <c r="N13" s="1">
        <v>43.57</v>
      </c>
    </row>
    <row r="14" spans="4:18" x14ac:dyDescent="0.25">
      <c r="J14" s="7">
        <v>55325</v>
      </c>
      <c r="K14" s="2">
        <v>888.71</v>
      </c>
      <c r="L14" s="14">
        <f t="shared" si="0"/>
        <v>-0.56000000000005912</v>
      </c>
      <c r="M14" s="8">
        <f t="shared" si="1"/>
        <v>-2.2400000000002366E-2</v>
      </c>
      <c r="N14" s="13">
        <v>42.64</v>
      </c>
    </row>
    <row r="15" spans="4:18" x14ac:dyDescent="0.25">
      <c r="L15" s="16" t="s">
        <v>6</v>
      </c>
      <c r="M15" s="16"/>
      <c r="N15" s="16"/>
    </row>
    <row r="16" spans="4:18" x14ac:dyDescent="0.25">
      <c r="G16" s="9"/>
      <c r="M16" s="11" t="s">
        <v>8</v>
      </c>
    </row>
    <row r="17" spans="13:13" x14ac:dyDescent="0.25">
      <c r="M17" s="9">
        <f>(K4-K13)/(J4-J13)</f>
        <v>5.5509374999999999</v>
      </c>
    </row>
  </sheetData>
  <mergeCells count="4">
    <mergeCell ref="D2:H2"/>
    <mergeCell ref="J2:N2"/>
    <mergeCell ref="L15:N15"/>
    <mergeCell ref="Q11:R11"/>
  </mergeCells>
  <pageMargins left="0.7" right="0.7" top="0.75" bottom="0.75" header="0.3" footer="0.3"/>
  <pageSetup paperSize="1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2:R16"/>
  <sheetViews>
    <sheetView workbookViewId="0">
      <selection activeCell="K12" sqref="K12"/>
    </sheetView>
  </sheetViews>
  <sheetFormatPr defaultRowHeight="15" x14ac:dyDescent="0.25"/>
  <cols>
    <col min="1" max="3" width="9.140625" style="6"/>
    <col min="4" max="4" width="8.7109375" style="6" bestFit="1" customWidth="1"/>
    <col min="5" max="5" width="10.85546875" style="6" bestFit="1" customWidth="1"/>
    <col min="6" max="6" width="12.42578125" style="6" bestFit="1" customWidth="1"/>
    <col min="7" max="7" width="12.42578125" style="6" customWidth="1"/>
    <col min="8" max="8" width="7.42578125" style="6" bestFit="1" customWidth="1"/>
    <col min="9" max="9" width="9.140625" style="6"/>
    <col min="10" max="10" width="8.7109375" style="6" bestFit="1" customWidth="1"/>
    <col min="11" max="11" width="10.85546875" style="6" bestFit="1" customWidth="1"/>
    <col min="12" max="12" width="12.42578125" style="6" bestFit="1" customWidth="1"/>
    <col min="13" max="13" width="12.42578125" style="6" customWidth="1"/>
    <col min="14" max="14" width="15" style="6" bestFit="1" customWidth="1"/>
    <col min="15" max="15" width="9.140625" style="6"/>
    <col min="16" max="16" width="10.85546875" style="6" bestFit="1" customWidth="1"/>
    <col min="17" max="17" width="12.5703125" style="6" bestFit="1" customWidth="1"/>
    <col min="18" max="18" width="7.42578125" style="6" bestFit="1" customWidth="1"/>
    <col min="19" max="16384" width="9.140625" style="6"/>
  </cols>
  <sheetData>
    <row r="2" spans="4:18" x14ac:dyDescent="0.25">
      <c r="D2" s="15" t="s">
        <v>3</v>
      </c>
      <c r="E2" s="15"/>
      <c r="F2" s="15"/>
      <c r="G2" s="15"/>
      <c r="H2" s="15"/>
      <c r="J2" s="15" t="s">
        <v>4</v>
      </c>
      <c r="K2" s="15"/>
      <c r="L2" s="15"/>
      <c r="M2" s="15"/>
      <c r="N2" s="15"/>
    </row>
    <row r="3" spans="4:18" x14ac:dyDescent="0.25">
      <c r="D3" s="5" t="s">
        <v>0</v>
      </c>
      <c r="E3" s="5" t="s">
        <v>1</v>
      </c>
      <c r="F3" s="5" t="s">
        <v>5</v>
      </c>
      <c r="G3" s="5" t="s">
        <v>7</v>
      </c>
      <c r="H3" s="5" t="s">
        <v>2</v>
      </c>
      <c r="J3" s="5" t="s">
        <v>0</v>
      </c>
      <c r="K3" s="5" t="s">
        <v>1</v>
      </c>
      <c r="L3" s="5" t="s">
        <v>5</v>
      </c>
      <c r="M3" s="5" t="s">
        <v>7</v>
      </c>
      <c r="N3" s="5" t="s">
        <v>9</v>
      </c>
      <c r="P3" s="5"/>
      <c r="Q3" s="5"/>
      <c r="R3" s="5"/>
    </row>
    <row r="4" spans="4:18" x14ac:dyDescent="0.25">
      <c r="D4" s="7"/>
      <c r="J4" s="7">
        <v>55062</v>
      </c>
      <c r="K4" s="2"/>
      <c r="L4" s="2"/>
      <c r="M4" s="2"/>
      <c r="N4" s="2"/>
      <c r="P4" s="2"/>
      <c r="Q4" s="2"/>
      <c r="R4" s="2"/>
    </row>
    <row r="5" spans="4:18" x14ac:dyDescent="0.25">
      <c r="D5" s="7"/>
      <c r="J5" s="7">
        <v>55075</v>
      </c>
      <c r="K5" s="2">
        <v>887.06</v>
      </c>
      <c r="L5" s="2"/>
      <c r="M5" s="10"/>
      <c r="N5" s="2">
        <v>48.79</v>
      </c>
      <c r="P5" s="2"/>
      <c r="Q5" s="2"/>
      <c r="R5" s="2"/>
    </row>
    <row r="6" spans="4:18" x14ac:dyDescent="0.25">
      <c r="D6" s="7"/>
      <c r="J6" s="7">
        <v>55100</v>
      </c>
      <c r="K6" s="2">
        <v>886.56</v>
      </c>
      <c r="L6" s="2">
        <f t="shared" ref="L6:L10" si="0">K5-K6</f>
        <v>0.5</v>
      </c>
      <c r="M6" s="6">
        <f>L6/(J6-J5)</f>
        <v>0.02</v>
      </c>
      <c r="N6" s="2">
        <v>50.87</v>
      </c>
      <c r="P6" s="2"/>
      <c r="Q6" s="2"/>
      <c r="R6" s="2"/>
    </row>
    <row r="7" spans="4:18" x14ac:dyDescent="0.25">
      <c r="D7" s="7"/>
      <c r="H7" s="2"/>
      <c r="J7" s="7">
        <v>55125</v>
      </c>
      <c r="K7" s="2">
        <v>885.23</v>
      </c>
      <c r="L7" s="2">
        <f t="shared" si="0"/>
        <v>1.3299999999999272</v>
      </c>
      <c r="M7" s="13">
        <f t="shared" ref="M7:M10" si="1">L7/(J7-J6)</f>
        <v>5.319999999999709E-2</v>
      </c>
      <c r="N7" s="2">
        <v>53.67</v>
      </c>
      <c r="P7" s="2"/>
      <c r="Q7" s="2"/>
      <c r="R7" s="2"/>
    </row>
    <row r="8" spans="4:18" x14ac:dyDescent="0.25">
      <c r="D8" s="7"/>
      <c r="J8" s="7">
        <v>55150</v>
      </c>
      <c r="K8" s="2">
        <v>884.18</v>
      </c>
      <c r="L8" s="2">
        <f t="shared" si="0"/>
        <v>1.0500000000000682</v>
      </c>
      <c r="M8" s="13">
        <f t="shared" si="1"/>
        <v>4.200000000000273E-2</v>
      </c>
      <c r="N8" s="2">
        <v>59.39</v>
      </c>
      <c r="P8" s="2"/>
      <c r="Q8" s="2"/>
      <c r="R8" s="2"/>
    </row>
    <row r="9" spans="4:18" x14ac:dyDescent="0.25">
      <c r="D9" s="7"/>
      <c r="J9" s="7">
        <v>55175</v>
      </c>
      <c r="K9" s="2">
        <v>882.82</v>
      </c>
      <c r="L9" s="2">
        <f t="shared" si="0"/>
        <v>1.3599999999999</v>
      </c>
      <c r="M9" s="13">
        <f t="shared" si="1"/>
        <v>5.4399999999996E-2</v>
      </c>
      <c r="N9" s="6">
        <v>66.290000000000006</v>
      </c>
    </row>
    <row r="10" spans="4:18" x14ac:dyDescent="0.25">
      <c r="D10" s="7"/>
      <c r="J10" s="7">
        <v>55200</v>
      </c>
      <c r="K10" s="2">
        <v>881.81</v>
      </c>
      <c r="L10" s="2">
        <f t="shared" si="0"/>
        <v>1.0100000000001046</v>
      </c>
      <c r="M10" s="13">
        <f t="shared" si="1"/>
        <v>4.0400000000004183E-2</v>
      </c>
      <c r="Q10" s="16"/>
      <c r="R10" s="16"/>
    </row>
    <row r="11" spans="4:18" x14ac:dyDescent="0.25">
      <c r="D11" s="7"/>
      <c r="J11" s="7">
        <v>55218</v>
      </c>
      <c r="K11" s="2">
        <v>881</v>
      </c>
      <c r="L11" s="2">
        <f>K10-K11</f>
        <v>0.80999999999994543</v>
      </c>
      <c r="M11" s="14">
        <f>L11/(J11-J10)</f>
        <v>4.4999999999996966E-2</v>
      </c>
      <c r="N11" s="14">
        <v>73.150000000000006</v>
      </c>
    </row>
    <row r="12" spans="4:18" x14ac:dyDescent="0.25">
      <c r="D12" s="7"/>
      <c r="J12" s="7"/>
      <c r="K12" s="2"/>
      <c r="L12" s="2"/>
      <c r="M12" s="14"/>
      <c r="N12" s="14"/>
    </row>
    <row r="14" spans="4:18" x14ac:dyDescent="0.25">
      <c r="L14" s="16"/>
      <c r="M14" s="16"/>
      <c r="N14" s="16"/>
    </row>
    <row r="15" spans="4:18" x14ac:dyDescent="0.25">
      <c r="G15" s="9"/>
      <c r="M15" s="11" t="s">
        <v>8</v>
      </c>
    </row>
    <row r="16" spans="4:18" x14ac:dyDescent="0.25">
      <c r="M16" s="9">
        <f>(K4-K12)/(J4-J12)</f>
        <v>0</v>
      </c>
    </row>
  </sheetData>
  <mergeCells count="4">
    <mergeCell ref="D2:H2"/>
    <mergeCell ref="J2:N2"/>
    <mergeCell ref="Q10:R10"/>
    <mergeCell ref="L14:N14"/>
  </mergeCells>
  <pageMargins left="0.7" right="0.7" top="0.75" bottom="0.75" header="0.3" footer="0.3"/>
  <pageSetup paperSize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Sta. 551+40 to 552+77 </vt:lpstr>
      <vt:lpstr>Sta. 550+62 to 552+14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Mazza</dc:creator>
  <cp:lastModifiedBy>Lucas Braun</cp:lastModifiedBy>
  <dcterms:created xsi:type="dcterms:W3CDTF">2016-12-22T14:26:43Z</dcterms:created>
  <dcterms:modified xsi:type="dcterms:W3CDTF">2021-03-18T11:10:47Z</dcterms:modified>
</cp:coreProperties>
</file>