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HAM\25349_HAM-264-10.42\Design\Drainage\EngData\"/>
    </mc:Choice>
  </mc:AlternateContent>
  <xr:revisionPtr revIDLastSave="0" documentId="13_ncr:1_{A081BD2C-E7F6-4E0B-988C-308461AFB8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ADWAY" sheetId="1" r:id="rId1"/>
    <sheet name="Sheet1" sheetId="2" r:id="rId2"/>
  </sheets>
  <externalReferences>
    <externalReference r:id="rId3"/>
  </externalReferences>
  <definedNames>
    <definedName name="_xlnm._FilterDatabase" localSheetId="0" hidden="1">ROADWAY!$I$37:$Y$83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4" i="1" l="1"/>
  <c r="T84" i="1"/>
  <c r="S84" i="1"/>
  <c r="R84" i="1"/>
  <c r="P84" i="1"/>
  <c r="M84" i="1"/>
  <c r="I43" i="1"/>
  <c r="K43" i="1" s="1"/>
  <c r="I42" i="1"/>
  <c r="K42" i="1" s="1"/>
  <c r="I41" i="1"/>
  <c r="K41" i="1" s="1"/>
  <c r="I39" i="1"/>
  <c r="K39" i="1" s="1"/>
  <c r="I38" i="1"/>
  <c r="K38" i="1" s="1"/>
  <c r="I37" i="1"/>
  <c r="K37" i="1" s="1"/>
  <c r="I36" i="1"/>
  <c r="K36" i="1" s="1"/>
  <c r="I35" i="1"/>
  <c r="K35" i="1" s="1"/>
  <c r="I29" i="1"/>
  <c r="K29" i="1" s="1"/>
  <c r="AC27" i="1"/>
  <c r="AC84" i="1" s="1"/>
  <c r="AC15" i="1"/>
  <c r="AC14" i="1"/>
  <c r="AB27" i="1"/>
  <c r="AB15" i="1"/>
  <c r="AB14" i="1"/>
  <c r="Z27" i="1"/>
  <c r="Z84" i="1" s="1"/>
  <c r="AB84" i="1"/>
  <c r="S27" i="1"/>
  <c r="S15" i="1"/>
  <c r="S14" i="1"/>
  <c r="U27" i="1"/>
  <c r="U84" i="1" s="1"/>
  <c r="U15" i="1"/>
  <c r="U14" i="1"/>
  <c r="V27" i="1"/>
  <c r="V84" i="1" s="1"/>
  <c r="V15" i="1"/>
  <c r="V14" i="1"/>
  <c r="T27" i="1"/>
  <c r="T15" i="1"/>
  <c r="T14" i="1"/>
  <c r="AD27" i="1"/>
  <c r="AD84" i="1" s="1"/>
  <c r="AD15" i="1"/>
  <c r="AD14" i="1"/>
  <c r="I30" i="1"/>
  <c r="K30" i="1" s="1"/>
  <c r="AA84" i="1"/>
  <c r="AH84" i="1"/>
  <c r="AJ84" i="1"/>
  <c r="M91" i="1" l="1"/>
  <c r="N91" i="1"/>
  <c r="O91" i="1"/>
  <c r="P91" i="1"/>
  <c r="Q91" i="1"/>
  <c r="R92" i="1"/>
  <c r="S92" i="1"/>
  <c r="T92" i="1"/>
  <c r="U92" i="1"/>
  <c r="V92" i="1"/>
  <c r="W92" i="1"/>
  <c r="X92" i="1"/>
  <c r="Y92" i="1"/>
  <c r="Z92" i="1"/>
  <c r="AA92" i="1"/>
  <c r="AB92" i="1"/>
  <c r="AC92" i="1"/>
  <c r="M92" i="1"/>
  <c r="N92" i="1"/>
  <c r="O92" i="1"/>
  <c r="P92" i="1"/>
  <c r="Q92" i="1"/>
  <c r="R104" i="1"/>
  <c r="S104" i="1"/>
  <c r="S162" i="1" s="1"/>
  <c r="S163" i="1" s="1"/>
  <c r="T104" i="1"/>
  <c r="U104" i="1"/>
  <c r="U162" i="1" s="1"/>
  <c r="V104" i="1"/>
  <c r="W104" i="1"/>
  <c r="W162" i="1" s="1"/>
  <c r="X104" i="1"/>
  <c r="Y104" i="1"/>
  <c r="Y163" i="1" s="1"/>
  <c r="Z104" i="1"/>
  <c r="AA104" i="1"/>
  <c r="AB104" i="1"/>
  <c r="AC104" i="1"/>
  <c r="M104" i="1"/>
  <c r="N104" i="1"/>
  <c r="N162" i="1" s="1"/>
  <c r="O104" i="1"/>
  <c r="O162" i="1" s="1"/>
  <c r="P104" i="1"/>
  <c r="P162" i="1" s="1"/>
  <c r="Q104" i="1"/>
  <c r="I114" i="1"/>
  <c r="K114" i="1"/>
  <c r="I115" i="1"/>
  <c r="K115" i="1"/>
  <c r="I116" i="1"/>
  <c r="K116" i="1"/>
  <c r="I117" i="1"/>
  <c r="K117" i="1"/>
  <c r="I118" i="1"/>
  <c r="K118" i="1"/>
  <c r="I119" i="1"/>
  <c r="K119" i="1"/>
  <c r="I120" i="1"/>
  <c r="K120" i="1"/>
  <c r="I121" i="1"/>
  <c r="K121" i="1"/>
  <c r="I122" i="1"/>
  <c r="K122" i="1"/>
  <c r="I123" i="1"/>
  <c r="K123" i="1"/>
  <c r="I124" i="1"/>
  <c r="K124" i="1"/>
  <c r="I125" i="1"/>
  <c r="K125" i="1"/>
  <c r="I126" i="1"/>
  <c r="K126" i="1"/>
  <c r="I127" i="1"/>
  <c r="K127" i="1"/>
  <c r="I128" i="1"/>
  <c r="K128" i="1"/>
  <c r="I129" i="1"/>
  <c r="K129" i="1"/>
  <c r="I130" i="1"/>
  <c r="K130" i="1"/>
  <c r="I131" i="1"/>
  <c r="K131" i="1"/>
  <c r="I132" i="1"/>
  <c r="K132" i="1"/>
  <c r="I133" i="1"/>
  <c r="K133" i="1"/>
  <c r="I134" i="1"/>
  <c r="K134" i="1"/>
  <c r="I135" i="1"/>
  <c r="K135" i="1"/>
  <c r="I136" i="1"/>
  <c r="K136" i="1"/>
  <c r="I137" i="1"/>
  <c r="K137" i="1"/>
  <c r="I138" i="1"/>
  <c r="K138" i="1"/>
  <c r="I139" i="1"/>
  <c r="K139" i="1"/>
  <c r="I140" i="1"/>
  <c r="K140" i="1"/>
  <c r="I141" i="1"/>
  <c r="K141" i="1"/>
  <c r="I142" i="1"/>
  <c r="K142" i="1"/>
  <c r="I143" i="1"/>
  <c r="K143" i="1"/>
  <c r="I144" i="1"/>
  <c r="K144" i="1"/>
  <c r="I145" i="1"/>
  <c r="K145" i="1"/>
  <c r="I146" i="1"/>
  <c r="K146" i="1"/>
  <c r="I147" i="1"/>
  <c r="K147" i="1"/>
  <c r="I148" i="1"/>
  <c r="K148" i="1"/>
  <c r="I149" i="1"/>
  <c r="K149" i="1"/>
  <c r="I150" i="1"/>
  <c r="K150" i="1"/>
  <c r="I151" i="1"/>
  <c r="K151" i="1"/>
  <c r="I152" i="1"/>
  <c r="K152" i="1"/>
  <c r="I153" i="1"/>
  <c r="K153" i="1"/>
  <c r="I154" i="1"/>
  <c r="K154" i="1"/>
  <c r="I155" i="1"/>
  <c r="K155" i="1"/>
  <c r="I156" i="1"/>
  <c r="K156" i="1"/>
  <c r="I157" i="1"/>
  <c r="K157" i="1"/>
  <c r="I158" i="1"/>
  <c r="K158" i="1"/>
  <c r="I159" i="1"/>
  <c r="K159" i="1"/>
  <c r="I160" i="1"/>
  <c r="K160" i="1"/>
  <c r="I161" i="1"/>
  <c r="K161" i="1"/>
  <c r="R162" i="1"/>
  <c r="T162" i="1"/>
  <c r="V162" i="1"/>
  <c r="X162" i="1"/>
  <c r="Z162" i="1"/>
  <c r="AA162" i="1"/>
  <c r="AB162" i="1"/>
  <c r="AC162" i="1"/>
  <c r="R163" i="1"/>
  <c r="T163" i="1"/>
  <c r="V163" i="1"/>
  <c r="X163" i="1"/>
  <c r="Z163" i="1"/>
  <c r="AA163" i="1"/>
  <c r="AB163" i="1"/>
  <c r="AC163" i="1"/>
  <c r="Z171" i="1"/>
  <c r="R171" i="1"/>
  <c r="AK92" i="1"/>
  <c r="AK104" i="1"/>
  <c r="AK162" i="1"/>
  <c r="AK163" i="1"/>
  <c r="S170" i="1"/>
  <c r="T170" i="1"/>
  <c r="U170" i="1"/>
  <c r="V170" i="1"/>
  <c r="W170" i="1"/>
  <c r="X170" i="1"/>
  <c r="Y170" i="1"/>
  <c r="AA170" i="1"/>
  <c r="AC170" i="1"/>
  <c r="AK170" i="1"/>
  <c r="M170" i="1"/>
  <c r="N170" i="1"/>
  <c r="O170" i="1"/>
  <c r="P170" i="1"/>
  <c r="Q170" i="1"/>
  <c r="S171" i="1"/>
  <c r="T171" i="1"/>
  <c r="U171" i="1"/>
  <c r="V171" i="1"/>
  <c r="W171" i="1"/>
  <c r="X171" i="1"/>
  <c r="Y171" i="1"/>
  <c r="AA171" i="1"/>
  <c r="AC171" i="1"/>
  <c r="AK171" i="1"/>
  <c r="M171" i="1"/>
  <c r="N171" i="1"/>
  <c r="O171" i="1"/>
  <c r="P171" i="1"/>
  <c r="Q171" i="1"/>
  <c r="S183" i="1"/>
  <c r="T183" i="1"/>
  <c r="U183" i="1"/>
  <c r="V183" i="1"/>
  <c r="W183" i="1"/>
  <c r="X183" i="1"/>
  <c r="Y183" i="1"/>
  <c r="AA183" i="1"/>
  <c r="AC183" i="1"/>
  <c r="AK183" i="1"/>
  <c r="M183" i="1"/>
  <c r="N183" i="1"/>
  <c r="O183" i="1"/>
  <c r="P183" i="1"/>
  <c r="Q183" i="1"/>
  <c r="I184" i="1"/>
  <c r="K184" i="1"/>
  <c r="I185" i="1"/>
  <c r="K185" i="1"/>
  <c r="I186" i="1"/>
  <c r="K186" i="1"/>
  <c r="I187" i="1"/>
  <c r="K187" i="1"/>
  <c r="W163" i="1" l="1"/>
  <c r="U163" i="1"/>
  <c r="Y162" i="1"/>
  <c r="P163" i="1"/>
  <c r="Q162" i="1"/>
  <c r="Q163" i="1" s="1"/>
  <c r="O163" i="1"/>
  <c r="M162" i="1"/>
  <c r="M163" i="1" s="1"/>
  <c r="N163" i="1"/>
  <c r="AB170" i="1"/>
  <c r="AB171" i="1"/>
  <c r="AB183" i="1"/>
  <c r="Z170" i="1"/>
  <c r="R170" i="1"/>
  <c r="Z183" i="1"/>
  <c r="R183" i="1"/>
  <c r="AH27" i="1" l="1"/>
  <c r="AI27" i="1"/>
  <c r="AI84" i="1" s="1"/>
  <c r="AH15" i="1"/>
  <c r="AI15" i="1"/>
  <c r="AH14" i="1"/>
  <c r="AI14" i="1"/>
  <c r="AK15" i="1"/>
  <c r="AJ15" i="1"/>
  <c r="AF15" i="1"/>
  <c r="AG15" i="1"/>
  <c r="AE15" i="1"/>
  <c r="AE27" i="1"/>
  <c r="AE84" i="1" s="1"/>
  <c r="AF27" i="1"/>
  <c r="AF84" i="1" s="1"/>
  <c r="AG27" i="1"/>
  <c r="AG84" i="1" s="1"/>
  <c r="AJ27" i="1"/>
  <c r="AK27" i="1"/>
  <c r="AE14" i="1"/>
  <c r="AF14" i="1"/>
  <c r="AG14" i="1"/>
  <c r="AJ14" i="1"/>
  <c r="AK14" i="1"/>
  <c r="Z15" i="1" l="1"/>
  <c r="Z14" i="1"/>
  <c r="W15" i="1"/>
  <c r="R14" i="1" l="1"/>
  <c r="R15" i="1"/>
  <c r="P14" i="1"/>
  <c r="Q14" i="1"/>
  <c r="Q15" i="1"/>
  <c r="M15" i="1"/>
  <c r="P15" i="1"/>
  <c r="O15" i="1"/>
  <c r="O14" i="1"/>
  <c r="M14" i="1"/>
  <c r="AK252" i="1" l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M252" i="1"/>
  <c r="AA15" i="1"/>
  <c r="Y15" i="1"/>
  <c r="X15" i="1"/>
  <c r="N15" i="1"/>
  <c r="AK325" i="1" l="1"/>
  <c r="AC325" i="1"/>
  <c r="AB325" i="1"/>
  <c r="AA325" i="1"/>
  <c r="Z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M325" i="1"/>
  <c r="AK324" i="1"/>
  <c r="AC324" i="1"/>
  <c r="AB324" i="1"/>
  <c r="AA324" i="1"/>
  <c r="Z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M324" i="1"/>
  <c r="AK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AK243" i="1"/>
  <c r="AC243" i="1"/>
  <c r="AB243" i="1"/>
  <c r="AA243" i="1"/>
  <c r="Z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M243" i="1"/>
  <c r="AK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AK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AK91" i="1"/>
  <c r="AC91" i="1"/>
  <c r="AB91" i="1"/>
  <c r="AA91" i="1"/>
  <c r="Z91" i="1"/>
  <c r="Y91" i="1"/>
  <c r="X91" i="1"/>
  <c r="W91" i="1"/>
  <c r="V91" i="1"/>
  <c r="U91" i="1"/>
  <c r="T91" i="1"/>
  <c r="S91" i="1"/>
  <c r="R91" i="1"/>
  <c r="AA27" i="1"/>
  <c r="Y27" i="1"/>
  <c r="Y84" i="1" s="1"/>
  <c r="X27" i="1"/>
  <c r="X84" i="1" s="1"/>
  <c r="W27" i="1"/>
  <c r="W84" i="1" s="1"/>
  <c r="R27" i="1"/>
  <c r="Q27" i="1"/>
  <c r="Q84" i="1" s="1"/>
  <c r="P27" i="1"/>
  <c r="O27" i="1"/>
  <c r="O84" i="1" s="1"/>
  <c r="N27" i="1"/>
  <c r="AA14" i="1"/>
  <c r="Y14" i="1"/>
  <c r="X14" i="1"/>
  <c r="W14" i="1"/>
  <c r="N14" i="1"/>
  <c r="M27" i="1"/>
  <c r="K323" i="1" l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70" i="1"/>
  <c r="I270" i="1"/>
  <c r="K269" i="1"/>
  <c r="I269" i="1"/>
  <c r="K268" i="1"/>
  <c r="I268" i="1"/>
  <c r="K267" i="1"/>
  <c r="I267" i="1"/>
  <c r="K266" i="1"/>
  <c r="I266" i="1"/>
  <c r="K265" i="1"/>
  <c r="I265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89" i="1"/>
  <c r="I189" i="1"/>
  <c r="K188" i="1"/>
  <c r="I188" i="1"/>
  <c r="K83" i="1"/>
  <c r="I83" i="1"/>
  <c r="K82" i="1"/>
  <c r="I82" i="1"/>
  <c r="I81" i="1"/>
  <c r="K81" i="1" s="1"/>
  <c r="I80" i="1"/>
  <c r="K80" i="1" s="1"/>
  <c r="I79" i="1"/>
  <c r="K79" i="1" s="1"/>
  <c r="I78" i="1"/>
  <c r="K78" i="1" s="1"/>
  <c r="K77" i="1"/>
  <c r="I77" i="1"/>
  <c r="K76" i="1"/>
  <c r="I76" i="1"/>
  <c r="I73" i="1"/>
  <c r="K73" i="1" s="1"/>
  <c r="I72" i="1"/>
  <c r="K72" i="1" s="1"/>
  <c r="I71" i="1"/>
  <c r="K71" i="1" s="1"/>
  <c r="I70" i="1"/>
  <c r="K70" i="1" s="1"/>
  <c r="D86" i="1"/>
  <c r="I69" i="1"/>
  <c r="K69" i="1" s="1"/>
  <c r="I67" i="1"/>
  <c r="K67" i="1" s="1"/>
  <c r="D165" i="1" l="1"/>
  <c r="D246" i="1" s="1"/>
</calcChain>
</file>

<file path=xl/sharedStrings.xml><?xml version="1.0" encoding="utf-8"?>
<sst xmlns="http://schemas.openxmlformats.org/spreadsheetml/2006/main" count="229" uniqueCount="94">
  <si>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</si>
  <si>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</si>
  <si>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</si>
  <si>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</si>
  <si>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</si>
  <si>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</si>
  <si>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</si>
  <si>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</si>
  <si>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</si>
  <si>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</si>
  <si>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</si>
  <si>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</si>
  <si>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</si>
  <si>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</si>
  <si>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</si>
  <si>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</si>
  <si>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</si>
  <si>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</si>
  <si>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</si>
  <si>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</si>
  <si>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</si>
  <si>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</si>
  <si>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</si>
  <si>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</si>
  <si>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</si>
  <si>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</si>
  <si>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</si>
  <si>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</si>
  <si>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</si>
  <si>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</si>
  <si>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</si>
  <si>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RT</t>
  </si>
  <si>
    <t>ROADWAY SUBSUMMARY SHEET 1</t>
  </si>
  <si>
    <t>LT</t>
  </si>
  <si>
    <t>552+66.18</t>
  </si>
  <si>
    <t>551+36.12</t>
  </si>
  <si>
    <t>550+80.45</t>
  </si>
  <si>
    <t>550+84.45</t>
  </si>
  <si>
    <t>551+32.12</t>
  </si>
  <si>
    <t>552+39.31</t>
  </si>
  <si>
    <t>552+70.18</t>
  </si>
  <si>
    <t>552+25.64</t>
  </si>
  <si>
    <t>SHEET NO..</t>
  </si>
  <si>
    <t>REF NO.</t>
  </si>
  <si>
    <t>601E37500</t>
  </si>
  <si>
    <t>611E00410</t>
  </si>
  <si>
    <t>611E04400</t>
  </si>
  <si>
    <t>611E16400</t>
  </si>
  <si>
    <t>611E99574</t>
  </si>
  <si>
    <t>611E98180</t>
  </si>
  <si>
    <t>611E98470</t>
  </si>
  <si>
    <t>611E98540</t>
  </si>
  <si>
    <t>550+62.35</t>
  </si>
  <si>
    <t>551+38.23</t>
  </si>
  <si>
    <t>552+00.45</t>
  </si>
  <si>
    <t>551+93.73</t>
  </si>
  <si>
    <t>552+17.92</t>
  </si>
  <si>
    <t>552+27.94</t>
  </si>
  <si>
    <t>D-1</t>
  </si>
  <si>
    <t>D-2</t>
  </si>
  <si>
    <t>D-3</t>
  </si>
  <si>
    <t>D-4</t>
  </si>
  <si>
    <t>D-5</t>
  </si>
  <si>
    <t>D-6</t>
  </si>
  <si>
    <t>D-7</t>
  </si>
  <si>
    <t>D-8</t>
  </si>
  <si>
    <t>D-9</t>
  </si>
  <si>
    <t>D-10</t>
  </si>
  <si>
    <t>D-11</t>
  </si>
  <si>
    <t>D-12</t>
  </si>
  <si>
    <t>D-13</t>
  </si>
  <si>
    <t>D-14</t>
  </si>
  <si>
    <t>U-1</t>
  </si>
  <si>
    <t>$GP001</t>
  </si>
  <si>
    <t>U-2</t>
  </si>
  <si>
    <t>x</t>
  </si>
  <si>
    <t>Checked</t>
  </si>
  <si>
    <t>X</t>
  </si>
  <si>
    <t>$GS003</t>
  </si>
  <si>
    <t>, WITH STEEL PIPE ENCASEMENT (748.06)</t>
  </si>
  <si>
    <t>605E06000</t>
  </si>
  <si>
    <t>U-3</t>
  </si>
  <si>
    <t>U-4</t>
  </si>
  <si>
    <t>U-5</t>
  </si>
  <si>
    <t>U-6</t>
  </si>
  <si>
    <t>611E98644</t>
  </si>
  <si>
    <t>552+29.31</t>
  </si>
  <si>
    <t>550+94.45</t>
  </si>
  <si>
    <t>D-15</t>
  </si>
  <si>
    <t>550+72.50</t>
  </si>
  <si>
    <t>552+22.50</t>
  </si>
  <si>
    <t>552+03.22</t>
  </si>
  <si>
    <t>552+09.31</t>
  </si>
  <si>
    <t>601E37501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</si>
</sst>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50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0" fontId="6" fillId="5" borderId="0" xfId="0" applyFont="1" applyFill="1" applyAlignment="1" applyProtection="1">
      <alignment horizontal="center" vertical="center"/>
      <protection locked="0"/>
    </xf>
    <xf numFmtId="49" fontId="10" fillId="5" borderId="0" xfId="2" applyNumberFormat="1" applyFont="1" applyFill="1" applyAlignment="1" applyProtection="1">
      <alignment horizontal="center" vertical="center"/>
      <protection locked="0"/>
    </xf>
    <xf numFmtId="169" fontId="5" fillId="4" borderId="0" xfId="0" applyNumberFormat="1" applyFont="1" applyFill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5" borderId="23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7" fontId="6" fillId="0" borderId="34" xfId="0" applyNumberFormat="1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1" fontId="6" fillId="0" borderId="27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1" fontId="6" fillId="0" borderId="32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2" fontId="6" fillId="0" borderId="41" xfId="0" applyNumberFormat="1" applyFont="1" applyBorder="1" applyAlignment="1" applyProtection="1">
      <alignment horizontal="center" vertical="center"/>
      <protection locked="0"/>
    </xf>
    <xf numFmtId="2" fontId="6" fillId="0" borderId="42" xfId="0" applyNumberFormat="1" applyFont="1" applyBorder="1" applyAlignment="1" applyProtection="1">
      <alignment horizontal="center" vertical="center"/>
      <protection locked="0"/>
    </xf>
    <xf numFmtId="2" fontId="6" fillId="0" borderId="43" xfId="0" applyNumberFormat="1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>
      <alignment horizontal="center" vertical="center"/>
    </xf>
    <xf numFmtId="1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/>
    </xf>
    <xf numFmtId="0" fontId="6" fillId="0" borderId="44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>
      <alignment horizontal="center" vertical="center"/>
    </xf>
    <xf numFmtId="167" fontId="6" fillId="0" borderId="11" xfId="0" applyNumberFormat="1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1" fontId="6" fillId="0" borderId="11" xfId="0" applyNumberFormat="1" applyFont="1" applyBorder="1" applyAlignment="1" applyProtection="1">
      <alignment horizontal="center" vertical="center"/>
      <protection locked="0"/>
    </xf>
    <xf numFmtId="2" fontId="6" fillId="0" borderId="11" xfId="0" applyNumberFormat="1" applyFont="1" applyBorder="1" applyAlignment="1" applyProtection="1">
      <alignment horizontal="center" vertical="center"/>
      <protection locked="0"/>
    </xf>
    <xf numFmtId="2" fontId="6" fillId="0" borderId="15" xfId="0" applyNumberFormat="1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6" fillId="0" borderId="46" xfId="0" applyFont="1" applyBorder="1" applyAlignment="1" applyProtection="1">
      <alignment horizontal="center" vertical="center"/>
      <protection locked="0"/>
    </xf>
    <xf numFmtId="167" fontId="6" fillId="0" borderId="47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167" fontId="6" fillId="0" borderId="4" xfId="0" applyNumberFormat="1" applyFont="1" applyBorder="1" applyAlignment="1" applyProtection="1">
      <alignment horizontal="center" vertical="center"/>
      <protection locked="0"/>
    </xf>
    <xf numFmtId="1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3" xfId="0" applyNumberFormat="1" applyFont="1" applyBorder="1" applyAlignment="1" applyProtection="1">
      <alignment horizontal="center" vertical="center"/>
      <protection locked="0"/>
    </xf>
    <xf numFmtId="2" fontId="6" fillId="0" borderId="48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 applyProtection="1">
      <alignment horizontal="center" vertical="center"/>
      <protection locked="0"/>
    </xf>
    <xf numFmtId="2" fontId="6" fillId="0" borderId="49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6" fillId="0" borderId="3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" xfId="0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9" fillId="0" borderId="2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" fontId="6" fillId="0" borderId="1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5" xfId="0" applyFont="1" applyBorder="1" applyAlignment="1">
      <alignment vertical="center"/>
    </xf>
  </cellXfs>
  <cellStyles count="3">
    <cellStyle name="Hyperlink" xfId="1" builtinId="8"/>
    <cellStyle name="Normal" xfId="0" builtinId="0"/>
    <cellStyle name="Normal 2" xfId="2" xr:uid="{99C152D7-963A-49FF-BFA5-8CC76F1272B4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66675</xdr:colOff>
      <xdr:row>26</xdr:row>
      <xdr:rowOff>0</xdr:rowOff>
    </xdr:from>
    <xdr:to>
      <xdr:col>49</xdr:col>
      <xdr:colOff>66675</xdr:colOff>
      <xdr:row>41</xdr:row>
      <xdr:rowOff>0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26</xdr:row>
      <xdr:rowOff>0</xdr:rowOff>
    </xdr:from>
    <xdr:to>
      <xdr:col>50</xdr:col>
      <xdr:colOff>161925</xdr:colOff>
      <xdr:row>41</xdr:row>
      <xdr:rowOff>0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26</xdr:row>
      <xdr:rowOff>0</xdr:rowOff>
    </xdr:from>
    <xdr:to>
      <xdr:col>49</xdr:col>
      <xdr:colOff>66675</xdr:colOff>
      <xdr:row>41</xdr:row>
      <xdr:rowOff>0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STA</v>
          </cell>
          <cell r="D325" t="str">
            <v>ROADWAY, MISC.: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CY</v>
          </cell>
          <cell r="D344" t="str">
            <v>GRANULAR MATERIAL, TYPE 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CY</v>
          </cell>
          <cell r="D424" t="str">
            <v>PAVEMENT REPAIR, MISC.: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/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B446"/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B453"/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SY</v>
          </cell>
          <cell r="D471" t="str">
            <v>7" CONCRETE BASE, CLASS QC 1P WITH QC/QA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SY</v>
          </cell>
          <cell r="D472" t="str">
            <v>7" CONCRETE BASE, CLASS QC 1P WITH QC/QA, AS PER PLAN</v>
          </cell>
          <cell r="F472">
            <v>0</v>
          </cell>
          <cell r="G472"/>
        </row>
        <row r="473">
          <cell r="A473" t="str">
            <v>407E10001</v>
          </cell>
          <cell r="B473"/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B479"/>
          <cell r="C479" t="str">
            <v>SY</v>
          </cell>
          <cell r="D479" t="str">
            <v>9" CONCRETE BASE, CLASS QC 1P WITH QC/QA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B494"/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B501"/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SURFACE COURSE, 12.5 MM, TYPE B (447), AS PER PLAN</v>
          </cell>
          <cell r="F616">
            <v>0</v>
          </cell>
          <cell r="G616"/>
        </row>
        <row r="617">
          <cell r="A617" t="str">
            <v>442E20181</v>
          </cell>
          <cell r="B617"/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B638"/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B644"/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B645"/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SY</v>
          </cell>
          <cell r="D654" t="str">
            <v>8" REINFORCED CONCRETE PAVEMENT, CLASS QC 1P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10" REINFORCED CONCRETE PAVEMENT, CLASS QC 1P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B669"/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B690"/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B691"/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B692"/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B693"/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B694"/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SY</v>
          </cell>
          <cell r="D702" t="str">
            <v>4" NON-REINFORCED CONCRETE PAVEMENT, CLASS QC 1P WITH QC/QA, AS PER PLAN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SY</v>
          </cell>
          <cell r="D703" t="str">
            <v>6" NON-REINFORCED CONCRETE PAVEMENT, CLASS QC 1P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SY</v>
          </cell>
          <cell r="D704" t="str">
            <v>6" NON-REINFORCED CONCRETE PAVEMENT, CLASS QC 1P, AS PER PLAN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SY</v>
          </cell>
          <cell r="D705" t="str">
            <v>6" NON-REINFORCED CONCRETE PAVEMENT, CLASS QC 1P WITH QC/QA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SY</v>
          </cell>
          <cell r="D706" t="str">
            <v>6" NON-REINFORCED CONCRETE PAVEMENT, CLASS QC 1P WITH QC/QA, AS PER PLAN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B725"/>
          <cell r="C725" t="str">
            <v>SY</v>
          </cell>
          <cell r="D725" t="str">
            <v>9"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B726"/>
          <cell r="C726" t="str">
            <v>SY</v>
          </cell>
          <cell r="D726" t="str">
            <v>9"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B727"/>
          <cell r="C727" t="str">
            <v>SY</v>
          </cell>
          <cell r="D727" t="str">
            <v>9"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B728"/>
          <cell r="C728" t="str">
            <v>SY</v>
          </cell>
          <cell r="D728" t="str">
            <v>9"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B729"/>
          <cell r="C729" t="str">
            <v>SY</v>
          </cell>
          <cell r="D729" t="str">
            <v>9.5" NON-REINFORCED CONCRETE PAVEMENT, CLASS QC 1P</v>
          </cell>
          <cell r="F729">
            <v>0</v>
          </cell>
          <cell r="G729"/>
        </row>
        <row r="730">
          <cell r="A730" t="str">
            <v>452E12060</v>
          </cell>
          <cell r="B730"/>
          <cell r="C730" t="str">
            <v>SY</v>
          </cell>
          <cell r="D730" t="str">
            <v>9.5" NON-REINFORCED CONCRETE PAVEMENT, CLASS QC 1P, AS PER PLAN</v>
          </cell>
          <cell r="F730">
            <v>0</v>
          </cell>
          <cell r="G730"/>
        </row>
        <row r="731">
          <cell r="A731" t="str">
            <v>452E12061</v>
          </cell>
          <cell r="B731"/>
          <cell r="C731" t="str">
            <v>SY</v>
          </cell>
          <cell r="D731" t="str">
            <v>9.5" NON-REINFORCED CONCRETE PAVEMENT, CLASS QC 1P WITH QC/QA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B831"/>
          <cell r="C831" t="str">
            <v>FT</v>
          </cell>
          <cell r="D831" t="str">
            <v>12" CAST-IN-PLACE REINFORCED CONCRETE PILES, DRIVEN, AS PER PLAN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B834"/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B854"/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B855"/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B858"/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B859"/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B860"/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B861"/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LB</v>
          </cell>
          <cell r="D869" t="str">
            <v>EPOXY COATED REINFORCING STEEL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LB</v>
          </cell>
          <cell r="D870" t="str">
            <v>EPOXY COATED REINFORCING STEEL, AS PER PLAN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LB</v>
          </cell>
          <cell r="D871" t="str">
            <v>REINFORCING STEEL, REPLACEMENT OF EXISTING REINFORCING STEEL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B894"/>
          <cell r="C894" t="str">
            <v>EACH</v>
          </cell>
          <cell r="D894" t="str">
            <v>DOWEL HOLES WITH CEMENT GROUT</v>
          </cell>
          <cell r="F894">
            <v>0</v>
          </cell>
          <cell r="G894"/>
        </row>
        <row r="895">
          <cell r="A895" t="str">
            <v>509E30050</v>
          </cell>
          <cell r="B895"/>
          <cell r="C895" t="str">
            <v>EACH</v>
          </cell>
          <cell r="D895" t="str">
            <v>DOWEL HOLES WITH CEMENT GROUT, AS PER PLAN</v>
          </cell>
          <cell r="F895">
            <v>0</v>
          </cell>
          <cell r="G895"/>
        </row>
        <row r="896">
          <cell r="A896" t="str">
            <v>509E30051</v>
          </cell>
          <cell r="B896"/>
          <cell r="C896" t="str">
            <v>EACH</v>
          </cell>
          <cell r="D896" t="str">
            <v>DOWEL HOLES WITH NONSHRINK, NONMETALLIC GROUT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CONCRETE, FOOTING</v>
          </cell>
          <cell r="F1014">
            <v>0</v>
          </cell>
          <cell r="G1014"/>
        </row>
        <row r="1015">
          <cell r="A1015" t="str">
            <v>511E46013</v>
          </cell>
          <cell r="B1015"/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B1022"/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 MS CONCRETE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B1042"/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B1043"/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EACH</v>
          </cell>
          <cell r="D1048" t="str">
            <v>CONCRETE, MISC.: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B1063"/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B1068"/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B1074"/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B1075"/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B1076"/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B1077"/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B1078"/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B1079"/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B1080"/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B1081"/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B1082"/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B1083"/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B1084"/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B1085"/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B1086"/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SY</v>
          </cell>
          <cell r="D1091" t="str">
            <v>TREATING CONCRETE BRIDGE DECKS WITH GRAVITY FED RESIN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B1097"/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B1098"/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LS</v>
          </cell>
          <cell r="D1104" t="str">
            <v>STRUCTURAL STEEL MEMBERS, LEVEL 2, AS PER PLAN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LS</v>
          </cell>
          <cell r="D1105" t="str">
            <v>STRUCTURAL STEEL MEMBERS, LEVEL 3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LS</v>
          </cell>
          <cell r="D1106" t="str">
            <v>STRUCTURAL STEEL MEMBERS, LEVEL 3, AS PER PLAN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STRUCTURAL STEEL MEMBERS, LEVEL 4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B1116"/>
          <cell r="C1116" t="str">
            <v>LB</v>
          </cell>
          <cell r="D1116" t="str">
            <v>STRUCTURAL STEEL MEMBERS, LEVEL 1,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B1117"/>
          <cell r="C1117" t="str">
            <v>LB</v>
          </cell>
          <cell r="D1117" t="str">
            <v>STRUCTURAL STEEL MEMBERS, LEVEL 2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B1118"/>
          <cell r="C1118" t="str">
            <v>LB</v>
          </cell>
          <cell r="D1118" t="str">
            <v>STRUCTURAL STEEL MEMBERS, LEVEL 2,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B1119"/>
          <cell r="C1119" t="str">
            <v>LB</v>
          </cell>
          <cell r="D1119" t="str">
            <v>STRUCTURAL STEEL MEMBERS, LEVEL 3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B1120"/>
          <cell r="C1120" t="str">
            <v>LB</v>
          </cell>
          <cell r="D1120" t="str">
            <v>STRUCTURAL STEEL MEMBERS, LEVEL 3,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B1121"/>
          <cell r="C1121" t="str">
            <v>LB</v>
          </cell>
          <cell r="D1121" t="str">
            <v>STRUCTURAL STEEL MEMBERS, LEVEL 4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B1125"/>
          <cell r="C1125" t="str">
            <v>LB</v>
          </cell>
          <cell r="D1125" t="str">
            <v>STRUCTURAL STEEL MEMBERS, LEVEL 6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B1133"/>
          <cell r="C1133" t="str">
            <v>EACH</v>
          </cell>
          <cell r="D1133" t="str">
            <v>WELDED STUD SHEAR CONNECTORS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B1134"/>
          <cell r="C1134" t="str">
            <v>EACH</v>
          </cell>
          <cell r="D1134" t="str">
            <v>WELDED STUD SHEAR CONNECTORS,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B1135"/>
          <cell r="C1135" t="str">
            <v>EACH</v>
          </cell>
          <cell r="D1135" t="str">
            <v>TRIMMING OF BEAM END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B1136"/>
          <cell r="C1136" t="str">
            <v>EACH</v>
          </cell>
          <cell r="D1136" t="str">
            <v>TRIMMING OF BEAM END, AS PER PLAN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STRUCTURAL STEEL, FINISH COAT, AS PER PLAN</v>
          </cell>
          <cell r="F1153">
            <v>0</v>
          </cell>
          <cell r="G1153"/>
        </row>
        <row r="1154">
          <cell r="A1154" t="str">
            <v>514E00057</v>
          </cell>
          <cell r="B1154"/>
          <cell r="C1154" t="str">
            <v>LS</v>
          </cell>
          <cell r="D1154" t="str">
            <v>SURFACE PREPARATION OF EXISTING STRUCTURAL STEEL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B1157"/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B1158"/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B1159"/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B1161"/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B1162"/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B1163"/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B1178"/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B1179"/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B1180"/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B1181"/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B1182"/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B1183"/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EACH</v>
          </cell>
          <cell r="D1186" t="str">
            <v>PRESTRESSED CONCRETE NON-COMPOSITE BOX BEAM BRIDGE MEMBERS, LEVEL 1, B12-48, AS PER PLAN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EACH</v>
          </cell>
          <cell r="D1187" t="str">
            <v>PRESTRESSED CONCRETE NON-COMPOSITE BOX BEAM BRIDGE MEMBERS, LEVEL 1, B17-36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EACH</v>
          </cell>
          <cell r="D1188" t="str">
            <v>PRESTRESSED CONCRETE NON-COMPOSITE BOX BEAM BRIDGE MEMBERS, LEVEL 1, B17-36, AS PER PLAN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B1215"/>
          <cell r="C1215" t="str">
            <v>EACH</v>
          </cell>
          <cell r="D1215" t="str">
            <v>PRESTRESSED CONCRETE COMPOSITE BOX BEAM BRIDGE MEMBERS, LEVEL 1, CB21-48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B1216"/>
          <cell r="C1216" t="str">
            <v>EACH</v>
          </cell>
          <cell r="D1216" t="str">
            <v>PRESTRESSED CONCRETE COMPOSITE BOX BEAM BRIDGE MEMBERS, LEVEL 1, CB21-48,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B1217"/>
          <cell r="C1217" t="str">
            <v>EACH</v>
          </cell>
          <cell r="D1217" t="str">
            <v>PRESTRESSED CONCRETE COMPOSITE BOX BEAM BRIDGE MEMBERS, LEVEL 1, CB27-36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B1274"/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B1278"/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ARMORLESS PREFORMED JOINT SEAL, AS PER PLAN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STRIP SEAL, AS PER PLAN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B1290"/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B1291"/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B1292"/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B1295"/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B1296"/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B1298"/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SF</v>
          </cell>
          <cell r="D1303" t="str">
            <v>3/4" PREFORMED EXPANSION JOINT FILLER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B1305"/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B1306"/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B1307"/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B1309"/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B1310"/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B1312"/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B1313"/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B1316"/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EACH</v>
          </cell>
          <cell r="D1320" t="str">
            <v>STRUCTURAL JOINT OR JOINT SEALER, MISC.: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SF</v>
          </cell>
          <cell r="D1321" t="str">
            <v>3/4" ELASTOMERIC ERECTION STRIP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B1326"/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B1327"/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B1329"/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B1330"/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SF</v>
          </cell>
          <cell r="D1334" t="str">
            <v>1/2" ELASTOMERIC BEARING PAD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EACH</v>
          </cell>
          <cell r="D1335" t="str">
            <v>1" ELASTOMERIC BEARING PAD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B1338"/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B1339"/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B1342"/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B1343"/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B1344"/>
          <cell r="C1344" t="str">
            <v>EACH</v>
          </cell>
          <cell r="D1344" t="str">
            <v>ELASTOMERIC BEARING WITH INTERNAL LAMINATES ONLY (NEOPRENE)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(NEOPRENE), AS PER PLAN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B1349"/>
          <cell r="C1349" t="str">
            <v>EACH</v>
          </cell>
          <cell r="D1349" t="str">
            <v>ELASTOMERIC BEARING WITH INTERNAL LAMINATES ONLY (NEOPRENE), AS PER PLAN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B1350"/>
          <cell r="C1350" t="str">
            <v>EACH</v>
          </cell>
          <cell r="D1350" t="str">
            <v>ELASTOMERIC BEARING WITH INTERNAL LAMINATES AND LOAD PLATE (NEOPRENE)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B1352"/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B1356"/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B1359"/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B1360"/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B1362"/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B1363"/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B1364"/>
          <cell r="C1364" t="str">
            <v>EACH</v>
          </cell>
          <cell r="D1364" t="str">
            <v>REFURBISH BEARING DEVICE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LS</v>
          </cell>
          <cell r="D1367" t="str">
            <v>REFURBISH BEARING DEVICE, AS PER PLAN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BEARING DEVICE, BOLSTER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B1373"/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B1376"/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LS</v>
          </cell>
          <cell r="D1381" t="str">
            <v>JACKING AND TEMPORARY SUPPORT OF SUPERSTRUCTURE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B1396"/>
          <cell r="C1396" t="str">
            <v>FT</v>
          </cell>
          <cell r="D1396" t="str">
            <v>RAILING (DEEP BEAM RAIL WITH STEEL TUBULAR BACKUP AND TYPE 2 STEEL POSTS)</v>
          </cell>
          <cell r="F1396">
            <v>0</v>
          </cell>
          <cell r="G1396"/>
        </row>
        <row r="1397">
          <cell r="A1397" t="str">
            <v>517E72201</v>
          </cell>
          <cell r="B1397"/>
          <cell r="C1397" t="str">
            <v>FT</v>
          </cell>
          <cell r="D1397" t="str">
            <v>RAILING (DEEP BEAM RAIL WITH STEEL TUBULAR BACKUP AND TYPE 2 STEEL POSTS),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B1410"/>
          <cell r="C1410" t="str">
            <v>FT</v>
          </cell>
          <cell r="D1410" t="str">
            <v>RAILING (THRIE BEAM RAIL), MISC.: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EACH</v>
          </cell>
          <cell r="D1443" t="str">
            <v>SCUPPERS, INCLUDING SUPPORTS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B1446"/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B1450"/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6" NON-PERFORATED CORRUGATED PLASTIC PIPE, INCLUDING SPECIALS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6" NON-PERFORATED CORRUGATED PLASTIC PIPE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B1485"/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B1487"/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B1503"/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B1504"/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B1505"/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B1506"/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B1507"/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B1508"/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B1512"/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B1513"/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B1514"/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B1515"/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B1516"/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B1518"/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B1519"/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B1520"/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B1525"/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B1526"/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B1527"/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PNEUMATICALLY PLACED CONCRETE SHOTCRETE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SF</v>
          </cell>
          <cell r="D1530" t="str">
            <v>PNEUMATICALLY PLACED CONCRETE SHOTCRETE, AS PER PLAN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STRUCTURAL PLATE CORRUGATED METAL STRUCTURE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FT</v>
          </cell>
          <cell r="D1532" t="str">
            <v>STRUCTURAL PLATE CORRUGATED METAL STRUCTURE, AS PER PLAN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EACH</v>
          </cell>
          <cell r="D1533" t="str">
            <v>DYNAMIC LOAD TESTING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EACH</v>
          </cell>
          <cell r="D1534" t="str">
            <v>DYNAMIC LOAD TESTING, AS PER PLAN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B1541"/>
          <cell r="C1541" t="str">
            <v>FT</v>
          </cell>
          <cell r="D1541" t="str">
            <v>DRILLED SHAFTS, 18" DIAMETER, INTO BEDROCK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B1547"/>
          <cell r="C1547" t="str">
            <v>FT</v>
          </cell>
          <cell r="D1547" t="str">
            <v>DRILLED SHAFTS, 24"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B1551"/>
          <cell r="C1551" t="str">
            <v>FT</v>
          </cell>
          <cell r="D1551" t="str">
            <v>DRILLED SHAFTS, 30"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B1552"/>
          <cell r="C1552" t="str">
            <v>FT</v>
          </cell>
          <cell r="D1552" t="str">
            <v>DRILLED SHAFTS, 30"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B1553"/>
          <cell r="C1553" t="str">
            <v>FT</v>
          </cell>
          <cell r="D1553" t="str">
            <v>DRILLED SHAFTS, 30"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B1554"/>
          <cell r="C1554" t="str">
            <v>FT</v>
          </cell>
          <cell r="D1554" t="str">
            <v>DRILLED SHAFTS, 30" DIAMETER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B1558"/>
          <cell r="C1558" t="str">
            <v>FT</v>
          </cell>
          <cell r="D1558" t="str">
            <v>DRILLED SHAFTS, 36"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B1559"/>
          <cell r="C1559" t="str">
            <v>FT</v>
          </cell>
          <cell r="D1559" t="str">
            <v>DRILLED SHAFTS, 36"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B1560"/>
          <cell r="C1560" t="str">
            <v>FT</v>
          </cell>
          <cell r="D1560" t="str">
            <v>DRILLED SHAFTS, 36" DIAMETER,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B1561"/>
          <cell r="C1561" t="str">
            <v>FT</v>
          </cell>
          <cell r="D1561" t="str">
            <v>DRILLED SHAFTS, 42" DIAMETER</v>
          </cell>
          <cell r="F1561">
            <v>0</v>
          </cell>
          <cell r="G1561"/>
        </row>
        <row r="1562">
          <cell r="A1562" t="str">
            <v>524E94701</v>
          </cell>
          <cell r="B1562"/>
          <cell r="C1562" t="str">
            <v>FT</v>
          </cell>
          <cell r="D1562" t="str">
            <v>DRILLED SHAFTS, 42" DIAMETER, AS PER LAN</v>
          </cell>
          <cell r="F1562">
            <v>0</v>
          </cell>
          <cell r="G1562"/>
        </row>
        <row r="1563">
          <cell r="A1563" t="str">
            <v>524E94702</v>
          </cell>
          <cell r="B1563"/>
          <cell r="C1563" t="str">
            <v>FT</v>
          </cell>
          <cell r="D1563" t="str">
            <v>DRILLED SHAFTS, 42"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B1564"/>
          <cell r="C1564" t="str">
            <v>FT</v>
          </cell>
          <cell r="D1564" t="str">
            <v>DRILLED SHAFTS, 42"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SY</v>
          </cell>
          <cell r="D1718" t="str">
            <v>RIPRAP, AS PER PLAN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SY</v>
          </cell>
          <cell r="D1720" t="str">
            <v>RIPRAP, TYPE A, AS PER PLAN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SY</v>
          </cell>
          <cell r="D1721" t="str">
            <v>RIPRAP, TYPE B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SY</v>
          </cell>
          <cell r="D1722" t="str">
            <v>RIPRAP, TYPE B, AS PER PLAN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SY</v>
          </cell>
          <cell r="D1723" t="str">
            <v>RIPRAP, TYPE C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SY</v>
          </cell>
          <cell r="D1724" t="str">
            <v>RIPRAP, TYPE C, AS PER PLAN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SY</v>
          </cell>
          <cell r="D1725" t="str">
            <v>RIPRAP, TYPE D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SY</v>
          </cell>
          <cell r="D1726" t="str">
            <v>RIPRAP, TYPE D, AS PER PLAN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SY</v>
          </cell>
          <cell r="D1727" t="str">
            <v>RIPRAP, WITH GROUT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SY</v>
          </cell>
          <cell r="D1728" t="str">
            <v>RIPRAP, WITH GROUT, AS PER PLAN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SY</v>
          </cell>
          <cell r="D1729" t="str">
            <v>CRUSHED AGGREGATE SLOPE PROTECTION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SY</v>
          </cell>
          <cell r="D1730" t="str">
            <v>CRUSHED AGGREGATE SLOPE PROTECTION, AS PER PLAN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CY</v>
          </cell>
          <cell r="D1731" t="str">
            <v>CRUSHED AGGREGATE SLOPE PROTECTION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CY</v>
          </cell>
          <cell r="D1732" t="str">
            <v>CRUSHED AGGREGATE SLOPE PROTECTION, AS PER PLAN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SY</v>
          </cell>
          <cell r="D1733" t="str">
            <v>CONCRETE SLOPE PROTECTION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B1734"/>
          <cell r="C1734" t="str">
            <v>SY</v>
          </cell>
          <cell r="D1734" t="str">
            <v>CONCRETE SLOPE PROTECTION, AS PER PLAN</v>
          </cell>
          <cell r="F1734">
            <v>0</v>
          </cell>
          <cell r="G1734"/>
        </row>
        <row r="1735">
          <cell r="A1735" t="str">
            <v>601E10001</v>
          </cell>
          <cell r="B1735"/>
          <cell r="C1735" t="str">
            <v>SY</v>
          </cell>
          <cell r="D1735" t="str">
            <v>TIED CONCRETE BLOCK MAT, TYPE 1</v>
          </cell>
          <cell r="F1735">
            <v>0</v>
          </cell>
          <cell r="G1735"/>
        </row>
        <row r="1736">
          <cell r="A1736" t="str">
            <v>601E10970</v>
          </cell>
          <cell r="B1736"/>
          <cell r="C1736" t="str">
            <v>SY</v>
          </cell>
          <cell r="D1736" t="str">
            <v>TIED CONCRETE BLOCK MAT, TYPE 1, AS PER PLAN</v>
          </cell>
          <cell r="F1736">
            <v>0</v>
          </cell>
          <cell r="G1736"/>
        </row>
        <row r="1737">
          <cell r="A1737" t="str">
            <v>601E10971</v>
          </cell>
          <cell r="B1737"/>
          <cell r="C1737" t="str">
            <v>SY</v>
          </cell>
          <cell r="D1737" t="str">
            <v>TIED CONCRETE BLOCK MAT, TYPE 2</v>
          </cell>
          <cell r="F1737">
            <v>0</v>
          </cell>
          <cell r="G1737"/>
        </row>
        <row r="1738">
          <cell r="A1738" t="str">
            <v>601E10980</v>
          </cell>
          <cell r="B1738"/>
          <cell r="C1738" t="str">
            <v>SY</v>
          </cell>
          <cell r="D1738" t="str">
            <v>TIED CONCRETE BLOCK MAT, TYPE 2, AS PER PLAN</v>
          </cell>
          <cell r="F1738">
            <v>0</v>
          </cell>
          <cell r="G1738"/>
        </row>
        <row r="1739">
          <cell r="A1739" t="str">
            <v>601E10981</v>
          </cell>
          <cell r="B1739"/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B1740"/>
          <cell r="C1740" t="str">
            <v>SY</v>
          </cell>
          <cell r="D1740" t="str">
            <v>TIED CONCRETE BLOCK MAT, TYPE 3, AS PER PLAN</v>
          </cell>
          <cell r="F1740">
            <v>0</v>
          </cell>
          <cell r="G1740"/>
        </row>
        <row r="1741">
          <cell r="A1741" t="str">
            <v>601E10991</v>
          </cell>
          <cell r="B1741"/>
          <cell r="C1741" t="str">
            <v>SY</v>
          </cell>
          <cell r="D1741" t="str">
            <v>SLOPE PROTECTION, MISC.:</v>
          </cell>
          <cell r="F1741">
            <v>0</v>
          </cell>
          <cell r="G1741"/>
        </row>
        <row r="1742">
          <cell r="A1742" t="str">
            <v>601E11000</v>
          </cell>
          <cell r="B1742"/>
          <cell r="C1742" t="str">
            <v>CY</v>
          </cell>
          <cell r="D1742" t="str">
            <v>SLOPE PROTECTION, MISC.</v>
          </cell>
          <cell r="F1742">
            <v>0</v>
          </cell>
          <cell r="G1742"/>
        </row>
        <row r="1743">
          <cell r="A1743" t="str">
            <v>601E11001</v>
          </cell>
          <cell r="B1743"/>
          <cell r="C1743" t="str">
            <v>LS</v>
          </cell>
          <cell r="D1743" t="str">
            <v>SLOPE PROTECTION, MISC.</v>
          </cell>
          <cell r="F1743">
            <v>0</v>
          </cell>
          <cell r="G1743"/>
        </row>
        <row r="1744">
          <cell r="A1744" t="str">
            <v>601E12000</v>
          </cell>
          <cell r="B1744"/>
          <cell r="C1744" t="str">
            <v>SY</v>
          </cell>
          <cell r="D1744" t="str">
            <v>ARTICULATING CONCRETE BLOCK REVETMENT SYSTEM, TYPE 1</v>
          </cell>
          <cell r="F1744">
            <v>0</v>
          </cell>
          <cell r="G1744"/>
        </row>
        <row r="1745">
          <cell r="A1745" t="str">
            <v>601E12001</v>
          </cell>
          <cell r="B1745"/>
          <cell r="C1745" t="str">
            <v>SY</v>
          </cell>
          <cell r="D1745" t="str">
            <v>ARTICULATING CONCRETE BLOCK REVETMENT SYSTEM, TYPE 1, AS PER PLAN</v>
          </cell>
          <cell r="F1745">
            <v>0</v>
          </cell>
          <cell r="G1745"/>
        </row>
        <row r="1746">
          <cell r="A1746" t="str">
            <v>601E20000</v>
          </cell>
          <cell r="B1746"/>
          <cell r="C1746" t="str">
            <v>SY</v>
          </cell>
          <cell r="D1746" t="str">
            <v>ARTICULATING CONCRETE BLOCK REVETMENT SYSTEM, TYPE 2</v>
          </cell>
          <cell r="F1746">
            <v>0</v>
          </cell>
          <cell r="G1746"/>
        </row>
        <row r="1747">
          <cell r="A1747" t="str">
            <v>601E20001</v>
          </cell>
          <cell r="B1747"/>
          <cell r="C1747" t="str">
            <v>SY</v>
          </cell>
          <cell r="D1747" t="str">
            <v>ARTICULATING CONCRETE BLOCK REVETMENT SYSTEM, TYPE 2, AS PER PLAN</v>
          </cell>
          <cell r="F1747">
            <v>0</v>
          </cell>
          <cell r="G1747"/>
        </row>
        <row r="1748">
          <cell r="A1748" t="str">
            <v>601E20010</v>
          </cell>
          <cell r="B1748"/>
          <cell r="C1748" t="str">
            <v>SY</v>
          </cell>
          <cell r="D1748" t="str">
            <v>ARTICULATING CONCRETE BLOCK REVETMENT SYSTEM, TYPE 3</v>
          </cell>
          <cell r="F1748">
            <v>0</v>
          </cell>
          <cell r="G1748"/>
        </row>
        <row r="1749">
          <cell r="A1749" t="str">
            <v>601E20011</v>
          </cell>
          <cell r="B1749"/>
          <cell r="C1749" t="str">
            <v>SY</v>
          </cell>
          <cell r="D1749" t="str">
            <v>ARTICULATING CONCRETE BLOCK REVETMENT SYSTEM, TYPE 3, AS PER PLAN</v>
          </cell>
          <cell r="F1749">
            <v>0</v>
          </cell>
          <cell r="G1749"/>
        </row>
        <row r="1750">
          <cell r="A1750" t="str">
            <v>601E21000</v>
          </cell>
          <cell r="B1750"/>
          <cell r="C1750" t="str">
            <v>CY</v>
          </cell>
          <cell r="D1750" t="str">
            <v>DUMPED ROCK FILL, TYPE A</v>
          </cell>
          <cell r="F1750">
            <v>0</v>
          </cell>
          <cell r="G1750"/>
        </row>
        <row r="1751">
          <cell r="A1751" t="str">
            <v>601E21001</v>
          </cell>
          <cell r="B1751"/>
          <cell r="C1751" t="str">
            <v>CY</v>
          </cell>
          <cell r="D1751" t="str">
            <v>DUMPED ROCK FILL, TYPE A, AS PER PLAN</v>
          </cell>
          <cell r="F1751">
            <v>0</v>
          </cell>
          <cell r="G1751"/>
        </row>
        <row r="1752">
          <cell r="A1752" t="str">
            <v>601E21050</v>
          </cell>
          <cell r="B1752"/>
          <cell r="C1752" t="str">
            <v>CY</v>
          </cell>
          <cell r="D1752" t="str">
            <v>DUMPED ROCK FILL, TYPE B</v>
          </cell>
          <cell r="F1752">
            <v>0</v>
          </cell>
          <cell r="G1752"/>
        </row>
        <row r="1753">
          <cell r="A1753" t="str">
            <v>601E21051</v>
          </cell>
          <cell r="B1753"/>
          <cell r="C1753" t="str">
            <v>CY</v>
          </cell>
          <cell r="D1753" t="str">
            <v>DUMPED ROCK FILL, TYPE B, AS PER PLAN</v>
          </cell>
          <cell r="F1753">
            <v>0</v>
          </cell>
          <cell r="G1753"/>
        </row>
        <row r="1754">
          <cell r="A1754" t="str">
            <v>601E21060</v>
          </cell>
          <cell r="B1754"/>
          <cell r="C1754" t="str">
            <v>CY</v>
          </cell>
          <cell r="D1754" t="str">
            <v>DUMPED ROCK FILL, TYPE C</v>
          </cell>
          <cell r="F1754">
            <v>0</v>
          </cell>
          <cell r="G1754"/>
        </row>
        <row r="1755">
          <cell r="A1755" t="str">
            <v>601E21061</v>
          </cell>
          <cell r="B1755"/>
          <cell r="C1755" t="str">
            <v>CY</v>
          </cell>
          <cell r="D1755" t="str">
            <v>DUMPED ROCK FILL, TYPE C, AS PER PLAN</v>
          </cell>
          <cell r="F1755">
            <v>0</v>
          </cell>
          <cell r="G1755"/>
        </row>
        <row r="1756">
          <cell r="A1756" t="str">
            <v>601E21100</v>
          </cell>
          <cell r="B1756"/>
          <cell r="C1756" t="str">
            <v>CY</v>
          </cell>
          <cell r="D1756" t="str">
            <v>DUMPED ROCK FILL, TYPE D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B1757"/>
          <cell r="C1757" t="str">
            <v>CY</v>
          </cell>
          <cell r="D1757" t="str">
            <v>DUMPED ROCK FILL, TYPE D, AS PER PLAN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B1758"/>
          <cell r="C1758" t="str">
            <v>CY</v>
          </cell>
          <cell r="D1758" t="str">
            <v>DUMPED ROCK FILL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CY</v>
          </cell>
          <cell r="D1759" t="str">
            <v>DUMPED ROCK FILL, AS PER PLAN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B1760"/>
          <cell r="C1760" t="str">
            <v>TON</v>
          </cell>
          <cell r="D1760" t="str">
            <v>DUMPED ROCK FILL, MISC.:</v>
          </cell>
          <cell r="F1760">
            <v>0</v>
          </cell>
          <cell r="G1760"/>
        </row>
        <row r="1761">
          <cell r="A1761" t="str">
            <v>601E23001</v>
          </cell>
          <cell r="B1761"/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B1762"/>
          <cell r="C1762" t="str">
            <v>CY</v>
          </cell>
          <cell r="D1762" t="str">
            <v>ROCK CHANNEL PROTECTION, TYPE A WITH FILTER, AS PER PLAN</v>
          </cell>
          <cell r="F1762">
            <v>0</v>
          </cell>
          <cell r="G1762"/>
        </row>
        <row r="1763">
          <cell r="A1763" t="str">
            <v>601E23011</v>
          </cell>
          <cell r="B1763"/>
          <cell r="C1763" t="str">
            <v>CY</v>
          </cell>
          <cell r="D1763" t="str">
            <v>ROCK CHANNEL PROTECTION, TYPE A WITH GEOTEXTILE FABRIC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B1771"/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B1774"/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C WITH AGGREGATE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B1789"/>
          <cell r="C1789" t="str">
            <v>CY</v>
          </cell>
          <cell r="D1789" t="str">
            <v>ROCK CHANNEL PROTECTION, TYPE C WITHOUT FILTER, AS PER PLAN</v>
          </cell>
          <cell r="F1789">
            <v>0</v>
          </cell>
          <cell r="G1789"/>
        </row>
        <row r="1790">
          <cell r="A1790" t="str">
            <v>601E32201</v>
          </cell>
          <cell r="B1790"/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B1794"/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B1841"/>
          <cell r="C1841" t="str">
            <v>FT</v>
          </cell>
          <cell r="D1841" t="str">
            <v>4" UNCLASSIFIED PIPE UNDERDRAINS WITH GEOTEXTILE FABRIC,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B1848"/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B1849"/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B1850"/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B1851"/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B1852"/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B1853"/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B1854"/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B1855"/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B1856"/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B1857"/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B1858"/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B1859"/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B1860"/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B1861"/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B1862"/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B1863"/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B1864"/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BASE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BASE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18" PREFABRICATED EDGE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18" PREFABRICATED EDGE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B1877"/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B1878"/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B1879"/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B1880"/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B1881"/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B1882"/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B1883"/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B1884"/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B1885"/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B1886"/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B1887"/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B1888"/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B1889"/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B1890"/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FT</v>
          </cell>
          <cell r="D1898" t="str">
            <v>GUARDRAIL, TYPE 5 WITH TUBULAR BACKUP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FT</v>
          </cell>
          <cell r="D1899" t="str">
            <v>GUARDRAIL, TYPE 5 WITH TUBULAR BACKUP, AS PER PLAN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FT</v>
          </cell>
          <cell r="D1900" t="str">
            <v>GUARDRAIL, TYPE 5 WITH DOUBLE RAILS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FT</v>
          </cell>
          <cell r="D1901" t="str">
            <v>GUARDRAIL, TYPE 5 WITH DOUBLE RAILS, AS PER PLAN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FT</v>
          </cell>
          <cell r="D1902" t="str">
            <v>GUARDRAIL, TYPE 5 WITH DOUBLE RAILS AND DOUBLE POSTS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FT</v>
          </cell>
          <cell r="D1903" t="str">
            <v>GUARDRAIL, TYPE 5, USING 9 FOOT POSTS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FT</v>
          </cell>
          <cell r="D1904" t="str">
            <v>GUARDRAIL, TYPE 5, USING 9 FOOT POSTS, AS PER PLAN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FT</v>
          </cell>
          <cell r="D1905" t="str">
            <v>GUARDRAIL, NESTED TYPE 5 WITH TUBULAR BACKUP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GUARDRAIL, NESTED TYPE 5 WITH TUBULAR BACKUP, AS PER PLAN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FT</v>
          </cell>
          <cell r="D1907" t="str">
            <v>GUARDRAIL, TYPE 5A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B1928"/>
          <cell r="C1928" t="str">
            <v>FT</v>
          </cell>
          <cell r="D1928" t="str">
            <v>GUARDRAIL, BARRIER DESIGN, TYPE MGS, AS PER PLAN</v>
          </cell>
          <cell r="F1928">
            <v>0</v>
          </cell>
          <cell r="G1928"/>
        </row>
        <row r="1929">
          <cell r="A1929" t="str">
            <v>606E15051</v>
          </cell>
          <cell r="B1929"/>
          <cell r="C1929" t="str">
            <v>FT</v>
          </cell>
          <cell r="D1929" t="str">
            <v>GUARDRAIL REBUILT</v>
          </cell>
          <cell r="F1929">
            <v>0</v>
          </cell>
          <cell r="G1929"/>
        </row>
        <row r="1930">
          <cell r="A1930" t="str">
            <v>606E15100</v>
          </cell>
          <cell r="B1930"/>
          <cell r="C1930" t="str">
            <v>FT</v>
          </cell>
          <cell r="D1930" t="str">
            <v>GUARDRAIL REBUILT, AS PER PLAN</v>
          </cell>
          <cell r="F1930">
            <v>0</v>
          </cell>
          <cell r="G1930"/>
        </row>
        <row r="1931">
          <cell r="A1931" t="str">
            <v>606E15101</v>
          </cell>
          <cell r="B1931"/>
          <cell r="C1931" t="str">
            <v>FT</v>
          </cell>
          <cell r="D1931" t="str">
            <v>GUARDRAIL REBUILT, TYPE MGS</v>
          </cell>
          <cell r="F1931">
            <v>0</v>
          </cell>
          <cell r="G1931"/>
        </row>
        <row r="1932">
          <cell r="A1932" t="str">
            <v>606E15150</v>
          </cell>
          <cell r="B1932"/>
          <cell r="C1932" t="str">
            <v>FT</v>
          </cell>
          <cell r="D1932" t="str">
            <v>GUARDRAIL REBUILT, TYPE MGS, AS PER PLAN</v>
          </cell>
          <cell r="F1932">
            <v>0</v>
          </cell>
          <cell r="G1932"/>
        </row>
        <row r="1933">
          <cell r="A1933" t="str">
            <v>606E15151</v>
          </cell>
          <cell r="B1933"/>
          <cell r="C1933" t="str">
            <v>FT</v>
          </cell>
          <cell r="D1933" t="str">
            <v>GUARDRAIL REBUILT, TYPE 5MR</v>
          </cell>
          <cell r="F1933">
            <v>0</v>
          </cell>
          <cell r="G1933"/>
        </row>
        <row r="1934">
          <cell r="A1934" t="str">
            <v>606E15200</v>
          </cell>
          <cell r="B1934"/>
          <cell r="C1934" t="str">
            <v>FT</v>
          </cell>
          <cell r="D1934" t="str">
            <v>GUARDRAIL REBUILT, TYPE 5MR, AS PER PLAN</v>
          </cell>
          <cell r="F1934">
            <v>0</v>
          </cell>
          <cell r="G1934"/>
        </row>
        <row r="1935">
          <cell r="A1935" t="str">
            <v>606E15201</v>
          </cell>
          <cell r="B1935"/>
          <cell r="C1935" t="str">
            <v>FT</v>
          </cell>
          <cell r="D1935" t="str">
            <v>GUARDRAIL REBUILT, TYPE 4</v>
          </cell>
          <cell r="F1935">
            <v>0</v>
          </cell>
          <cell r="G1935"/>
        </row>
        <row r="1936">
          <cell r="A1936" t="str">
            <v>606E15250</v>
          </cell>
          <cell r="B1936"/>
          <cell r="C1936" t="str">
            <v>FT</v>
          </cell>
          <cell r="D1936" t="str">
            <v>GUARDRAIL REBUILT, TYPE 5</v>
          </cell>
          <cell r="F1936">
            <v>0</v>
          </cell>
          <cell r="G1936"/>
        </row>
        <row r="1937">
          <cell r="A1937" t="str">
            <v>606E15251</v>
          </cell>
          <cell r="B1937"/>
          <cell r="C1937" t="str">
            <v>FT</v>
          </cell>
          <cell r="D1937" t="str">
            <v>GUARDRAIL REBUILT, TYPE 5,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B2064"/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B2066"/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B2067"/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B2068"/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B2069"/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B2070"/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B2071"/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B2072"/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B2073"/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B2074"/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B2075"/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B2076"/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B2098"/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B2099"/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B2100"/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B2101"/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B2102"/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B2103"/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B2104"/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B2105"/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B2106"/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B2107"/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B2108"/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B2109"/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IMPACT ATTENUATOR, TYPE 1 (BIDIRECTIONAL)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EACH</v>
          </cell>
          <cell r="D2113" t="str">
            <v>IMPACT ATTENUATOR, TYPE 2 (UNIDIRECTIONAL), AS PER PLAN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EACH</v>
          </cell>
          <cell r="D2115" t="str">
            <v>IMPACT ATTENUATOR, TYPE 2 (BIDIRECTIONAL), AS PER PLAN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IMPACT ATTENUATOR, TYPE 3 UNIDIRECTIONAL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IMPACT ATTENUATOR, TYPE 3 UNIDIRECTIONAL, AS PER PLAN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IMPACT ATTENUATOR, TYPE 3 (BIDIRECTIONAL)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IMPACT ATTENUATOR, TYPE 3 (BIDIRECTIONAL), AS PER PLAN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IMPACT ATTENUATOR REBUILT, TYPE 1 (UNIDIRECTIONAL), AS PER PLAN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IMPACT ATTENUATOR REBUILT, TYPE 1 (BIDIRECTIONAL), AS PER PLAN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QUADGARD WHEEL DEFLECTOR ASSEMBLY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IMPACT ATTENUATOR, MISC.: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LS</v>
          </cell>
          <cell r="D2124" t="str">
            <v>IMPACT ATTENUATOR, MISC.: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THRIE BEAM BULLNOSE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GUARDRAIL REBUILT, THRIE BEAM BULLNOSE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FT</v>
          </cell>
          <cell r="D2127" t="str">
            <v>THRIE BEAM GUARDRAIL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B2130"/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B2132"/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B2134"/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B2136"/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B2137"/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B2140"/>
          <cell r="C2140" t="str">
            <v>FT</v>
          </cell>
          <cell r="D2140" t="str">
            <v>FENCE REBUILT, TYPE 47, AS PER PLAN</v>
          </cell>
          <cell r="F2140">
            <v>0</v>
          </cell>
          <cell r="G2140"/>
        </row>
        <row r="2141">
          <cell r="A2141" t="str">
            <v>606E60070</v>
          </cell>
          <cell r="B2141"/>
          <cell r="C2141" t="str">
            <v>FT</v>
          </cell>
          <cell r="D2141" t="str">
            <v>FENCE, TYPE CL</v>
          </cell>
          <cell r="F2141">
            <v>0</v>
          </cell>
          <cell r="G2141"/>
        </row>
        <row r="2142">
          <cell r="A2142" t="str">
            <v>606E60600</v>
          </cell>
          <cell r="B2142"/>
          <cell r="C2142" t="str">
            <v>FT</v>
          </cell>
          <cell r="D2142" t="str">
            <v>FENCE, TYPE CL, AS PER PLAN</v>
          </cell>
          <cell r="F2142">
            <v>0</v>
          </cell>
          <cell r="G2142"/>
        </row>
        <row r="2143">
          <cell r="A2143" t="str">
            <v>606E61000</v>
          </cell>
          <cell r="B2143"/>
          <cell r="C2143" t="str">
            <v>FT</v>
          </cell>
          <cell r="D2143" t="str">
            <v>FENCE, TYPE CL,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B2144"/>
          <cell r="C2144" t="str">
            <v>FT</v>
          </cell>
          <cell r="D2144" t="str">
            <v>FENCE, TYPE CL (GALVANIZED)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/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B2146"/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B2147"/>
          <cell r="C2147" t="str">
            <v>FT</v>
          </cell>
          <cell r="D2147" t="str">
            <v>FENCE, TYPE CLT</v>
          </cell>
          <cell r="F2147">
            <v>0</v>
          </cell>
          <cell r="G2147"/>
        </row>
        <row r="2148">
          <cell r="A2148" t="str">
            <v>606E71050</v>
          </cell>
          <cell r="B2148"/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B2149"/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B2150"/>
          <cell r="C2150" t="str">
            <v>FT</v>
          </cell>
          <cell r="D2150" t="str">
            <v>FENCE REBUILT, TYPE CLT, AS PER PLAN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B2151"/>
          <cell r="C2151" t="str">
            <v>FT</v>
          </cell>
          <cell r="D2151" t="str">
            <v>FENCE REBUILT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FT</v>
          </cell>
          <cell r="D2152" t="str">
            <v>FENCE REBUILT, AS PER PLAN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B2153"/>
          <cell r="C2153" t="str">
            <v>FT</v>
          </cell>
          <cell r="D2153" t="str">
            <v>FENCE, SNOW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FT</v>
          </cell>
          <cell r="D2154" t="str">
            <v>FENCE, SNOW, AS PER PLAN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 REMOVED AND REBUILT</v>
          </cell>
          <cell r="F2155">
            <v>0</v>
          </cell>
          <cell r="G2155"/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 REMOVED AND REBUILT, AS PER PLAN</v>
          </cell>
          <cell r="F2156">
            <v>0</v>
          </cell>
          <cell r="G2156"/>
        </row>
        <row r="2157">
          <cell r="A2157" t="str">
            <v>607E15100</v>
          </cell>
          <cell r="B2157"/>
          <cell r="C2157" t="str">
            <v>FT</v>
          </cell>
          <cell r="D2157" t="str">
            <v>VANDAL PROTECTION FENCE, 6' STRAIGHT, COATED FABRIC</v>
          </cell>
          <cell r="F2157">
            <v>0</v>
          </cell>
          <cell r="G2157"/>
        </row>
        <row r="2158">
          <cell r="A2158" t="str">
            <v>607E15101</v>
          </cell>
          <cell r="B2158"/>
          <cell r="C2158" t="str">
            <v>FT</v>
          </cell>
          <cell r="D2158" t="str">
            <v>VANDAL PROTECTION FENCE, 6' STRAIGHT, COATED FABRIC,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B2164"/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B2165"/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B2168"/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B2169"/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EACH</v>
          </cell>
          <cell r="D2182" t="str">
            <v>FENCE, MISC.: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LS</v>
          </cell>
          <cell r="D2183" t="str">
            <v>FENCE, MISC.:</v>
          </cell>
          <cell r="F2183">
            <v>0</v>
          </cell>
          <cell r="G2183"/>
        </row>
        <row r="2184">
          <cell r="A2184" t="str">
            <v>607E40500</v>
          </cell>
          <cell r="B2184"/>
          <cell r="C2184" t="str">
            <v>SF</v>
          </cell>
          <cell r="D2184" t="str">
            <v>FENCE, MISC.: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B2218"/>
          <cell r="C2218" t="str">
            <v>FT</v>
          </cell>
          <cell r="D2218" t="str">
            <v>SANDSTONE CURB, AS PER PLAN</v>
          </cell>
          <cell r="F2218">
            <v>0</v>
          </cell>
          <cell r="G2218"/>
        </row>
        <row r="2219">
          <cell r="A2219" t="str">
            <v>608E52000</v>
          </cell>
          <cell r="B2219"/>
          <cell r="C2219" t="str">
            <v>FT</v>
          </cell>
          <cell r="D2219" t="str">
            <v>ASPHALT CONCRETE CURB, TYPE 1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B2248"/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B2254"/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B2259"/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B2262"/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B2265"/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B2268"/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B2278"/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B2282"/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B2284"/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B2288"/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B2731"/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B2736"/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B2743"/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B2744"/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706.05, AS PER PLAN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B2779"/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B2784"/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B2787"/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706.05, AS PER PLAN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9' CONDUIT, TYPE A, 706.05</v>
          </cell>
          <cell r="F2790">
            <v>0</v>
          </cell>
          <cell r="G2790"/>
        </row>
        <row r="2791">
          <cell r="A2791" t="str">
            <v>611E96490</v>
          </cell>
          <cell r="B2791"/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B2792"/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B2794"/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B2795"/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B2798"/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B2803"/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B2804"/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FT</v>
          </cell>
          <cell r="D2805" t="str">
            <v>SLOTTED DRAIN, TYPE 1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B2809"/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B2811"/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B2816"/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EACH</v>
          </cell>
          <cell r="D2818" t="str">
            <v>CONCRETE BARRIER (TYPE D) INLET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B2840"/>
          <cell r="C2840" t="str">
            <v>EACH</v>
          </cell>
          <cell r="D2840" t="str">
            <v>CATCH BASIN, NO. 5 WITH B GRATE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B2845"/>
          <cell r="C2845" t="str">
            <v>EACH</v>
          </cell>
          <cell r="D2845" t="str">
            <v>CATCH BASIN, NO. 5A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B2852"/>
          <cell r="C2852" t="str">
            <v>EACH</v>
          </cell>
          <cell r="D2852" t="str">
            <v>CATCH BASIN, NO. 7</v>
          </cell>
          <cell r="F2852">
            <v>0</v>
          </cell>
          <cell r="G2852"/>
        </row>
        <row r="2853">
          <cell r="A2853" t="str">
            <v>611E98390</v>
          </cell>
          <cell r="B2853"/>
          <cell r="C2853" t="str">
            <v>EACH</v>
          </cell>
          <cell r="D2853" t="str">
            <v>CATCH BASIN, NO. 7, AS PER PLAN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B2935"/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B2945"/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B2946"/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B2951"/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B2970"/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B2977"/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B2978"/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B2979"/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MANHOLE, NO. 1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108" BASE I.D. AND 12" WEIR</v>
          </cell>
          <cell r="F2992">
            <v>0</v>
          </cell>
          <cell r="G2992"/>
        </row>
        <row r="2993">
          <cell r="A2993" t="str">
            <v>611E99586</v>
          </cell>
          <cell r="B2993"/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B2994"/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B2996"/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B2999"/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FRAME AND COVER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B3003"/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B3006"/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B3012"/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SIPHON CHAMBER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EACH</v>
          </cell>
          <cell r="D3020" t="str">
            <v>WATER QUALITY BASIN, RETENTION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B3023"/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B3024"/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DRAINAGE STRUCTURE, MISC.:</v>
          </cell>
          <cell r="F3025">
            <v>0</v>
          </cell>
          <cell r="G3025"/>
        </row>
        <row r="3026">
          <cell r="A3026" t="str">
            <v>611E99900</v>
          </cell>
          <cell r="B3026"/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B3027"/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B3028"/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CY</v>
          </cell>
          <cell r="D3029" t="str">
            <v>LOW STRENGTH MORTAR BACKFILL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B3033"/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B3034"/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B3037"/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B3040"/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B3041"/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B3042"/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B3043"/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FT</v>
          </cell>
          <cell r="D3044" t="str">
            <v>INCREASED BARRIER DELINEATION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B3046"/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EACH</v>
          </cell>
          <cell r="D3049" t="str">
            <v>WORK ZONE IMPACT ATTENUATOR (UNIDIRECTIONAL)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(UNIDIRECTIONAL), AS PER PLAN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WORK ZONE IMPACT ATTENUATOR (BIDIRECTIONAL)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B3052"/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B3053"/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B3054"/>
          <cell r="C3054" t="str">
            <v>EACH</v>
          </cell>
          <cell r="D3054" t="str">
            <v>WORK ZONE IMPACT ATTENUATOR (BIDIRECTIONAL)</v>
          </cell>
          <cell r="F3054">
            <v>0</v>
          </cell>
          <cell r="G3054"/>
        </row>
        <row r="3055">
          <cell r="A3055" t="str">
            <v>614E12385</v>
          </cell>
          <cell r="B3055"/>
          <cell r="C3055" t="str">
            <v>EACH</v>
          </cell>
          <cell r="D3055" t="str">
            <v>WORK ZONE IMPACT ATTENUATOR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AS PER PLAN</v>
          </cell>
          <cell r="F3056">
            <v>0</v>
          </cell>
          <cell r="G3056"/>
        </row>
        <row r="3057">
          <cell r="A3057" t="str">
            <v>614E12391</v>
          </cell>
          <cell r="B3057"/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B3058"/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B3060"/>
          <cell r="C3060" t="str">
            <v>EACH</v>
          </cell>
          <cell r="D3060" t="str">
            <v>WORK ZONE IMPACT ATTENUATOR, 24" WIDE HAZARDS, (UNIDIRECTIONAL), AS PER PLAN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B3063"/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B3064"/>
          <cell r="C3064" t="str">
            <v>EACH</v>
          </cell>
          <cell r="D3064" t="str">
            <v>WORK ZONE IMPACT ATTENUATOR, 24"-36" WIDE HAZARDS, (UNIDIRECTIONAL), AS PER PLAN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FT</v>
          </cell>
          <cell r="D3075" t="str">
            <v>WORK ZONE SIGN SUPPORT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WORK ZONE MARKING SIGN</v>
          </cell>
          <cell r="F3076">
            <v>0</v>
          </cell>
          <cell r="G3076"/>
        </row>
        <row r="3077">
          <cell r="A3077" t="str">
            <v>614E12600</v>
          </cell>
          <cell r="B3077"/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B3080"/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B3082"/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B3083"/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REPLACEMENT DRUM</v>
          </cell>
          <cell r="F3084">
            <v>0</v>
          </cell>
          <cell r="G3084"/>
        </row>
        <row r="3085">
          <cell r="A3085" t="str">
            <v>614E12800</v>
          </cell>
          <cell r="B3085"/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B3086"/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B3091"/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EACH</v>
          </cell>
          <cell r="D3103" t="str">
            <v>OBJECT MARKER, TWO WAY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B3105"/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B3110"/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B3111"/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B3113"/>
          <cell r="C3113" t="str">
            <v>LS</v>
          </cell>
          <cell r="D3113" t="str">
            <v>MAINTAINING TRAFFIC, MISC.: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B3114"/>
          <cell r="C3114" t="str">
            <v>SF</v>
          </cell>
          <cell r="D3114" t="str">
            <v>MAINTAINING TRAFFIC, MISC.: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B3119"/>
          <cell r="C3119" t="str">
            <v>CY</v>
          </cell>
          <cell r="D3119" t="str">
            <v>MAINTAINING TRAFFIC, MISC.: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B3138"/>
          <cell r="C3138" t="str">
            <v>MILE</v>
          </cell>
          <cell r="D3138" t="str">
            <v>WORK ZONE LANE LINE, CLASS II, 4", 642 PAINT</v>
          </cell>
          <cell r="F3138">
            <v>0</v>
          </cell>
          <cell r="G3138"/>
        </row>
        <row r="3139">
          <cell r="A3139" t="str">
            <v>614E20500</v>
          </cell>
          <cell r="B3139"/>
          <cell r="C3139" t="str">
            <v>MILE</v>
          </cell>
          <cell r="D3139" t="str">
            <v>WORK ZONE LANE LINE, CLASS II, 6",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B3190"/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B3193"/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B3198"/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B3248"/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B3251"/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B3256"/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B3276"/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B3279"/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B3282"/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B3284"/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B3285"/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B3290"/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CY</v>
          </cell>
          <cell r="D3296" t="str">
            <v>SHOULDER RECONDITIONING, MISC.: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FT</v>
          </cell>
          <cell r="D3299" t="str">
            <v>RUMBLE STRIPS, SHOULDER (ASPHALT CONCRETE), AS PER PLAN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FT</v>
          </cell>
          <cell r="D3304" t="str">
            <v>RUMBLE STRIPES, EDGE LINE (ASPHALT CONCRETE)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B3306"/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EACH</v>
          </cell>
          <cell r="D3320" t="str">
            <v>DELINEATOR, POST GROUND MOUNTED, AS PER PLAN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EACH</v>
          </cell>
          <cell r="D3323" t="str">
            <v>DELINEATOR REMOVED AND REERECTED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EACH</v>
          </cell>
          <cell r="D3328" t="str">
            <v>DELINEATOR, POST SURFACE MOUNTED, AS PER PLAN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B3351"/>
          <cell r="C3351" t="str">
            <v>EACH</v>
          </cell>
          <cell r="D3351" t="str">
            <v>BARRIER TRANSITION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B3354"/>
          <cell r="C3354" t="str">
            <v>FT</v>
          </cell>
          <cell r="D3354" t="str">
            <v>CONCRETE BARRIER, TYPE D, AS PER PLAN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B3355"/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B3356"/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B3359"/>
          <cell r="C3359" t="str">
            <v>EACH</v>
          </cell>
          <cell r="D3359" t="str">
            <v>CONCRETE BARRIER END SECTION, TYPE C1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B3361"/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B3365"/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B3386"/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B3387"/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B3391"/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B3392"/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B3397"/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B3412"/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B3413"/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LS</v>
          </cell>
          <cell r="D3415" t="str">
            <v>MOBILIZATION, AS PER PLAN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B3418"/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B3419"/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B3421"/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B3424"/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EACH</v>
          </cell>
          <cell r="D3436" t="str">
            <v>LIGHT POLE, CONVENTIONAL, AS PER PLAN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EACH</v>
          </cell>
          <cell r="D3437" t="str">
            <v>LIGHT POLE, LOW MAST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B3443"/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B3448"/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EACH</v>
          </cell>
          <cell r="D3461" t="str">
            <v>LIGHT TOWER, BB120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EACH</v>
          </cell>
          <cell r="D3462" t="str">
            <v>LIGHT TOWER, BB130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EACH</v>
          </cell>
          <cell r="D3467" t="str">
            <v>LIGHT TOWER, BBB110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B3470"/>
          <cell r="C3470" t="str">
            <v>EACH</v>
          </cell>
          <cell r="D3470" t="str">
            <v>LIGHT TOWER, BBB120, AS PER PLAN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B3491"/>
          <cell r="C3491" t="str">
            <v>EACH</v>
          </cell>
          <cell r="D3491" t="str">
            <v>LIGHT TOWER, BBBB150</v>
          </cell>
          <cell r="F3491">
            <v>0</v>
          </cell>
          <cell r="G3491"/>
        </row>
        <row r="3492">
          <cell r="A3492" t="str">
            <v>625E10505</v>
          </cell>
          <cell r="B3492"/>
          <cell r="C3492" t="str">
            <v>EACH</v>
          </cell>
          <cell r="D3492" t="str">
            <v>LIGHT TOWER, BBBBB100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B3497"/>
          <cell r="C3497" t="str">
            <v>EACH</v>
          </cell>
          <cell r="D3497" t="str">
            <v>LIGHT TOWER, BBBBBB90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B3791"/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B3794"/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B3795"/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B3796"/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B3806"/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B3807"/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B3817"/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B3824"/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B3825"/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B3835"/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B3836"/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FT</v>
          </cell>
          <cell r="D3838" t="str">
            <v>POWER CABLE FOR LIGHT TOWER, AS PER PLAN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B3842"/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B3847"/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B3849"/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B3850"/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B3851"/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B3855"/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B3856"/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B3857"/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SECONDARY SURGE PROTECTOR, AS PER PLAN</v>
          </cell>
          <cell r="F3860">
            <v>0</v>
          </cell>
          <cell r="G3860"/>
        </row>
        <row r="3861">
          <cell r="A3861" t="str">
            <v>625E34300</v>
          </cell>
          <cell r="B3861"/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B3862"/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B3867"/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B3868"/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LIGHT POLE REMOVED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LIGHT POLE REMOVED FOR STORAGE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B3880"/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B3881"/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B3886"/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FT</v>
          </cell>
          <cell r="D3892" t="str">
            <v>DISTRIBUTION CABLE REMOVED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B3897"/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B3903"/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SF</v>
          </cell>
          <cell r="D3904" t="str">
            <v>LIGHTING, MISC.: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LIGHTING, MISC.:</v>
          </cell>
          <cell r="F3905">
            <v>0</v>
          </cell>
          <cell r="G3905"/>
        </row>
        <row r="3906">
          <cell r="A3906" t="str">
            <v>625E60010</v>
          </cell>
          <cell r="B3906"/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B3912"/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FT</v>
          </cell>
          <cell r="D3918" t="str">
            <v>GROUND MOUNTED SUPPORT, NO. 3 POST, AS PER PLAN</v>
          </cell>
          <cell r="F3918">
            <v>0</v>
          </cell>
          <cell r="G3918"/>
        </row>
        <row r="3919">
          <cell r="A3919" t="str">
            <v>625E75500</v>
          </cell>
          <cell r="B3919"/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B3925"/>
          <cell r="C3925" t="str">
            <v>FT</v>
          </cell>
          <cell r="D3925" t="str">
            <v>GROUND MOUNTED STRUCTURAL BEAM SUPPORT, W6X9</v>
          </cell>
          <cell r="F3925">
            <v>0</v>
          </cell>
          <cell r="G3925"/>
        </row>
        <row r="3926">
          <cell r="A3926" t="str">
            <v>625E75507</v>
          </cell>
          <cell r="B3926"/>
          <cell r="C3926" t="str">
            <v>FT</v>
          </cell>
          <cell r="D3926" t="str">
            <v>GROUND MOUNTED STRUCTURAL BEAM SUPPORT, W6X9,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FT</v>
          </cell>
          <cell r="D3927" t="str">
            <v>GROUND MOUNTED STRUCTURAL BEAM SUPPORT, W8X18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B3929"/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FT</v>
          </cell>
          <cell r="D3934" t="str">
            <v>GROUND MOUNTED STRUCTURAL BEAM SUPPORT, W12X30,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B3937"/>
          <cell r="C3937" t="str">
            <v>FT</v>
          </cell>
          <cell r="D3937" t="str">
            <v>ONE WAY SUPPORT, NO. 3 POST, AS PER PLAN</v>
          </cell>
          <cell r="F3937">
            <v>0</v>
          </cell>
          <cell r="G3937"/>
        </row>
        <row r="3938">
          <cell r="A3938" t="str">
            <v>625E75801</v>
          </cell>
          <cell r="B3938"/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GROUND MOUNTED SUPPORT, PIPE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B3944"/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FT</v>
          </cell>
          <cell r="D3949" t="str">
            <v>STREET NAME SIGN SUPPORT, NO. 3 POST,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EACH</v>
          </cell>
          <cell r="D3956" t="str">
            <v>TRIANGULAR SLIP BASE CONNECTION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B3973"/>
          <cell r="C3973" t="str">
            <v>EACH</v>
          </cell>
          <cell r="D3973" t="str">
            <v>OVERHEAD SIGN SUPPORT, TYPE TC-16.21, DESIGN 2, AS PER PLAN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B3982"/>
          <cell r="C3982" t="str">
            <v>EACH</v>
          </cell>
          <cell r="D3982" t="str">
            <v>OVERHEAD SIGN SUPPORT, TYPE TC-16.21, DESIGN 7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B3989"/>
          <cell r="C3989" t="str">
            <v>EACH</v>
          </cell>
          <cell r="D3989" t="str">
            <v>OVERHEAD SIGN SUPPORT, TYPE TC-16.21, DESIGN 10,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B4124"/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B4125"/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B4152"/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B4153"/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B4154"/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B4181"/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B4247"/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B4248"/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B4254"/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B4255"/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SIGN, OVERHEAD EXTRUSHEET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SIGN, OVERHEAD EXTRUSHEET, AS PER PLAN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B4275"/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B4279"/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B4280"/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B4282"/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SF</v>
          </cell>
          <cell r="D4288" t="str">
            <v>SIGN ERECTED, FLAT SHEET, AS PER PLAN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SF</v>
          </cell>
          <cell r="D4289" t="str">
            <v>SIGN ERECTED, EXTRUSHEET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CONCRETE BARRIER MEDIAN OVERHEAD SIGN SUPPORT FOUNDATION, TYPE TC-21.40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B4307"/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EACH</v>
          </cell>
          <cell r="D4316" t="str">
            <v>REMOVAL OF GROUND MOUNTED SIGN AND DELIVERY, AS PER PLAN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B4324"/>
          <cell r="C4324" t="str">
            <v>EACH</v>
          </cell>
          <cell r="D4324" t="str">
            <v>REMOVAL OF GROUND MOUNTED MAJOR SIGN AND DELIVERY, AS PER PLAN</v>
          </cell>
          <cell r="F4324">
            <v>0</v>
          </cell>
          <cell r="G4324"/>
        </row>
        <row r="4325">
          <cell r="A4325" t="str">
            <v>630E81011</v>
          </cell>
          <cell r="B4325"/>
          <cell r="C4325" t="str">
            <v>EACH</v>
          </cell>
          <cell r="D4325" t="str">
            <v>REMOVAL OF GROUND MOUNTED POST SUPPORT AND DISPOSAL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B4336"/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B4352"/>
          <cell r="C4352" t="str">
            <v>EACH</v>
          </cell>
          <cell r="D4352" t="str">
            <v>REMOVAL OF STRUCTURE MOUNTED SIGN AND DISPOSAL, AS PER PLAN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B4365"/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B4460"/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B4463"/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B4464"/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B4465"/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B4466"/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B4467"/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BALLAST, TYPE CMRI-175-480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B4492"/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B4493"/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B4494"/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B4495"/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EACH</v>
          </cell>
          <cell r="D4501" t="str">
            <v>INTERNALLY ILLUMINATED FIXED MESSAGE SIGN, AS PER PLAN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B4537"/>
          <cell r="C4537" t="str">
            <v>EACH</v>
          </cell>
          <cell r="D4537" t="str">
            <v>VEHICULAR SIGNAL HEAD, OPTICALLY PROGRAMMED, 5 SECTION, 12" LENS, 1-WAY,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B4587"/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B4588"/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B4589"/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B4590"/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B4594"/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B4595"/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B4596"/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B4597"/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LOOP DETECTOR UNIT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LOOP DETECTOR UNIT,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LOOP DETECTOR UNIT, DELAY AND EXTENSION TYPE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LOOP DETECTOR UNIT, DELAY AND EXTENSION TYPE,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B4619"/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B4620"/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B4621"/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LOOP DETECTOR TIE IN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LOOP DETECTOR TIE IN, AS PER PLAN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DISCONNECT SWITCH WITH ENCLOSURE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B4664"/>
          <cell r="C4664" t="str">
            <v>FT</v>
          </cell>
          <cell r="D4664" t="str">
            <v>SIGNAL CABLE, 11 CONDUCTOR, NO. 14 AWG, AS PER PLAN</v>
          </cell>
          <cell r="F4664">
            <v>0</v>
          </cell>
          <cell r="G4664"/>
        </row>
        <row r="4665">
          <cell r="A4665" t="str">
            <v>632E30001</v>
          </cell>
          <cell r="B4665"/>
          <cell r="C4665" t="str">
            <v>FT</v>
          </cell>
          <cell r="D4665" t="str">
            <v>SIGNAL CABLE, 12 CONDUCTOR, NO. 14 AWG</v>
          </cell>
          <cell r="F4665">
            <v>0</v>
          </cell>
          <cell r="G4665"/>
        </row>
        <row r="4666">
          <cell r="A4666" t="str">
            <v>632E30100</v>
          </cell>
          <cell r="B4666"/>
          <cell r="C4666" t="str">
            <v>FT</v>
          </cell>
          <cell r="D4666" t="str">
            <v>SIGNAL CABLE, 13 CONDUCTOR, NO. 14 AWG</v>
          </cell>
          <cell r="F4666">
            <v>0</v>
          </cell>
          <cell r="G4666"/>
        </row>
        <row r="4667">
          <cell r="A4667" t="str">
            <v>632E30101</v>
          </cell>
          <cell r="B4667"/>
          <cell r="C4667" t="str">
            <v>FT</v>
          </cell>
          <cell r="D4667" t="str">
            <v>SIGNAL CABLE, 14 CONDUCTOR, NO. 14 AWG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B4962"/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B4990"/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B5201"/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B5206"/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PREEMPTION, AS PER PLAN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B5232"/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EACH</v>
          </cell>
          <cell r="D5238" t="str">
            <v>COMMUNICATIONS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B5280"/>
          <cell r="C5280" t="str">
            <v>FT</v>
          </cell>
          <cell r="D5280" t="str">
            <v>6" WATER MAIN DUCTILE IRON PIPE ANSI CLASS 53, MECHANICAL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MILE</v>
          </cell>
          <cell r="D6118" t="str">
            <v>CENTER LINE, TYPE 1A, AS PER PLAN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FT</v>
          </cell>
          <cell r="D6119" t="str">
            <v>CHANNELIZING LINE, 8", TYPE 1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FT</v>
          </cell>
          <cell r="D6123" t="str">
            <v>CHANNELIZING LINE, 8", TYPE 1A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B6124"/>
          <cell r="C6124" t="str">
            <v>FT</v>
          </cell>
          <cell r="D6124" t="str">
            <v>CHANNELIZING LINE, 8", TYPE 1A, AS PER PLAN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B6125"/>
          <cell r="C6125" t="str">
            <v>FT</v>
          </cell>
          <cell r="D6125" t="str">
            <v>CHANNELIZING LINE, 12", TYPE 1A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B6126"/>
          <cell r="C6126" t="str">
            <v>FT</v>
          </cell>
          <cell r="D6126" t="str">
            <v>STOP LINE, TYPE 1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FT</v>
          </cell>
          <cell r="D6127" t="str">
            <v>STOP LINE, TYPE 1, AS PER PLAN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FT</v>
          </cell>
          <cell r="D6128" t="str">
            <v>STOP LINE, TYPE 1A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B6129"/>
          <cell r="C6129" t="str">
            <v>FT</v>
          </cell>
          <cell r="D6129" t="str">
            <v>STOP LINE, TYPE 1A, AS PER PLAN</v>
          </cell>
          <cell r="F6129">
            <v>0</v>
          </cell>
          <cell r="G6129"/>
        </row>
        <row r="6130">
          <cell r="A6130" t="str">
            <v>642E00101</v>
          </cell>
          <cell r="B6130"/>
          <cell r="C6130" t="str">
            <v>FT</v>
          </cell>
          <cell r="D6130" t="str">
            <v>CROSSWALK LINE, TYPE 1</v>
          </cell>
          <cell r="F6130">
            <v>0</v>
          </cell>
          <cell r="G6130"/>
        </row>
        <row r="6131">
          <cell r="A6131" t="str">
            <v>642E00104</v>
          </cell>
          <cell r="B6131"/>
          <cell r="C6131" t="str">
            <v>FT</v>
          </cell>
          <cell r="D6131" t="str">
            <v>CROSSWALK LINE, TYPE 1, AS PER PLAN</v>
          </cell>
          <cell r="F6131">
            <v>0</v>
          </cell>
          <cell r="G6131"/>
        </row>
        <row r="6132">
          <cell r="A6132" t="str">
            <v>642E00105</v>
          </cell>
          <cell r="B6132"/>
          <cell r="C6132" t="str">
            <v>FT</v>
          </cell>
          <cell r="D6132" t="str">
            <v>CROSSWALK LINE, TYPE 1A</v>
          </cell>
          <cell r="F6132">
            <v>0</v>
          </cell>
          <cell r="G6132"/>
        </row>
        <row r="6133">
          <cell r="A6133" t="str">
            <v>642E00110</v>
          </cell>
          <cell r="B6133"/>
          <cell r="C6133" t="str">
            <v>FT</v>
          </cell>
          <cell r="D6133" t="str">
            <v>CROSSWALK LINE, TYPE 1A, AS PER PLAN</v>
          </cell>
          <cell r="F6133">
            <v>0</v>
          </cell>
          <cell r="G6133"/>
        </row>
        <row r="6134">
          <cell r="A6134" t="str">
            <v>642E00111</v>
          </cell>
          <cell r="B6134"/>
          <cell r="C6134" t="str">
            <v>FT</v>
          </cell>
          <cell r="D6134" t="str">
            <v>TRANSVERSE/DIAGONAL LINE, TYPE 1</v>
          </cell>
          <cell r="F6134">
            <v>0</v>
          </cell>
          <cell r="G6134"/>
        </row>
        <row r="6135">
          <cell r="A6135" t="str">
            <v>642E00114</v>
          </cell>
          <cell r="B6135"/>
          <cell r="C6135" t="str">
            <v>FT</v>
          </cell>
          <cell r="D6135" t="str">
            <v>TRANSVERSE/DIAGONAL LINE, TYPE 1, AS PER PLAN</v>
          </cell>
          <cell r="F6135">
            <v>0</v>
          </cell>
          <cell r="G6135"/>
        </row>
        <row r="6136">
          <cell r="A6136" t="str">
            <v>642E00200</v>
          </cell>
          <cell r="B6136"/>
          <cell r="C6136" t="str">
            <v>FT</v>
          </cell>
          <cell r="D6136" t="str">
            <v>TRANSVERSE/DIAGONAL LINE, TYPE 1A</v>
          </cell>
          <cell r="F6136">
            <v>0</v>
          </cell>
          <cell r="G6136"/>
        </row>
        <row r="6137">
          <cell r="A6137" t="str">
            <v>642E00201</v>
          </cell>
          <cell r="B6137"/>
          <cell r="C6137" t="str">
            <v>FT</v>
          </cell>
          <cell r="D6137" t="str">
            <v>TRANSVERSE/DIAGONAL LINE, TYPE 1A, AS PER PLAN</v>
          </cell>
          <cell r="F6137">
            <v>0</v>
          </cell>
          <cell r="G6137"/>
        </row>
        <row r="6138">
          <cell r="A6138" t="str">
            <v>642E00204</v>
          </cell>
          <cell r="B6138"/>
          <cell r="C6138" t="str">
            <v>FT</v>
          </cell>
          <cell r="D6138" t="str">
            <v>CHEVRON MARKING, TYPE 1</v>
          </cell>
          <cell r="F6138">
            <v>0</v>
          </cell>
          <cell r="G6138"/>
        </row>
        <row r="6139">
          <cell r="A6139" t="str">
            <v>642E00205</v>
          </cell>
          <cell r="B6139"/>
          <cell r="C6139" t="str">
            <v>FT</v>
          </cell>
          <cell r="D6139" t="str">
            <v>CHEVRON MARKING, TYPE 1, AS PER PLAN</v>
          </cell>
          <cell r="F6139">
            <v>0</v>
          </cell>
          <cell r="G6139"/>
        </row>
        <row r="6140">
          <cell r="A6140" t="str">
            <v>642E00210</v>
          </cell>
          <cell r="B6140"/>
          <cell r="C6140" t="str">
            <v>FT</v>
          </cell>
          <cell r="D6140" t="str">
            <v>CHEVRON MARKING, TYPE 1A</v>
          </cell>
          <cell r="F6140">
            <v>0</v>
          </cell>
          <cell r="G6140"/>
        </row>
        <row r="6141">
          <cell r="A6141" t="str">
            <v>642E00211</v>
          </cell>
          <cell r="B6141"/>
          <cell r="C6141" t="str">
            <v>FT</v>
          </cell>
          <cell r="D6141" t="str">
            <v>CHEVRON MARKING, TYPE 1A, AS PER PLAN</v>
          </cell>
          <cell r="F6141">
            <v>0</v>
          </cell>
          <cell r="G6141"/>
        </row>
        <row r="6142">
          <cell r="A6142" t="str">
            <v>642E00214</v>
          </cell>
          <cell r="B6142"/>
          <cell r="C6142" t="str">
            <v>FT</v>
          </cell>
          <cell r="D6142" t="str">
            <v>CURB MARKING, TYPE 1</v>
          </cell>
          <cell r="F6142">
            <v>0</v>
          </cell>
          <cell r="G6142"/>
        </row>
        <row r="6143">
          <cell r="A6143" t="str">
            <v>642E00300</v>
          </cell>
          <cell r="B6143"/>
          <cell r="C6143" t="str">
            <v>FT</v>
          </cell>
          <cell r="D6143" t="str">
            <v>CURB MARKING, TYPE 1A</v>
          </cell>
          <cell r="F6143">
            <v>0</v>
          </cell>
          <cell r="G6143"/>
        </row>
        <row r="6144">
          <cell r="A6144" t="str">
            <v>642E00301</v>
          </cell>
          <cell r="B6144"/>
          <cell r="C6144" t="str">
            <v>SF</v>
          </cell>
          <cell r="D6144" t="str">
            <v>ISLAND MARKING, TYPE 1</v>
          </cell>
          <cell r="F6144">
            <v>0</v>
          </cell>
          <cell r="G6144"/>
        </row>
        <row r="6145">
          <cell r="A6145" t="str">
            <v>642E00310</v>
          </cell>
          <cell r="B6145"/>
          <cell r="C6145" t="str">
            <v>SF</v>
          </cell>
          <cell r="D6145" t="str">
            <v>ISLAND MARKING, TYPE 1, AS PER PLAN</v>
          </cell>
          <cell r="F6145">
            <v>0</v>
          </cell>
          <cell r="G6145"/>
        </row>
        <row r="6146">
          <cell r="A6146" t="str">
            <v>642E00311</v>
          </cell>
          <cell r="B6146"/>
          <cell r="C6146" t="str">
            <v>SF</v>
          </cell>
          <cell r="D6146" t="str">
            <v>ISLAND MARKING, TYPE 1A</v>
          </cell>
          <cell r="F6146">
            <v>0</v>
          </cell>
          <cell r="G6146"/>
        </row>
        <row r="6147">
          <cell r="A6147" t="str">
            <v>642E00400</v>
          </cell>
          <cell r="B6147"/>
          <cell r="C6147" t="str">
            <v>SF</v>
          </cell>
          <cell r="D6147" t="str">
            <v>ISLAND MARKING, TYPE 1A, AS PER PLAN</v>
          </cell>
          <cell r="F6147">
            <v>0</v>
          </cell>
          <cell r="G6147"/>
        </row>
        <row r="6148">
          <cell r="A6148" t="str">
            <v>642E00401</v>
          </cell>
          <cell r="B6148"/>
          <cell r="C6148" t="str">
            <v>EACH</v>
          </cell>
          <cell r="D6148" t="str">
            <v>RAILROAD SYMBOL MARKING, TYPE 1</v>
          </cell>
          <cell r="F6148">
            <v>0</v>
          </cell>
          <cell r="G6148"/>
        </row>
        <row r="6149">
          <cell r="A6149" t="str">
            <v>642E00404</v>
          </cell>
          <cell r="B6149"/>
          <cell r="C6149" t="str">
            <v>EACH</v>
          </cell>
          <cell r="D6149" t="str">
            <v>RAILROAD SYMBOL MARKING, TYPE 1, AS PER PLAN</v>
          </cell>
          <cell r="F6149">
            <v>0</v>
          </cell>
          <cell r="G6149"/>
        </row>
        <row r="6150">
          <cell r="A6150" t="str">
            <v>642E00405</v>
          </cell>
          <cell r="B6150"/>
          <cell r="C6150" t="str">
            <v>EACH</v>
          </cell>
          <cell r="D6150" t="str">
            <v>RAILROAD SYMBOL MARKING, TYPE 1A</v>
          </cell>
          <cell r="F6150">
            <v>0</v>
          </cell>
          <cell r="G6150"/>
        </row>
        <row r="6151">
          <cell r="A6151" t="str">
            <v>642E00410</v>
          </cell>
          <cell r="B6151"/>
          <cell r="C6151" t="str">
            <v>EACH</v>
          </cell>
          <cell r="D6151" t="str">
            <v>RAILROAD SYMBOL MARKING, TYPE 1A, AS PER PLAN</v>
          </cell>
          <cell r="F6151">
            <v>0</v>
          </cell>
          <cell r="G6151"/>
        </row>
        <row r="6152">
          <cell r="A6152" t="str">
            <v>642E00411</v>
          </cell>
          <cell r="B6152"/>
          <cell r="C6152" t="str">
            <v>EACH</v>
          </cell>
          <cell r="D6152" t="str">
            <v>SCHOOL SYMBOL MARKING, 72", TYPE 1</v>
          </cell>
          <cell r="F6152">
            <v>0</v>
          </cell>
          <cell r="G6152"/>
        </row>
        <row r="6153">
          <cell r="A6153" t="str">
            <v>642E00414</v>
          </cell>
          <cell r="B6153"/>
          <cell r="C6153" t="str">
            <v>EACH</v>
          </cell>
          <cell r="D6153" t="str">
            <v>SCHOOL SYMBOL MARKING, 72", TYPE 1A</v>
          </cell>
          <cell r="F6153">
            <v>0</v>
          </cell>
          <cell r="G6153"/>
        </row>
        <row r="6154">
          <cell r="A6154" t="str">
            <v>642E00500</v>
          </cell>
          <cell r="B6154"/>
          <cell r="C6154" t="str">
            <v>EACH</v>
          </cell>
          <cell r="D6154" t="str">
            <v>SCHOOL SYMBOL MARKING, 96", TYPE 1</v>
          </cell>
          <cell r="F6154">
            <v>0</v>
          </cell>
          <cell r="G6154"/>
        </row>
        <row r="6155">
          <cell r="A6155" t="str">
            <v>642E00501</v>
          </cell>
          <cell r="B6155"/>
          <cell r="C6155" t="str">
            <v>EACH</v>
          </cell>
          <cell r="D6155" t="str">
            <v>SCHOOL SYMBOL MARKING, 96", TYPE 1, AS PER PLAN</v>
          </cell>
          <cell r="F6155">
            <v>0</v>
          </cell>
          <cell r="G6155"/>
        </row>
        <row r="6156">
          <cell r="A6156" t="str">
            <v>642E00510</v>
          </cell>
          <cell r="B6156"/>
          <cell r="C6156" t="str">
            <v>EACH</v>
          </cell>
          <cell r="D6156" t="str">
            <v>SCHOOL SYMBOL MARKING, 96", TYPE 1A</v>
          </cell>
          <cell r="F6156">
            <v>0</v>
          </cell>
          <cell r="G6156"/>
        </row>
        <row r="6157">
          <cell r="A6157" t="str">
            <v>642E00511</v>
          </cell>
          <cell r="B6157"/>
          <cell r="C6157" t="str">
            <v>EACH</v>
          </cell>
          <cell r="D6157" t="str">
            <v>SCHOOL SYMBOL MARKING, 96", TYPE 1A, AS PER PLAN</v>
          </cell>
          <cell r="F6157">
            <v>0</v>
          </cell>
          <cell r="G6157"/>
        </row>
        <row r="6158">
          <cell r="A6158" t="str">
            <v>642E00620</v>
          </cell>
          <cell r="B6158"/>
          <cell r="C6158" t="str">
            <v>EACH</v>
          </cell>
          <cell r="D6158" t="str">
            <v>SCHOOL SYMBOL MARKING, 120", TYPE 1</v>
          </cell>
          <cell r="F6158">
            <v>0</v>
          </cell>
          <cell r="G6158"/>
        </row>
        <row r="6159">
          <cell r="A6159" t="str">
            <v>642E00621</v>
          </cell>
          <cell r="B6159"/>
          <cell r="C6159" t="str">
            <v>EACH</v>
          </cell>
          <cell r="D6159" t="str">
            <v>SCHOOL SYMBOL MARKING, 120", TYPE 1, AS PER PLAN</v>
          </cell>
          <cell r="F6159">
            <v>0</v>
          </cell>
          <cell r="G6159"/>
        </row>
        <row r="6160">
          <cell r="A6160" t="str">
            <v>642E00626</v>
          </cell>
          <cell r="B6160"/>
          <cell r="C6160" t="str">
            <v>EACH</v>
          </cell>
          <cell r="D6160" t="str">
            <v>SCHOOL SYMBOL MARKING, 120", TYPE 1A</v>
          </cell>
          <cell r="F6160">
            <v>0</v>
          </cell>
          <cell r="G6160"/>
        </row>
        <row r="6161">
          <cell r="A6161" t="str">
            <v>642E00627</v>
          </cell>
          <cell r="B6161"/>
          <cell r="C6161" t="str">
            <v>EACH</v>
          </cell>
          <cell r="D6161" t="str">
            <v>SCHOOL SYMBOL MARKING, 120", TYPE 1A, AS PER PLAN</v>
          </cell>
          <cell r="F6161">
            <v>0</v>
          </cell>
          <cell r="G6161"/>
        </row>
        <row r="6162">
          <cell r="A6162" t="str">
            <v>642E00630</v>
          </cell>
          <cell r="B6162"/>
          <cell r="C6162" t="str">
            <v>FT</v>
          </cell>
          <cell r="D6162" t="str">
            <v>PARKING LOT STALL MARKING, TYPE 1</v>
          </cell>
          <cell r="F6162">
            <v>0</v>
          </cell>
          <cell r="G6162"/>
        </row>
        <row r="6163">
          <cell r="A6163" t="str">
            <v>642E00631</v>
          </cell>
          <cell r="B6163"/>
          <cell r="C6163" t="str">
            <v>FT</v>
          </cell>
          <cell r="D6163" t="str">
            <v>PARKING LOT STALL MARKING, TYPE 1, AS PER PLAN</v>
          </cell>
          <cell r="F6163">
            <v>0</v>
          </cell>
          <cell r="G6163"/>
        </row>
        <row r="6164">
          <cell r="A6164" t="str">
            <v>642E00640</v>
          </cell>
          <cell r="B6164"/>
          <cell r="C6164" t="str">
            <v>FT</v>
          </cell>
          <cell r="D6164" t="str">
            <v>PARKING LOT STALL MARKING, TYPE 1A</v>
          </cell>
          <cell r="F6164">
            <v>0</v>
          </cell>
          <cell r="G6164"/>
        </row>
        <row r="6165">
          <cell r="A6165" t="str">
            <v>642E00641</v>
          </cell>
          <cell r="B6165"/>
          <cell r="C6165" t="str">
            <v>FT</v>
          </cell>
          <cell r="D6165" t="str">
            <v>PARKING LOT STALL MARKING,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B6169"/>
          <cell r="C6169" t="str">
            <v>EACH</v>
          </cell>
          <cell r="D6169" t="str">
            <v>LANE ARROW, TYPE 1A, AS PER PLAN</v>
          </cell>
          <cell r="F6169">
            <v>0</v>
          </cell>
          <cell r="G6169"/>
        </row>
        <row r="6170">
          <cell r="A6170" t="str">
            <v>642E00710</v>
          </cell>
          <cell r="B6170"/>
          <cell r="C6170" t="str">
            <v>EACH</v>
          </cell>
          <cell r="D6170" t="str">
            <v>LANE REDUCTION ARROW, TYPE 1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B6177"/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B6178"/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B6187"/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B6188"/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B6214"/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B6281"/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B6342"/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B6343"/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B6350"/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B6376"/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B6377"/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B6404"/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B6405"/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B6437"/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B6438"/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B6515"/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B6578"/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B6604"/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B6637"/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B6905"/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B6906"/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B6907"/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B6908"/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B6909"/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B6910"/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B6911"/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B6912"/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B6913"/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B6914"/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B6915"/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B6916"/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B6917"/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B6918"/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B6919"/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B6920"/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B6921"/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B6966"/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FT</v>
          </cell>
          <cell r="D7136" t="str">
            <v>FIBER OPTIC CABLE, ARMORED, 48 FIBER, AS PER PLAN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FT</v>
          </cell>
          <cell r="D7137" t="str">
            <v>FIBER OPTIC CABLE, ARMORED, 60 FIBER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FT</v>
          </cell>
          <cell r="D7138" t="str">
            <v>FIBER OPTIC CABLE, ARMORED, 108 FIBER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FT</v>
          </cell>
          <cell r="D7139" t="str">
            <v>FIBER OPTIC CABLE, ARMORED, 144 FIBER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FT</v>
          </cell>
          <cell r="D7140" t="str">
            <v>FIBER OPTIC CABLE, ARMORED, INTEGRAL MESSENGER, 12 FIBER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FT</v>
          </cell>
          <cell r="D7141" t="str">
            <v>FIBER OPTIC CABLE, ARMORED, INTEGRAL MESSENGER, 24 FIBER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FT</v>
          </cell>
          <cell r="D7142" t="str">
            <v>FIBER OPTIC CABLE, ARMORED, INTEGRAL MESSENGER, 48 FIBER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FT</v>
          </cell>
          <cell r="D7143" t="str">
            <v>FIBER OPTIC CABLE, ARMORED, INTEGRAL MESSENGER, 36 FIBER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FT</v>
          </cell>
          <cell r="D7144" t="str">
            <v>FIBER OPTIC CABLE, ARMORED, INTEGRAL MESSENGER, 144 FIBER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FT</v>
          </cell>
          <cell r="D7145" t="str">
            <v>FIBER OPTIC CABLE, AIRBLOWN/PUSHABLE, 12 FIBER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FT</v>
          </cell>
          <cell r="D7146" t="str">
            <v>FIBER OPTIC CABLE, AIRBLOWN/PUSHABLE, 24 FIBER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FT</v>
          </cell>
          <cell r="D7147" t="str">
            <v>FIBER OPTIC CABLE, AIRBLOWN/PUSHABLE, 48 FIBER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FT</v>
          </cell>
          <cell r="D7149" t="str">
            <v>FIBER OPTIC CABLE, AIRBLOWN/PUSHABLE, 144 FIBER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FT</v>
          </cell>
          <cell r="D7150" t="str">
            <v>FIBER OPTIC CABLE, AIRBLOWN/PUSHABLE, 288 FIBER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FT</v>
          </cell>
          <cell r="D7151" t="str">
            <v>FIBER OPTIC CABLE, AIRBLOWN/PUSHABLE, 432 FIBER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FT</v>
          </cell>
          <cell r="D7152" t="str">
            <v>MICRO-DUCT PATHWAY, 1 CELL PATHWAY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FT</v>
          </cell>
          <cell r="D7153" t="str">
            <v>MICRO-DUCT PATHWAY, 2 CELL PATHWAY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FT</v>
          </cell>
          <cell r="D7154" t="str">
            <v>MICRO-DUCT PATHWAY, 4 CELL PATHWAY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FT</v>
          </cell>
          <cell r="D7155" t="str">
            <v>MICRO-DUCT PATHWAY, 7 CELL PATHWAY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EACH</v>
          </cell>
          <cell r="D7156" t="str">
            <v>FAN-OUT KIT, 2 FIBER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EACH</v>
          </cell>
          <cell r="D7157" t="str">
            <v>FAN-OUT KIT, 6 FIBER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EACH</v>
          </cell>
          <cell r="D7158" t="str">
            <v>FAN-OUT KIT, 6 FIBER, AS PER PLAN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EACH</v>
          </cell>
          <cell r="D7159" t="str">
            <v>FAN-OUT KIT, 12 FIBER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EACH</v>
          </cell>
          <cell r="D7160" t="str">
            <v>FAN-OUT KIT, 12 FIBER, AS PER PLAN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EACH</v>
          </cell>
          <cell r="D7161" t="str">
            <v>DROP CABLE, 2 FIBER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EACH</v>
          </cell>
          <cell r="D7162" t="str">
            <v>DROP CABLE, 6 FIBER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EACH</v>
          </cell>
          <cell r="D7163" t="str">
            <v>DROP CABLE, 6 FIBER, AS PER PLAN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EACH</v>
          </cell>
          <cell r="D7164" t="str">
            <v>DROP CABLE, 12 FIBER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EACH</v>
          </cell>
          <cell r="D7165" t="str">
            <v>DROP CABLE, 12 FIBER, AS PER PLAN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FT</v>
          </cell>
          <cell r="D7166" t="str">
            <v>DROP CABLE, 6 FIBER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FT</v>
          </cell>
          <cell r="D7167" t="str">
            <v>DROP CABLE, 6 FIBER, AS PER PLAN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FT</v>
          </cell>
          <cell r="D7168" t="str">
            <v>DROP CABLE, 12 FIBER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FT</v>
          </cell>
          <cell r="D7169" t="str">
            <v>DROP CABLE, 24 FIBER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EACH</v>
          </cell>
          <cell r="D7170" t="str">
            <v>FIBER OPTIC PATCH CORD, 2 FIBER</v>
          </cell>
          <cell r="F7170">
            <v>0</v>
          </cell>
          <cell r="G7170"/>
        </row>
        <row r="7171">
          <cell r="A7171" t="str">
            <v>803E45001</v>
          </cell>
          <cell r="B7171"/>
          <cell r="C7171" t="str">
            <v>EACH</v>
          </cell>
          <cell r="D7171" t="str">
            <v>FIBER OPTIC PATCH CORD, 4 FIBER</v>
          </cell>
          <cell r="F7171">
            <v>0</v>
          </cell>
          <cell r="G7171"/>
        </row>
        <row r="7172">
          <cell r="A7172" t="str">
            <v>804E15000</v>
          </cell>
          <cell r="B7172"/>
          <cell r="C7172" t="str">
            <v>EACH</v>
          </cell>
          <cell r="D7172" t="str">
            <v>FIBER OPTIC PATCH CORD, 4 FIBER, AS PER PLAN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EACH</v>
          </cell>
          <cell r="D7173" t="str">
            <v>FIBER OPTIC PATCH CORD, 1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EACH</v>
          </cell>
          <cell r="D7174" t="str">
            <v>FIBER OPTIC PATCH CORD, 1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EACH</v>
          </cell>
          <cell r="D7175" t="str">
            <v>FIBER TERMINATION PANEL, 2 FIBER</v>
          </cell>
          <cell r="F7175">
            <v>0</v>
          </cell>
          <cell r="G7175"/>
        </row>
        <row r="7176">
          <cell r="A7176" t="str">
            <v>804E15021</v>
          </cell>
          <cell r="B7176"/>
          <cell r="C7176" t="str">
            <v>EACH</v>
          </cell>
          <cell r="D7176" t="str">
            <v>FIBER TERMINATION PANEL, 6 FIBER</v>
          </cell>
          <cell r="F7176">
            <v>0</v>
          </cell>
          <cell r="G7176"/>
        </row>
        <row r="7177">
          <cell r="A7177" t="str">
            <v>804E15030</v>
          </cell>
          <cell r="B7177"/>
          <cell r="C7177" t="str">
            <v>EACH</v>
          </cell>
          <cell r="D7177" t="str">
            <v>FIBER TERMINATION PANEL, 6 FIBER, AS PER PLAN</v>
          </cell>
          <cell r="F7177">
            <v>0</v>
          </cell>
          <cell r="G7177"/>
        </row>
        <row r="7178">
          <cell r="A7178" t="str">
            <v>804E15031</v>
          </cell>
          <cell r="B7178"/>
          <cell r="C7178" t="str">
            <v>EACH</v>
          </cell>
          <cell r="D7178" t="str">
            <v>FIBER TERMINATION PANEL, 12 FIBER</v>
          </cell>
          <cell r="F7178">
            <v>0</v>
          </cell>
          <cell r="G7178"/>
        </row>
        <row r="7179">
          <cell r="A7179" t="str">
            <v>804E15040</v>
          </cell>
          <cell r="B7179"/>
          <cell r="C7179" t="str">
            <v>EACH</v>
          </cell>
          <cell r="D7179" t="str">
            <v>FIBER TERMINATION PANEL, 12 FIBER, AS PER PLAN</v>
          </cell>
          <cell r="F7179">
            <v>0</v>
          </cell>
          <cell r="G7179"/>
        </row>
        <row r="7180">
          <cell r="A7180" t="str">
            <v>804E15050</v>
          </cell>
          <cell r="B7180"/>
          <cell r="C7180" t="str">
            <v>EACH</v>
          </cell>
          <cell r="D7180" t="str">
            <v>FIBER TERMINATION PANEL, 24 FIBER</v>
          </cell>
          <cell r="F7180">
            <v>0</v>
          </cell>
          <cell r="G7180"/>
        </row>
        <row r="7181">
          <cell r="A7181" t="str">
            <v>804E19001</v>
          </cell>
          <cell r="B7181"/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B7182"/>
          <cell r="C7182" t="str">
            <v>EACH</v>
          </cell>
          <cell r="D7182" t="str">
            <v>FIBER TERMINATION PANEL, 36 FIBER</v>
          </cell>
          <cell r="F7182">
            <v>0</v>
          </cell>
          <cell r="G7182"/>
        </row>
        <row r="7183">
          <cell r="A7183" t="str">
            <v>804E19081</v>
          </cell>
          <cell r="B7183"/>
          <cell r="C7183" t="str">
            <v>EACH</v>
          </cell>
          <cell r="D7183" t="str">
            <v>FIBER TERMINATION PANEL, 48 FIBER</v>
          </cell>
          <cell r="F7183">
            <v>0</v>
          </cell>
          <cell r="G7183"/>
        </row>
        <row r="7184">
          <cell r="A7184" t="str">
            <v>804E20010</v>
          </cell>
          <cell r="B7184"/>
          <cell r="C7184" t="str">
            <v>EACH</v>
          </cell>
          <cell r="D7184" t="str">
            <v>FIBER TERMINATION PANEL, 48 FIBER, AS PER PLAN</v>
          </cell>
          <cell r="F7184">
            <v>0</v>
          </cell>
          <cell r="G7184"/>
        </row>
        <row r="7185">
          <cell r="A7185" t="str">
            <v>804E20011</v>
          </cell>
          <cell r="B7185"/>
          <cell r="C7185" t="str">
            <v>EACH</v>
          </cell>
          <cell r="D7185" t="str">
            <v>FIBER TERMINATION PANEL, 72 FIBER</v>
          </cell>
          <cell r="F7185">
            <v>0</v>
          </cell>
          <cell r="G7185"/>
        </row>
        <row r="7186">
          <cell r="A7186" t="str">
            <v>804E20020</v>
          </cell>
          <cell r="B7186"/>
          <cell r="C7186" t="str">
            <v>EACH</v>
          </cell>
          <cell r="D7186" t="str">
            <v>FIBER TERMINATION PANEL, 144 FIBER</v>
          </cell>
          <cell r="F7186">
            <v>0</v>
          </cell>
          <cell r="G7186"/>
        </row>
        <row r="7187">
          <cell r="A7187" t="str">
            <v>804E20034</v>
          </cell>
          <cell r="B7187"/>
          <cell r="C7187" t="str">
            <v>EACH</v>
          </cell>
          <cell r="D7187" t="str">
            <v>FIBER TERMINATION PANEL, 288 FIBER</v>
          </cell>
          <cell r="F7187">
            <v>0</v>
          </cell>
          <cell r="G7187"/>
        </row>
        <row r="7188">
          <cell r="A7188" t="str">
            <v>804E20035</v>
          </cell>
          <cell r="B7188"/>
          <cell r="C7188" t="str">
            <v>EACH</v>
          </cell>
          <cell r="D7188" t="str">
            <v>FUSION SPLICE</v>
          </cell>
          <cell r="F7188">
            <v>0</v>
          </cell>
          <cell r="G7188"/>
        </row>
        <row r="7189">
          <cell r="A7189" t="str">
            <v>804E20044</v>
          </cell>
          <cell r="B7189"/>
          <cell r="C7189" t="str">
            <v>EACH</v>
          </cell>
          <cell r="D7189" t="str">
            <v>FUSION SPLICE, AS PER PLAN</v>
          </cell>
          <cell r="F7189">
            <v>0</v>
          </cell>
          <cell r="G7189"/>
        </row>
        <row r="7190">
          <cell r="A7190" t="str">
            <v>804E20050</v>
          </cell>
          <cell r="B7190"/>
          <cell r="C7190" t="str">
            <v>EACH</v>
          </cell>
          <cell r="D7190" t="str">
            <v>FIBER OPTIC FUSION SPLICER</v>
          </cell>
          <cell r="F7190">
            <v>0</v>
          </cell>
          <cell r="G7190"/>
        </row>
        <row r="7191">
          <cell r="A7191" t="str">
            <v>804E20051</v>
          </cell>
          <cell r="B7191"/>
          <cell r="C7191" t="str">
            <v>EACH</v>
          </cell>
          <cell r="D7191" t="str">
            <v>SLACK INSTALLATION</v>
          </cell>
          <cell r="F7191">
            <v>0</v>
          </cell>
          <cell r="G7191"/>
        </row>
        <row r="7192">
          <cell r="A7192" t="str">
            <v>804E20056</v>
          </cell>
          <cell r="B7192"/>
          <cell r="C7192" t="str">
            <v>EACH</v>
          </cell>
          <cell r="D7192" t="str">
            <v>SLACK INSTALLATION, AS PER PLAN</v>
          </cell>
          <cell r="F7192">
            <v>0</v>
          </cell>
          <cell r="G7192"/>
        </row>
        <row r="7193">
          <cell r="A7193" t="str">
            <v>804E20110</v>
          </cell>
          <cell r="B7193"/>
          <cell r="C7193" t="str">
            <v>EACH</v>
          </cell>
          <cell r="D7193" t="str">
            <v>SPLICE ENCLOSURE, BUTT STYLE</v>
          </cell>
          <cell r="F7193">
            <v>0</v>
          </cell>
          <cell r="G7193"/>
        </row>
        <row r="7194">
          <cell r="A7194" t="str">
            <v>804E20114</v>
          </cell>
          <cell r="B7194"/>
          <cell r="C7194" t="str">
            <v>EACH</v>
          </cell>
          <cell r="D7194" t="str">
            <v>SPLICE ENCLOSURE, AS PER PLAN</v>
          </cell>
          <cell r="F7194">
            <v>0</v>
          </cell>
          <cell r="G7194"/>
        </row>
        <row r="7195">
          <cell r="A7195" t="str">
            <v>804E20220</v>
          </cell>
          <cell r="B7195"/>
          <cell r="C7195" t="str">
            <v>EACH</v>
          </cell>
          <cell r="D7195" t="str">
            <v>SPLICE ENCLOSURE, IN-LINE</v>
          </cell>
          <cell r="F7195">
            <v>0</v>
          </cell>
          <cell r="G7195"/>
        </row>
        <row r="7196">
          <cell r="A7196" t="str">
            <v>804E20240</v>
          </cell>
          <cell r="B7196"/>
          <cell r="C7196" t="str">
            <v>EACH</v>
          </cell>
          <cell r="D7196" t="str">
            <v>FIBER OPTIC CONNECTOR</v>
          </cell>
          <cell r="F7196">
            <v>0</v>
          </cell>
          <cell r="G7196"/>
        </row>
        <row r="7197">
          <cell r="A7197" t="str">
            <v>804E20260</v>
          </cell>
          <cell r="B7197"/>
          <cell r="C7197" t="str">
            <v>EACH</v>
          </cell>
          <cell r="D7197" t="str">
            <v>FIBER OPTIC CONNECTOR, AS PER PLAN</v>
          </cell>
          <cell r="F7197">
            <v>0</v>
          </cell>
          <cell r="G7197"/>
        </row>
        <row r="7198">
          <cell r="A7198" t="str">
            <v>804E20266</v>
          </cell>
          <cell r="B7198"/>
          <cell r="C7198" t="str">
            <v>LS</v>
          </cell>
          <cell r="D7198" t="str">
            <v>FIBER OPTIC CABLE TESTING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B7201"/>
          <cell r="C7201" t="str">
            <v>EACH</v>
          </cell>
          <cell r="D7201" t="str">
            <v>FIBER OPTIC CABLE MODEM</v>
          </cell>
          <cell r="F7201">
            <v>0</v>
          </cell>
          <cell r="G7201"/>
        </row>
        <row r="7202">
          <cell r="A7202" t="str">
            <v>804E21020</v>
          </cell>
          <cell r="B7202"/>
          <cell r="C7202" t="str">
            <v>EACH</v>
          </cell>
          <cell r="D7202" t="str">
            <v>FIBER OPTIC CABLE MODEM, AS PER PLAN</v>
          </cell>
          <cell r="F7202">
            <v>0</v>
          </cell>
          <cell r="G7202"/>
        </row>
        <row r="7203">
          <cell r="A7203" t="str">
            <v>804E21030</v>
          </cell>
          <cell r="B7203"/>
          <cell r="C7203" t="str">
            <v>EACH</v>
          </cell>
          <cell r="D7203" t="str">
            <v>FIBER OPTIC CABLE MEDIA CONVERTER, ETHERNET</v>
          </cell>
          <cell r="F7203">
            <v>0</v>
          </cell>
          <cell r="G7203"/>
        </row>
        <row r="7204">
          <cell r="A7204" t="str">
            <v>804E21040</v>
          </cell>
          <cell r="B7204"/>
          <cell r="C7204" t="str">
            <v>EACH</v>
          </cell>
          <cell r="D7204" t="str">
            <v>FIBER OPTIC CABLE MEDIA CONVERTER, ETHERNET, AS PER PLAN</v>
          </cell>
          <cell r="F7204">
            <v>0</v>
          </cell>
          <cell r="G7204"/>
        </row>
        <row r="7205">
          <cell r="A7205" t="str">
            <v>804E21050</v>
          </cell>
          <cell r="B7205"/>
          <cell r="C7205" t="str">
            <v>EACH</v>
          </cell>
          <cell r="D7205" t="str">
            <v>FIBER OPTIC CABLE MEDIA CONVERTER, SERIAL</v>
          </cell>
          <cell r="F7205">
            <v>0</v>
          </cell>
          <cell r="G7205"/>
        </row>
        <row r="7206">
          <cell r="A7206" t="str">
            <v>804E21060</v>
          </cell>
          <cell r="B7206"/>
          <cell r="C7206" t="str">
            <v>EACH</v>
          </cell>
          <cell r="D7206" t="str">
            <v>FIBER OPTIC CABLE MEDIA CONVERTER, SERIAL, AS PER PLAN</v>
          </cell>
          <cell r="F7206">
            <v>0</v>
          </cell>
          <cell r="G7206"/>
        </row>
        <row r="7207">
          <cell r="A7207" t="str">
            <v>804E29990</v>
          </cell>
          <cell r="B7207"/>
          <cell r="C7207" t="str">
            <v>EACH</v>
          </cell>
          <cell r="D7207" t="str">
            <v>FIBER OPTIC OPTICAL TIME DOMAIN REFLECTOMETER (OTDR)</v>
          </cell>
          <cell r="F7207">
            <v>0</v>
          </cell>
          <cell r="G7207"/>
        </row>
        <row r="7208">
          <cell r="A7208" t="str">
            <v>804E30000</v>
          </cell>
          <cell r="B7208"/>
          <cell r="C7208" t="str">
            <v>EACH</v>
          </cell>
          <cell r="D7208" t="str">
            <v>FIBER OPTIC CLEAVER</v>
          </cell>
          <cell r="F7208">
            <v>0</v>
          </cell>
          <cell r="G7208"/>
        </row>
        <row r="7209">
          <cell r="A7209" t="str">
            <v>804E30001</v>
          </cell>
          <cell r="B7209"/>
          <cell r="C7209" t="str">
            <v>EACH</v>
          </cell>
          <cell r="D7209" t="str">
            <v>FIBER OPTIC POWER METER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B7213"/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B7218"/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B7258"/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B7295"/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B7296"/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B7312"/>
          <cell r="C7312" t="str">
            <v>EACH</v>
          </cell>
          <cell r="D7312" t="str">
            <v>SIDE-FIRED RADAR DETECTOR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B7322"/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  <cell r="G7492"/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  <cell r="G7493"/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  <cell r="G7494"/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  <cell r="G7495"/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  <cell r="G7496"/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  <cell r="G7497"/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  <cell r="G7499"/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  <cell r="G7500"/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  <cell r="G7501"/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/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  <cell r="G7506"/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  <cell r="G7507"/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  <cell r="G7508"/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  <cell r="G7509"/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  <cell r="G7510"/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  <cell r="G7511"/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  <cell r="G7522"/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  <cell r="G7523"/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  <cell r="G7524"/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  <cell r="G7525"/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  <cell r="G7526"/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  <cell r="G7534"/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  <cell r="G7563"/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  <cell r="G7564"/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  <cell r="G7565"/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  <cell r="G7566"/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  <cell r="G7567"/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  <cell r="G7568"/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/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/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  <cell r="G7572"/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  <cell r="G7573"/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  <cell r="G7585"/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  <cell r="G7586"/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  <cell r="G7587"/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  <cell r="G7588"/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  <cell r="G7589"/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  <cell r="G7595"/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  <cell r="G7601"/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  <cell r="G7602"/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  <cell r="G7604"/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  <cell r="G7605"/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  <cell r="G7606"/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  <cell r="G7607"/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  <cell r="G7608"/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  <cell r="G7609"/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  <cell r="G7617"/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  <cell r="G7618"/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  <cell r="G7621"/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  <cell r="G7622"/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  <cell r="G7623"/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  <cell r="G7624"/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  <cell r="G7626"/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  <cell r="G7630"/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  <cell r="G7631"/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  <cell r="G7632"/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  <cell r="G7633"/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  <cell r="G7635"/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  <cell r="G7636"/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  <cell r="G7653"/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  <cell r="G7654"/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  <cell r="G7655"/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  <cell r="G7656"/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  <cell r="G7658"/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  <cell r="G7659"/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  <cell r="G7660"/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  <cell r="G7661"/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  <cell r="G7664"/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  <cell r="G7665"/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  <cell r="G7666"/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  <cell r="G7667"/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  <cell r="G7668"/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  <cell r="G7669"/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  <cell r="G7670"/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  <cell r="G7671"/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  <cell r="G7672"/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  <cell r="G7673"/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  <cell r="G7674"/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  <cell r="G7675"/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  <cell r="G7676"/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  <cell r="G7677"/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  <cell r="G7678"/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  <cell r="G7691"/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  <cell r="G7692"/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  <cell r="G7693"/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  <cell r="G7694"/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  <cell r="G7695"/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  <cell r="G7697"/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  <cell r="G7698"/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  <cell r="G7700"/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  <cell r="G7701"/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  <cell r="G7702"/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  <cell r="G7703"/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  <cell r="G7704"/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  <cell r="G7705"/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  <cell r="G7706"/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  <cell r="G7707"/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  <cell r="G7708"/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  <cell r="G7709"/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  <cell r="G7710"/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  <cell r="G7711"/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  <cell r="G7712"/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  <cell r="G7713"/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  <cell r="G7714"/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  <cell r="G7715"/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  <cell r="G7716"/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  <cell r="G7717"/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  <cell r="G7723"/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  <cell r="G7724"/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  <cell r="G7725"/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  <cell r="G7726"/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  <cell r="G7730"/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  <cell r="G7731"/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  <cell r="G7732"/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  <cell r="G7735"/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  <cell r="G7748"/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  <cell r="G7750"/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  <cell r="G7751"/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/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  <cell r="G7792"/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B7865"/>
          <cell r="C7865"/>
          <cell r="D7865"/>
          <cell r="F7865"/>
          <cell r="G7865"/>
        </row>
        <row r="7866">
          <cell r="A7866"/>
          <cell r="B7866"/>
          <cell r="C7866"/>
          <cell r="D7866"/>
          <cell r="F7866"/>
          <cell r="G7866"/>
        </row>
        <row r="7867">
          <cell r="A7867"/>
          <cell r="B7867"/>
          <cell r="C7867"/>
          <cell r="D7867"/>
          <cell r="F7867"/>
        </row>
        <row r="7868">
          <cell r="A7868"/>
          <cell r="B7868"/>
          <cell r="C7868"/>
          <cell r="D7868"/>
          <cell r="F7868"/>
        </row>
        <row r="7869">
          <cell r="A7869"/>
          <cell r="B7869"/>
          <cell r="C7869"/>
          <cell r="D7869"/>
          <cell r="F7869"/>
        </row>
        <row r="7870">
          <cell r="A7870"/>
          <cell r="B7870"/>
          <cell r="C7870"/>
          <cell r="D7870"/>
          <cell r="F7870"/>
          <cell r="G7870"/>
        </row>
        <row r="7871">
          <cell r="A7871"/>
          <cell r="B7871"/>
          <cell r="C7871"/>
          <cell r="D7871"/>
          <cell r="F7871"/>
          <cell r="G7871"/>
        </row>
        <row r="7872">
          <cell r="A7872"/>
          <cell r="B7872"/>
          <cell r="C7872"/>
          <cell r="D7872"/>
          <cell r="F7872"/>
          <cell r="G7872"/>
        </row>
        <row r="7873">
          <cell r="A7873"/>
          <cell r="B7873"/>
          <cell r="C7873"/>
          <cell r="D7873"/>
          <cell r="F7873"/>
          <cell r="G7873"/>
        </row>
        <row r="7874">
          <cell r="A7874"/>
          <cell r="B7874"/>
          <cell r="C7874"/>
          <cell r="D7874"/>
          <cell r="F7874"/>
          <cell r="G7874"/>
        </row>
        <row r="7875">
          <cell r="A7875"/>
          <cell r="B7875"/>
          <cell r="C7875"/>
          <cell r="D7875"/>
          <cell r="F7875"/>
          <cell r="G7875"/>
        </row>
        <row r="7876">
          <cell r="A7876"/>
          <cell r="B7876"/>
          <cell r="C7876"/>
          <cell r="D7876"/>
          <cell r="F7876"/>
          <cell r="G7876"/>
        </row>
        <row r="7877">
          <cell r="A7877"/>
          <cell r="B7877"/>
          <cell r="C7877"/>
          <cell r="D7877"/>
          <cell r="F7877"/>
          <cell r="G7877"/>
        </row>
        <row r="7878">
          <cell r="A7878"/>
          <cell r="B7878"/>
          <cell r="C7878"/>
          <cell r="D7878"/>
          <cell r="F7878"/>
          <cell r="G7878"/>
        </row>
        <row r="7879">
          <cell r="A7879"/>
          <cell r="B7879"/>
          <cell r="C7879"/>
          <cell r="D7879"/>
          <cell r="F7879"/>
          <cell r="G7879"/>
        </row>
        <row r="7880">
          <cell r="A7880"/>
          <cell r="B7880"/>
          <cell r="C7880"/>
          <cell r="D7880"/>
          <cell r="F7880"/>
          <cell r="G7880"/>
        </row>
        <row r="7881">
          <cell r="A7881"/>
          <cell r="B7881"/>
          <cell r="C7881"/>
          <cell r="D7881"/>
          <cell r="F7881"/>
          <cell r="G7881"/>
        </row>
        <row r="7882">
          <cell r="A7882"/>
          <cell r="B7882"/>
          <cell r="C7882"/>
          <cell r="D7882"/>
          <cell r="F7882"/>
          <cell r="G7882"/>
        </row>
        <row r="7883">
          <cell r="A7883"/>
          <cell r="B7883"/>
          <cell r="C7883"/>
          <cell r="D7883"/>
          <cell r="F7883"/>
          <cell r="G7883"/>
        </row>
        <row r="7884">
          <cell r="A7884"/>
          <cell r="B7884"/>
          <cell r="C7884"/>
          <cell r="D7884"/>
          <cell r="F7884"/>
          <cell r="G7884"/>
        </row>
        <row r="7885">
          <cell r="A7885"/>
          <cell r="B7885"/>
          <cell r="C7885"/>
          <cell r="D7885"/>
          <cell r="F7885"/>
          <cell r="G7885"/>
        </row>
        <row r="7886">
          <cell r="A7886"/>
          <cell r="B7886"/>
          <cell r="C7886"/>
          <cell r="D7886"/>
          <cell r="F7886"/>
          <cell r="G7886"/>
        </row>
        <row r="7887">
          <cell r="A7887"/>
          <cell r="B7887"/>
          <cell r="C7887"/>
          <cell r="D7887"/>
          <cell r="F7887"/>
          <cell r="G7887"/>
        </row>
        <row r="7888">
          <cell r="A7888"/>
          <cell r="B7888"/>
          <cell r="C7888"/>
          <cell r="D7888"/>
          <cell r="F7888"/>
          <cell r="G7888"/>
        </row>
        <row r="7889">
          <cell r="A7889"/>
          <cell r="B7889"/>
          <cell r="C7889"/>
          <cell r="D7889"/>
          <cell r="F7889"/>
          <cell r="G7889"/>
        </row>
        <row r="7890">
          <cell r="A7890"/>
          <cell r="B7890"/>
          <cell r="C7890"/>
          <cell r="D7890"/>
          <cell r="F7890"/>
          <cell r="G7890"/>
        </row>
        <row r="7891">
          <cell r="A7891"/>
          <cell r="B7891"/>
          <cell r="C7891"/>
          <cell r="D7891"/>
          <cell r="F7891"/>
          <cell r="G7891"/>
        </row>
        <row r="7892">
          <cell r="A7892"/>
          <cell r="B7892"/>
          <cell r="C7892"/>
          <cell r="D7892"/>
          <cell r="F7892"/>
          <cell r="G7892"/>
        </row>
        <row r="7893">
          <cell r="A7893"/>
          <cell r="B7893"/>
          <cell r="C7893"/>
          <cell r="D7893"/>
          <cell r="F7893"/>
          <cell r="G7893"/>
        </row>
        <row r="7894">
          <cell r="A7894"/>
          <cell r="B7894"/>
          <cell r="C7894"/>
          <cell r="D7894"/>
          <cell r="F7894"/>
          <cell r="G7894"/>
        </row>
        <row r="7895">
          <cell r="A7895"/>
          <cell r="B7895"/>
          <cell r="C7895"/>
          <cell r="D7895"/>
          <cell r="F7895"/>
          <cell r="G7895"/>
        </row>
        <row r="7896">
          <cell r="A7896"/>
          <cell r="B7896"/>
          <cell r="C7896"/>
          <cell r="D7896"/>
          <cell r="F7896"/>
          <cell r="G7896"/>
        </row>
        <row r="7897">
          <cell r="A7897"/>
          <cell r="B7897"/>
          <cell r="C7897"/>
          <cell r="D7897"/>
          <cell r="F7897"/>
          <cell r="G7897"/>
        </row>
        <row r="7898">
          <cell r="A7898"/>
          <cell r="B7898"/>
          <cell r="C7898"/>
          <cell r="D7898"/>
          <cell r="F7898"/>
          <cell r="G7898"/>
        </row>
        <row r="7899">
          <cell r="A7899"/>
          <cell r="B7899"/>
          <cell r="C7899"/>
          <cell r="D7899"/>
          <cell r="F7899"/>
          <cell r="G7899"/>
        </row>
        <row r="7900">
          <cell r="A7900"/>
          <cell r="B7900"/>
          <cell r="C7900"/>
          <cell r="D7900"/>
          <cell r="F7900"/>
          <cell r="G7900"/>
        </row>
        <row r="7901">
          <cell r="A7901"/>
          <cell r="B7901"/>
          <cell r="C7901"/>
          <cell r="D7901"/>
          <cell r="F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B7904"/>
          <cell r="C7904"/>
          <cell r="D7904"/>
          <cell r="F7904"/>
          <cell r="G7904"/>
        </row>
        <row r="7905">
          <cell r="A7905"/>
          <cell r="B7905"/>
          <cell r="C7905"/>
          <cell r="D7905"/>
          <cell r="F7905"/>
          <cell r="G7905"/>
        </row>
        <row r="7906">
          <cell r="A7906"/>
          <cell r="B7906"/>
          <cell r="C7906"/>
          <cell r="D7906"/>
          <cell r="F7906"/>
          <cell r="G7906"/>
        </row>
        <row r="7907">
          <cell r="A7907"/>
          <cell r="B7907"/>
          <cell r="C7907"/>
          <cell r="D7907"/>
          <cell r="F7907"/>
          <cell r="G7907"/>
        </row>
        <row r="7908">
          <cell r="A7908"/>
          <cell r="B7908"/>
          <cell r="C7908"/>
          <cell r="D7908"/>
          <cell r="F7908"/>
          <cell r="G7908"/>
        </row>
        <row r="7909">
          <cell r="A7909"/>
          <cell r="B7909"/>
          <cell r="C7909"/>
          <cell r="D7909"/>
          <cell r="F7909"/>
          <cell r="G7909"/>
        </row>
        <row r="7910">
          <cell r="A7910"/>
          <cell r="B7910"/>
          <cell r="C7910"/>
          <cell r="D7910"/>
          <cell r="F7910"/>
          <cell r="G7910"/>
        </row>
        <row r="7911">
          <cell r="A7911"/>
          <cell r="B7911"/>
          <cell r="C7911"/>
          <cell r="D7911"/>
          <cell r="F7911"/>
          <cell r="G7911"/>
        </row>
        <row r="7912">
          <cell r="A7912"/>
          <cell r="B7912"/>
          <cell r="C7912"/>
          <cell r="D7912"/>
          <cell r="F7912"/>
          <cell r="G7912"/>
        </row>
        <row r="7913">
          <cell r="A7913"/>
          <cell r="B7913"/>
          <cell r="C7913"/>
          <cell r="D7913"/>
          <cell r="F7913"/>
          <cell r="G7913"/>
        </row>
        <row r="7914">
          <cell r="A7914"/>
          <cell r="B7914"/>
          <cell r="C7914"/>
          <cell r="D7914"/>
          <cell r="F7914"/>
          <cell r="G7914"/>
        </row>
        <row r="7915">
          <cell r="A7915"/>
          <cell r="B7915"/>
          <cell r="C7915"/>
          <cell r="D7915"/>
          <cell r="F7915"/>
          <cell r="G7915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S325"/>
  <sheetViews>
    <sheetView showGridLines="0" tabSelected="1" topLeftCell="A2" zoomScale="90" zoomScaleNormal="90" workbookViewId="0">
      <selection activeCell="R30" sqref="R30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11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hidden="1" customWidth="1"/>
    <col min="8" max="8" width="10.5703125" style="6" customWidth="1"/>
    <col min="9" max="9" width="9.7109375" style="10" hidden="1" customWidth="1"/>
    <col min="10" max="11" width="9.7109375" style="6" hidden="1" customWidth="1"/>
    <col min="12" max="12" width="13.7109375" style="6" customWidth="1"/>
    <col min="13" max="37" width="9.7109375" style="6" customWidth="1"/>
    <col min="38" max="38" width="4.28515625" style="6" customWidth="1"/>
    <col min="39" max="16384" width="9.140625" style="6"/>
  </cols>
  <sheetData>
    <row r="1" spans="1:45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  <c r="AE1" s="42"/>
      <c r="AF1" s="42"/>
      <c r="AG1" s="42"/>
      <c r="AH1" s="42"/>
      <c r="AI1" s="42"/>
      <c r="AJ1" s="42"/>
      <c r="AK1" s="42"/>
    </row>
    <row r="2" spans="1:45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  <c r="AE2" s="42"/>
      <c r="AF2" s="42"/>
      <c r="AG2" s="42"/>
      <c r="AH2" s="42"/>
      <c r="AI2" s="42"/>
      <c r="AJ2" s="42"/>
      <c r="AK2" s="42"/>
    </row>
    <row r="3" spans="1:45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  <c r="AE3" s="42"/>
      <c r="AF3" s="42"/>
      <c r="AG3" s="42"/>
      <c r="AH3" s="42"/>
      <c r="AI3" s="42"/>
      <c r="AJ3" s="42"/>
      <c r="AK3" s="42"/>
    </row>
    <row r="4" spans="1:45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  <c r="AE4" s="42"/>
      <c r="AF4" s="42"/>
      <c r="AG4" s="42"/>
      <c r="AH4" s="42"/>
      <c r="AI4" s="42"/>
      <c r="AJ4" s="42"/>
      <c r="AK4" s="42"/>
    </row>
    <row r="5" spans="1:45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  <c r="AE5" s="42"/>
      <c r="AF5" s="42"/>
      <c r="AG5" s="42"/>
      <c r="AH5" s="42"/>
      <c r="AI5" s="42"/>
      <c r="AJ5" s="42"/>
      <c r="AK5" s="42"/>
    </row>
    <row r="6" spans="1:45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  <c r="AE6" s="42"/>
      <c r="AF6" s="42"/>
      <c r="AG6" s="42"/>
      <c r="AH6" s="42"/>
      <c r="AI6" s="42"/>
      <c r="AJ6" s="42"/>
      <c r="AK6" s="42"/>
    </row>
    <row r="7" spans="1:45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  <c r="AE7" s="42"/>
      <c r="AF7" s="42"/>
      <c r="AG7" s="42"/>
      <c r="AH7" s="42"/>
      <c r="AI7" s="42"/>
      <c r="AJ7" s="42"/>
      <c r="AK7" s="42"/>
    </row>
    <row r="8" spans="1:45" ht="12.75" customHeight="1" thickBot="1" x14ac:dyDescent="0.25"/>
    <row r="9" spans="1:45" ht="12.75" customHeight="1" thickBot="1" x14ac:dyDescent="0.25">
      <c r="B9" s="46" t="s">
        <v>17</v>
      </c>
      <c r="D9" s="123" t="s">
        <v>32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M9" s="43">
        <v>1</v>
      </c>
      <c r="AN9" s="44" t="s">
        <v>14</v>
      </c>
      <c r="AO9" s="12"/>
      <c r="AP9" s="12"/>
      <c r="AQ9" s="12"/>
      <c r="AR9" s="12"/>
      <c r="AS9" s="12"/>
    </row>
    <row r="10" spans="1:45" ht="12.75" customHeight="1" thickBot="1" x14ac:dyDescent="0.25">
      <c r="B10" s="47" t="s">
        <v>78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56" t="s">
        <v>44</v>
      </c>
      <c r="N10" s="56" t="s">
        <v>93</v>
      </c>
      <c r="O10" s="56" t="s">
        <v>80</v>
      </c>
      <c r="P10" s="56"/>
      <c r="Q10" s="56" t="s">
        <v>45</v>
      </c>
      <c r="R10" s="56"/>
      <c r="S10" s="56"/>
      <c r="T10" s="56"/>
      <c r="U10" s="56" t="s">
        <v>46</v>
      </c>
      <c r="V10" s="56" t="s">
        <v>47</v>
      </c>
      <c r="W10" s="56" t="s">
        <v>48</v>
      </c>
      <c r="X10" s="56" t="s">
        <v>49</v>
      </c>
      <c r="Y10" s="56" t="s">
        <v>50</v>
      </c>
      <c r="Z10" s="56" t="s">
        <v>51</v>
      </c>
      <c r="AA10" s="56"/>
      <c r="AB10" s="56"/>
      <c r="AC10" s="56" t="s">
        <v>46</v>
      </c>
      <c r="AD10" s="45" t="s">
        <v>47</v>
      </c>
      <c r="AE10" s="56"/>
      <c r="AF10" s="45" t="s">
        <v>85</v>
      </c>
      <c r="AG10" s="56"/>
      <c r="AH10" s="56"/>
      <c r="AI10" s="56"/>
      <c r="AJ10" s="45"/>
      <c r="AK10" s="56"/>
    </row>
    <row r="11" spans="1:45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 t="s">
        <v>79</v>
      </c>
      <c r="AD11" s="15" t="s">
        <v>79</v>
      </c>
      <c r="AE11" s="15"/>
      <c r="AF11" s="15"/>
      <c r="AG11" s="15"/>
      <c r="AH11" s="15"/>
      <c r="AI11" s="15"/>
      <c r="AJ11" s="15"/>
      <c r="AK11" s="15"/>
    </row>
    <row r="12" spans="1:45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55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</row>
    <row r="13" spans="1:45" x14ac:dyDescent="0.2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</row>
    <row r="14" spans="1:45" x14ac:dyDescent="0.2">
      <c r="B14" s="138" t="s">
        <v>43</v>
      </c>
      <c r="C14" s="141" t="s">
        <v>42</v>
      </c>
      <c r="D14" s="112" t="s">
        <v>2</v>
      </c>
      <c r="E14" s="124"/>
      <c r="F14" s="125"/>
      <c r="G14" s="118" t="s">
        <v>9</v>
      </c>
      <c r="H14" s="120" t="s">
        <v>0</v>
      </c>
      <c r="I14" s="120" t="s">
        <v>10</v>
      </c>
      <c r="J14" s="120" t="s">
        <v>30</v>
      </c>
      <c r="K14" s="120" t="s">
        <v>29</v>
      </c>
      <c r="L14" s="120" t="s">
        <v>3</v>
      </c>
      <c r="M14" s="18" t="str">
        <f>IF(OR(TRIM(M10)=0,TRIM(M10)=""),"",IF(IFERROR(TRIM(INDEX(QryItemNamed,MATCH(TRIM(M10),ITEM,0),2)),"")="Y","SPECIAL",LEFT(IFERROR(TRIM(INDEX(ITEM,MATCH(TRIM(M10),ITEM,0))),""),3)))</f>
        <v>601</v>
      </c>
      <c r="N14" s="18" t="str">
        <f t="shared" ref="N14:AA14" si="0">IF(OR(TRIM(N10)=0,TRIM(N10)=""),"",IF(IFERROR(TRIM(INDEX(QryItemNamed,MATCH(TRIM(N10),ITEM,0),2)),"")="Y","SPECIAL",LEFT(IFERROR(TRIM(INDEX(ITEM,MATCH(TRIM(N10),ITEM,0))),""),3)))</f>
        <v>601</v>
      </c>
      <c r="O14" s="18" t="str">
        <f t="shared" ref="O14:R14" si="1">IF(OR(TRIM(O10)=0,TRIM(O10)=""),"",IF(IFERROR(TRIM(INDEX(QryItemNamed,MATCH(TRIM(O10),ITEM,0),2)),"")="Y","SPECIAL",LEFT(IFERROR(TRIM(INDEX(ITEM,MATCH(TRIM(O10),ITEM,0))),""),3)))</f>
        <v>605</v>
      </c>
      <c r="P14" s="18" t="str">
        <f t="shared" si="1"/>
        <v/>
      </c>
      <c r="Q14" s="18" t="str">
        <f t="shared" si="1"/>
        <v>611</v>
      </c>
      <c r="R14" s="18" t="str">
        <f t="shared" si="1"/>
        <v/>
      </c>
      <c r="S14" s="18" t="str">
        <f>IF(OR(TRIM(S10)=0,TRIM(S10)=""),"",IF(IFERROR(TRIM(INDEX(QryItemNamed,MATCH(TRIM(S10),ITEM,0),2)),"")="Y","SPECIAL",LEFT(IFERROR(TRIM(INDEX(ITEM,MATCH(TRIM(S10),ITEM,0))),""),3)))</f>
        <v/>
      </c>
      <c r="T14" s="18" t="str">
        <f>IF(OR(TRIM(T10)=0,TRIM(T10)=""),"",IF(IFERROR(TRIM(INDEX(QryItemNamed,MATCH(TRIM(T10),ITEM,0),2)),"")="Y","SPECIAL",LEFT(IFERROR(TRIM(INDEX(ITEM,MATCH(TRIM(T10),ITEM,0))),""),3)))</f>
        <v/>
      </c>
      <c r="U14" s="18" t="str">
        <f>IF(OR(TRIM(U10)=0,TRIM(U10)=""),"",IF(IFERROR(TRIM(INDEX(QryItemNamed,MATCH(TRIM(U10),ITEM,0),2)),"")="Y","SPECIAL",LEFT(IFERROR(TRIM(INDEX(ITEM,MATCH(TRIM(U10),ITEM,0))),""),3)))</f>
        <v>611</v>
      </c>
      <c r="V14" s="18" t="str">
        <f>IF(OR(TRIM(V10)=0,TRIM(V10)=""),"",IF(IFERROR(TRIM(INDEX(QryItemNamed,MATCH(TRIM(V10),ITEM,0),2)),"")="Y","SPECIAL",LEFT(IFERROR(TRIM(INDEX(ITEM,MATCH(TRIM(V10),ITEM,0))),""),3)))</f>
        <v>611</v>
      </c>
      <c r="W14" s="18" t="str">
        <f t="shared" si="0"/>
        <v>611</v>
      </c>
      <c r="X14" s="18" t="str">
        <f t="shared" si="0"/>
        <v>611</v>
      </c>
      <c r="Y14" s="18" t="str">
        <f t="shared" si="0"/>
        <v>611</v>
      </c>
      <c r="Z14" s="18" t="str">
        <f t="shared" si="0"/>
        <v>611</v>
      </c>
      <c r="AA14" s="18" t="str">
        <f t="shared" si="0"/>
        <v/>
      </c>
      <c r="AB14" s="18" t="str">
        <f>IF(OR(TRIM(AB10)=0,TRIM(AB10)=""),"",IF(IFERROR(TRIM(INDEX(QryItemNamed,MATCH(TRIM(AB10),ITEM,0),2)),"")="Y","SPECIAL",LEFT(IFERROR(TRIM(INDEX(ITEM,MATCH(TRIM(AB10),ITEM,0))),""),3)))</f>
        <v/>
      </c>
      <c r="AC14" s="18" t="str">
        <f>IF(OR(TRIM(AC10)=0,TRIM(AC10)=""),"",IF(IFERROR(TRIM(INDEX(QryItemNamed,MATCH(TRIM(AC10),ITEM,0),2)),"")="Y","SPECIAL",LEFT(IFERROR(TRIM(INDEX(ITEM,MATCH(TRIM(AC10),ITEM,0))),""),3)))</f>
        <v>611</v>
      </c>
      <c r="AD14" s="18" t="str">
        <f>IF(OR(TRIM(AD10)=0,TRIM(AD10)=""),"",IF(IFERROR(TRIM(INDEX(QryItemNamed,MATCH(TRIM(AD10),ITEM,0),2)),"")="Y","SPECIAL",LEFT(IFERROR(TRIM(INDEX(ITEM,MATCH(TRIM(AD10),ITEM,0))),""),3)))</f>
        <v>611</v>
      </c>
      <c r="AE14" s="18" t="str">
        <f t="shared" ref="AE14:AK14" si="2">IF(OR(TRIM(AE10)=0,TRIM(AE10)=""),"",IF(IFERROR(TRIM(INDEX(QryItemNamed,MATCH(TRIM(AE10),ITEM,0),2)),"")="Y","SPECIAL",LEFT(IFERROR(TRIM(INDEX(ITEM,MATCH(TRIM(AE10),ITEM,0))),""),3)))</f>
        <v/>
      </c>
      <c r="AF14" s="18" t="str">
        <f t="shared" si="2"/>
        <v>611</v>
      </c>
      <c r="AG14" s="18" t="str">
        <f t="shared" si="2"/>
        <v/>
      </c>
      <c r="AH14" s="18" t="str">
        <f t="shared" si="2"/>
        <v/>
      </c>
      <c r="AI14" s="18" t="str">
        <f t="shared" si="2"/>
        <v/>
      </c>
      <c r="AJ14" s="18" t="str">
        <f t="shared" si="2"/>
        <v/>
      </c>
      <c r="AK14" s="18" t="str">
        <f t="shared" si="2"/>
        <v/>
      </c>
    </row>
    <row r="15" spans="1:45" ht="12.75" customHeight="1" x14ac:dyDescent="0.2">
      <c r="B15" s="138"/>
      <c r="C15" s="141"/>
      <c r="D15" s="115"/>
      <c r="E15" s="126"/>
      <c r="F15" s="127"/>
      <c r="G15" s="119"/>
      <c r="H15" s="121"/>
      <c r="I15" s="121"/>
      <c r="J15" s="121"/>
      <c r="K15" s="121"/>
      <c r="L15" s="121"/>
      <c r="M15" s="102" t="str">
        <f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PAVED GUTTER, TYPE 1-2</v>
      </c>
      <c r="N15" s="102" t="str">
        <f t="shared" ref="N15:AA15" si="3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PAVED GUTTER, TYPE 1-2, AS PER PLAN</v>
      </c>
      <c r="O15" s="102" t="str">
        <f t="shared" ref="O15:R15" si="4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4" BASE PIPE UNDERDRAINS</v>
      </c>
      <c r="P15" s="102" t="str">
        <f t="shared" si="4"/>
        <v/>
      </c>
      <c r="Q15" s="102" t="str">
        <f t="shared" si="4"/>
        <v>4" CONDUIT, TYPE F FOR UNDERDRAIN OUTLET</v>
      </c>
      <c r="R15" s="102" t="str">
        <f t="shared" si="4"/>
        <v/>
      </c>
      <c r="S15" s="102" t="str">
        <f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/>
      </c>
      <c r="T15" s="102" t="str">
        <f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/>
      </c>
      <c r="U15" s="102" t="str">
        <f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>12" CONDUIT, TYPE B</v>
      </c>
      <c r="V15" s="102" t="str">
        <f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>36" CONDUIT, TYPE B</v>
      </c>
      <c r="W15" s="102" t="str">
        <f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>MANHOLE, NO. 3</v>
      </c>
      <c r="X15" s="102" t="str">
        <f t="shared" si="3"/>
        <v>CATCH BASIN, NO. 3A</v>
      </c>
      <c r="Y15" s="102" t="str">
        <f t="shared" si="3"/>
        <v>CATCH BASIN, NO. 2-2B</v>
      </c>
      <c r="Z15" s="102" t="str">
        <f t="shared" ref="Z15" si="5">IF(OR(TRIM(Z10)=0,TRIM(Z10)=""),IF(Z11="","",Z11),IF(IFERROR(TRIM(INDEX(QryItemNamed,MATCH(TRIM(Z10),ITEM,0),2)),"")="Y",TRIM(RIGHT(IFERROR(TRIM(INDEX(QryItemNamed,MATCH(TRIM(Z10),ITEM,0),4)),"123456789012"),LEN(IFERROR(TRIM(INDEX(QryItemNamed,MATCH(TRIM(Z10),ITEM,0),4)),"123456789012"))-9))&amp;Z11,IFERROR(TRIM(INDEX(QryItemNamed,MATCH(TRIM(Z10),ITEM,0),4))&amp;Z11,"ITEM CODE DOES NOT EXIST IN ITEM MASTER")))</f>
        <v>CATCH BASIN, NO. 2-4</v>
      </c>
      <c r="AA15" s="102" t="str">
        <f t="shared" si="3"/>
        <v/>
      </c>
      <c r="AB15" s="102" t="str">
        <f>IF(OR(TRIM(AB10)=0,TRIM(AB10)=""),IF(AB11="","",AB11),IF(IFERROR(TRIM(INDEX(QryItemNamed,MATCH(TRIM(AB10),ITEM,0),2)),"")="Y",TRIM(RIGHT(IFERROR(TRIM(INDEX(QryItemNamed,MATCH(TRIM(AB10),ITEM,0),4)),"123456789012"),LEN(IFERROR(TRIM(INDEX(QryItemNamed,MATCH(TRIM(AB10),ITEM,0),4)),"123456789012"))-9))&amp;AB11,IFERROR(TRIM(INDEX(QryItemNamed,MATCH(TRIM(AB10),ITEM,0),4))&amp;AB11,"ITEM CODE DOES NOT EXIST IN ITEM MASTER")))</f>
        <v/>
      </c>
      <c r="AC15" s="102" t="str">
        <f>IF(OR(TRIM(AC10)=0,TRIM(AC10)=""),IF(AC11="","",AC11),IF(IFERROR(TRIM(INDEX(QryItemNamed,MATCH(TRIM(AC10),ITEM,0),2)),"")="Y",TRIM(RIGHT(IFERROR(TRIM(INDEX(QryItemNamed,MATCH(TRIM(AC10),ITEM,0),4)),"123456789012"),LEN(IFERROR(TRIM(INDEX(QryItemNamed,MATCH(TRIM(AC10),ITEM,0),4)),"123456789012"))-9))&amp;AC11,IFERROR(TRIM(INDEX(QryItemNamed,MATCH(TRIM(AC10),ITEM,0),4))&amp;AC11,"ITEM CODE DOES NOT EXIST IN ITEM MASTER")))</f>
        <v>12" CONDUIT, TYPE B, WITH STEEL PIPE ENCASEMENT (748.06)</v>
      </c>
      <c r="AD15" s="102" t="str">
        <f>IF(OR(TRIM(AD10)=0,TRIM(AD10)=""),IF(AD11="","",AD11),IF(IFERROR(TRIM(INDEX(QryItemNamed,MATCH(TRIM(AD10),ITEM,0),2)),"")="Y",TRIM(RIGHT(IFERROR(TRIM(INDEX(QryItemNamed,MATCH(TRIM(AD10),ITEM,0),4)),"123456789012"),LEN(IFERROR(TRIM(INDEX(QryItemNamed,MATCH(TRIM(AD10),ITEM,0),4)),"123456789012"))-9))&amp;AD11,IFERROR(TRIM(INDEX(QryItemNamed,MATCH(TRIM(AD10),ITEM,0),4))&amp;AD11,"ITEM CODE DOES NOT EXIST IN ITEM MASTER")))</f>
        <v>36" CONDUIT, TYPE B, WITH STEEL PIPE ENCASEMENT (748.06)</v>
      </c>
      <c r="AE15" s="102" t="str">
        <f t="shared" ref="AE15:AK15" si="6">IF(OR(TRIM(AE10)=0,TRIM(AE10)=""),IF(AE11="","",AE11),IF(IFERROR(TRIM(INDEX(QryItemNamed,MATCH(TRIM(AE10),ITEM,0),2)),"")="Y",TRIM(RIGHT(IFERROR(TRIM(INDEX(QryItemNamed,MATCH(TRIM(AE10),ITEM,0),4)),"123456789012"),LEN(IFERROR(TRIM(INDEX(QryItemNamed,MATCH(TRIM(AE10),ITEM,0),4)),"123456789012"))-9))&amp;AE11,IFERROR(TRIM(INDEX(QryItemNamed,MATCH(TRIM(AE10),ITEM,0),4))&amp;AE11,"ITEM CODE DOES NOT EXIST IN ITEM MASTER")))</f>
        <v/>
      </c>
      <c r="AF15" s="102" t="str">
        <f t="shared" si="6"/>
        <v>CATCH BASIN GRATE</v>
      </c>
      <c r="AG15" s="102" t="str">
        <f t="shared" si="6"/>
        <v/>
      </c>
      <c r="AH15" s="102" t="str">
        <f t="shared" si="6"/>
        <v/>
      </c>
      <c r="AI15" s="102" t="str">
        <f t="shared" si="6"/>
        <v/>
      </c>
      <c r="AJ15" s="102" t="str">
        <f t="shared" si="6"/>
        <v/>
      </c>
      <c r="AK15" s="102" t="str">
        <f t="shared" si="6"/>
        <v/>
      </c>
    </row>
    <row r="16" spans="1:45" ht="12.75" customHeight="1" x14ac:dyDescent="0.2">
      <c r="B16" s="138"/>
      <c r="C16" s="141"/>
      <c r="D16" s="115"/>
      <c r="E16" s="126"/>
      <c r="F16" s="127"/>
      <c r="G16" s="119"/>
      <c r="H16" s="121"/>
      <c r="I16" s="121"/>
      <c r="J16" s="121"/>
      <c r="K16" s="121"/>
      <c r="L16" s="121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</row>
    <row r="17" spans="2:39" ht="12.75" customHeight="1" x14ac:dyDescent="0.2">
      <c r="B17" s="138"/>
      <c r="C17" s="141"/>
      <c r="D17" s="115"/>
      <c r="E17" s="126"/>
      <c r="F17" s="127"/>
      <c r="G17" s="119"/>
      <c r="H17" s="121"/>
      <c r="I17" s="121"/>
      <c r="J17" s="121"/>
      <c r="K17" s="121"/>
      <c r="L17" s="121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</row>
    <row r="18" spans="2:39" ht="12.75" customHeight="1" x14ac:dyDescent="0.2">
      <c r="B18" s="138"/>
      <c r="C18" s="141"/>
      <c r="D18" s="115"/>
      <c r="E18" s="126"/>
      <c r="F18" s="127"/>
      <c r="G18" s="119"/>
      <c r="H18" s="121"/>
      <c r="I18" s="121"/>
      <c r="J18" s="121"/>
      <c r="K18" s="121"/>
      <c r="L18" s="121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</row>
    <row r="19" spans="2:39" ht="12.75" customHeight="1" x14ac:dyDescent="0.2">
      <c r="B19" s="138"/>
      <c r="C19" s="141"/>
      <c r="D19" s="115"/>
      <c r="E19" s="126"/>
      <c r="F19" s="127"/>
      <c r="G19" s="119"/>
      <c r="H19" s="121"/>
      <c r="I19" s="121"/>
      <c r="J19" s="121"/>
      <c r="K19" s="121"/>
      <c r="L19" s="121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</row>
    <row r="20" spans="2:39" ht="12.75" customHeight="1" x14ac:dyDescent="0.2">
      <c r="B20" s="138"/>
      <c r="C20" s="141"/>
      <c r="D20" s="115"/>
      <c r="E20" s="126"/>
      <c r="F20" s="127"/>
      <c r="G20" s="119"/>
      <c r="H20" s="121"/>
      <c r="I20" s="121"/>
      <c r="J20" s="121"/>
      <c r="K20" s="121"/>
      <c r="L20" s="121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</row>
    <row r="21" spans="2:39" ht="12.75" customHeight="1" x14ac:dyDescent="0.2">
      <c r="B21" s="138"/>
      <c r="C21" s="141"/>
      <c r="D21" s="115"/>
      <c r="E21" s="126"/>
      <c r="F21" s="127"/>
      <c r="G21" s="119"/>
      <c r="H21" s="121"/>
      <c r="I21" s="121"/>
      <c r="J21" s="121"/>
      <c r="K21" s="121"/>
      <c r="L21" s="121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</row>
    <row r="22" spans="2:39" ht="12.75" customHeight="1" x14ac:dyDescent="0.2">
      <c r="B22" s="138"/>
      <c r="C22" s="141"/>
      <c r="D22" s="115"/>
      <c r="E22" s="126"/>
      <c r="F22" s="127"/>
      <c r="G22" s="119"/>
      <c r="H22" s="121"/>
      <c r="I22" s="121"/>
      <c r="J22" s="121"/>
      <c r="K22" s="121"/>
      <c r="L22" s="121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</row>
    <row r="23" spans="2:39" ht="12.75" customHeight="1" x14ac:dyDescent="0.2">
      <c r="B23" s="138"/>
      <c r="C23" s="141"/>
      <c r="D23" s="115"/>
      <c r="E23" s="126"/>
      <c r="F23" s="127"/>
      <c r="G23" s="119"/>
      <c r="H23" s="121"/>
      <c r="I23" s="121"/>
      <c r="J23" s="121"/>
      <c r="K23" s="121"/>
      <c r="L23" s="121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</row>
    <row r="24" spans="2:39" ht="12.75" customHeight="1" x14ac:dyDescent="0.2">
      <c r="B24" s="138"/>
      <c r="C24" s="141"/>
      <c r="D24" s="115"/>
      <c r="E24" s="126"/>
      <c r="F24" s="127"/>
      <c r="G24" s="119"/>
      <c r="H24" s="121"/>
      <c r="I24" s="121"/>
      <c r="J24" s="121"/>
      <c r="K24" s="121"/>
      <c r="L24" s="121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</row>
    <row r="25" spans="2:39" ht="12.75" customHeight="1" x14ac:dyDescent="0.2">
      <c r="B25" s="138"/>
      <c r="C25" s="141"/>
      <c r="D25" s="115"/>
      <c r="E25" s="126"/>
      <c r="F25" s="127"/>
      <c r="G25" s="119"/>
      <c r="H25" s="121"/>
      <c r="I25" s="121"/>
      <c r="J25" s="121"/>
      <c r="K25" s="121"/>
      <c r="L25" s="121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</row>
    <row r="26" spans="2:39" ht="12.75" customHeight="1" x14ac:dyDescent="0.2">
      <c r="B26" s="138"/>
      <c r="C26" s="141"/>
      <c r="D26" s="115"/>
      <c r="E26" s="126"/>
      <c r="F26" s="127"/>
      <c r="G26" s="119"/>
      <c r="H26" s="121"/>
      <c r="I26" s="121"/>
      <c r="J26" s="121"/>
      <c r="K26" s="121"/>
      <c r="L26" s="121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</row>
    <row r="27" spans="2:39" ht="12.75" customHeight="1" thickBot="1" x14ac:dyDescent="0.25">
      <c r="B27" s="139"/>
      <c r="C27" s="142"/>
      <c r="D27" s="140"/>
      <c r="E27" s="140"/>
      <c r="F27" s="140"/>
      <c r="G27" s="101"/>
      <c r="H27" s="100"/>
      <c r="I27" s="82" t="s">
        <v>6</v>
      </c>
      <c r="J27" s="82" t="s">
        <v>6</v>
      </c>
      <c r="K27" s="82" t="s">
        <v>28</v>
      </c>
      <c r="L27" s="82" t="s">
        <v>28</v>
      </c>
      <c r="M27" s="82" t="str">
        <f t="shared" ref="M27:AK27" si="7">IF(OR(TRIM(M10)=0,TRIM(M10)=""),"",IF(IFERROR(TRIM(INDEX(QryItemNamed,MATCH(TRIM(M10),ITEM,0),3)),"")="LS","",IFERROR(TRIM(INDEX(QryItemNamed,MATCH(TRIM(M10),ITEM,0),3)),"")))</f>
        <v>FT</v>
      </c>
      <c r="N27" s="82" t="str">
        <f t="shared" si="7"/>
        <v>FT</v>
      </c>
      <c r="O27" s="82" t="str">
        <f t="shared" si="7"/>
        <v>FT</v>
      </c>
      <c r="P27" s="82" t="str">
        <f t="shared" si="7"/>
        <v/>
      </c>
      <c r="Q27" s="82" t="str">
        <f t="shared" si="7"/>
        <v>FT</v>
      </c>
      <c r="R27" s="82" t="str">
        <f t="shared" si="7"/>
        <v/>
      </c>
      <c r="S27" s="82" t="str">
        <f>IF(OR(TRIM(S10)=0,TRIM(S10)=""),"",IF(IFERROR(TRIM(INDEX(QryItemNamed,MATCH(TRIM(S10),ITEM,0),3)),"")="LS","",IFERROR(TRIM(INDEX(QryItemNamed,MATCH(TRIM(S10),ITEM,0),3)),"")))</f>
        <v/>
      </c>
      <c r="T27" s="82" t="str">
        <f>IF(OR(TRIM(T10)=0,TRIM(T10)=""),"",IF(IFERROR(TRIM(INDEX(QryItemNamed,MATCH(TRIM(T10),ITEM,0),3)),"")="LS","",IFERROR(TRIM(INDEX(QryItemNamed,MATCH(TRIM(T10),ITEM,0),3)),"")))</f>
        <v/>
      </c>
      <c r="U27" s="82" t="str">
        <f>IF(OR(TRIM(U10)=0,TRIM(U10)=""),"",IF(IFERROR(TRIM(INDEX(QryItemNamed,MATCH(TRIM(U10),ITEM,0),3)),"")="LS","",IFERROR(TRIM(INDEX(QryItemNamed,MATCH(TRIM(U10),ITEM,0),3)),"")))</f>
        <v>FT</v>
      </c>
      <c r="V27" s="82" t="str">
        <f>IF(OR(TRIM(V10)=0,TRIM(V10)=""),"",IF(IFERROR(TRIM(INDEX(QryItemNamed,MATCH(TRIM(V10),ITEM,0),3)),"")="LS","",IFERROR(TRIM(INDEX(QryItemNamed,MATCH(TRIM(V10),ITEM,0),3)),"")))</f>
        <v>FT</v>
      </c>
      <c r="W27" s="82" t="str">
        <f t="shared" si="7"/>
        <v>EACH</v>
      </c>
      <c r="X27" s="82" t="str">
        <f t="shared" si="7"/>
        <v>EACH</v>
      </c>
      <c r="Y27" s="82" t="str">
        <f t="shared" si="7"/>
        <v>EACH</v>
      </c>
      <c r="Z27" s="82" t="str">
        <f>IF(OR(TRIM(Z10)=0,TRIM(Z10)=""),"",IF(IFERROR(TRIM(INDEX(QryItemNamed,MATCH(TRIM(Z10),ITEM,0),3)),"")="LS","",IFERROR(TRIM(INDEX(QryItemNamed,MATCH(TRIM(Z10),ITEM,0),3)),"")))</f>
        <v>EACH</v>
      </c>
      <c r="AA27" s="82" t="str">
        <f t="shared" si="7"/>
        <v/>
      </c>
      <c r="AB27" s="82" t="str">
        <f>IF(OR(TRIM(AB10)=0,TRIM(AB10)=""),"",IF(IFERROR(TRIM(INDEX(QryItemNamed,MATCH(TRIM(AB10),ITEM,0),3)),"")="LS","",IFERROR(TRIM(INDEX(QryItemNamed,MATCH(TRIM(AB10),ITEM,0),3)),"")))</f>
        <v/>
      </c>
      <c r="AC27" s="82" t="str">
        <f>IF(OR(TRIM(AC10)=0,TRIM(AC10)=""),"",IF(IFERROR(TRIM(INDEX(QryItemNamed,MATCH(TRIM(AC10),ITEM,0),3)),"")="LS","",IFERROR(TRIM(INDEX(QryItemNamed,MATCH(TRIM(AC10),ITEM,0),3)),"")))</f>
        <v>FT</v>
      </c>
      <c r="AD27" s="82" t="str">
        <f>IF(OR(TRIM(AD10)=0,TRIM(AD10)=""),"",IF(IFERROR(TRIM(INDEX(QryItemNamed,MATCH(TRIM(AD10),ITEM,0),3)),"")="LS","",IFERROR(TRIM(INDEX(QryItemNamed,MATCH(TRIM(AD10),ITEM,0),3)),"")))</f>
        <v>FT</v>
      </c>
      <c r="AE27" s="82" t="str">
        <f t="shared" si="7"/>
        <v/>
      </c>
      <c r="AF27" s="82" t="str">
        <f t="shared" si="7"/>
        <v>EACH</v>
      </c>
      <c r="AG27" s="82" t="str">
        <f t="shared" si="7"/>
        <v/>
      </c>
      <c r="AH27" s="82" t="str">
        <f t="shared" si="7"/>
        <v/>
      </c>
      <c r="AI27" s="82" t="str">
        <f t="shared" si="7"/>
        <v/>
      </c>
      <c r="AJ27" s="82" t="str">
        <f t="shared" si="7"/>
        <v/>
      </c>
      <c r="AK27" s="82" t="str">
        <f t="shared" si="7"/>
        <v/>
      </c>
      <c r="AM27" s="6" t="s">
        <v>76</v>
      </c>
    </row>
    <row r="28" spans="2:39" ht="12.75" customHeight="1" x14ac:dyDescent="0.2">
      <c r="B28" s="83"/>
      <c r="C28" s="84"/>
      <c r="D28" s="85"/>
      <c r="E28" s="86"/>
      <c r="F28" s="85"/>
      <c r="G28" s="87"/>
      <c r="H28" s="86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7"/>
      <c r="Z28" s="88"/>
      <c r="AA28" s="88"/>
      <c r="AB28" s="88"/>
      <c r="AC28" s="89"/>
      <c r="AD28" s="89"/>
      <c r="AE28" s="89"/>
      <c r="AF28" s="89"/>
      <c r="AG28" s="89"/>
      <c r="AH28" s="89"/>
      <c r="AI28" s="89"/>
      <c r="AJ28" s="89"/>
      <c r="AK28" s="77"/>
      <c r="AM28" s="6" t="s">
        <v>77</v>
      </c>
    </row>
    <row r="29" spans="2:39" ht="12.75" customHeight="1" x14ac:dyDescent="0.2">
      <c r="B29" s="90" t="s">
        <v>58</v>
      </c>
      <c r="C29" s="65" t="s">
        <v>73</v>
      </c>
      <c r="D29" s="22" t="s">
        <v>52</v>
      </c>
      <c r="E29" s="23" t="s">
        <v>1</v>
      </c>
      <c r="F29" s="22" t="s">
        <v>52</v>
      </c>
      <c r="G29" s="24"/>
      <c r="H29" s="23" t="s">
        <v>31</v>
      </c>
      <c r="I29" s="25" t="e">
        <f>IF(D29&lt;&gt;"",F29-D29,"")</f>
        <v>#VALUE!</v>
      </c>
      <c r="J29" s="25"/>
      <c r="K29" s="25" t="e">
        <f>IF(D29&lt;&gt;"",I29*J29/9,"")</f>
        <v>#VALUE!</v>
      </c>
      <c r="L29" s="25"/>
      <c r="M29" s="25"/>
      <c r="N29" s="25"/>
      <c r="O29" s="25"/>
      <c r="P29" s="25"/>
      <c r="Q29" s="25"/>
      <c r="R29" s="25"/>
      <c r="S29" s="25"/>
      <c r="T29" s="25"/>
      <c r="U29" s="24">
        <v>68</v>
      </c>
      <c r="V29" s="24"/>
      <c r="W29" s="25"/>
      <c r="X29" s="25"/>
      <c r="Y29" s="24">
        <v>1</v>
      </c>
      <c r="Z29" s="25"/>
      <c r="AA29" s="25"/>
      <c r="AB29" s="25"/>
      <c r="AC29" s="26"/>
      <c r="AD29" s="26"/>
      <c r="AE29" s="26"/>
      <c r="AF29" s="26"/>
      <c r="AG29" s="26"/>
      <c r="AH29" s="26"/>
      <c r="AI29" s="26"/>
      <c r="AJ29" s="26"/>
      <c r="AK29" s="78"/>
    </row>
    <row r="30" spans="2:39" ht="12.75" customHeight="1" x14ac:dyDescent="0.2">
      <c r="B30" s="90" t="s">
        <v>59</v>
      </c>
      <c r="C30" s="65" t="s">
        <v>73</v>
      </c>
      <c r="D30" s="22" t="s">
        <v>89</v>
      </c>
      <c r="E30" s="22" t="s">
        <v>1</v>
      </c>
      <c r="F30" s="22" t="s">
        <v>90</v>
      </c>
      <c r="G30" s="24"/>
      <c r="H30" s="23" t="s">
        <v>31</v>
      </c>
      <c r="I30" s="25" t="e">
        <f>IF(D30&lt;&gt;"",F30-D30,"")</f>
        <v>#VALUE!</v>
      </c>
      <c r="J30" s="25"/>
      <c r="K30" s="25" t="e">
        <f>IF(D30&lt;&gt;"",I30*J30/9,"")</f>
        <v>#VALUE!</v>
      </c>
      <c r="L30" s="24"/>
      <c r="M30" s="25">
        <v>127</v>
      </c>
      <c r="N30" s="25"/>
      <c r="O30" s="25"/>
      <c r="P30" s="25"/>
      <c r="Q30" s="25"/>
      <c r="R30" s="25"/>
      <c r="S30" s="25"/>
      <c r="T30" s="25"/>
      <c r="U30" s="24"/>
      <c r="V30" s="24"/>
      <c r="W30" s="25"/>
      <c r="X30" s="25"/>
      <c r="Y30" s="24"/>
      <c r="Z30" s="25"/>
      <c r="AA30" s="25"/>
      <c r="AB30" s="25"/>
      <c r="AC30" s="26"/>
      <c r="AD30" s="26"/>
      <c r="AE30" s="26"/>
      <c r="AF30" s="26"/>
      <c r="AG30" s="26"/>
      <c r="AH30" s="26"/>
      <c r="AI30" s="26"/>
      <c r="AJ30" s="26"/>
      <c r="AK30" s="78"/>
      <c r="AM30" s="6" t="s">
        <v>77</v>
      </c>
    </row>
    <row r="31" spans="2:39" ht="12.75" customHeight="1" x14ac:dyDescent="0.2">
      <c r="B31" s="68" t="s">
        <v>60</v>
      </c>
      <c r="C31" s="65" t="s">
        <v>73</v>
      </c>
      <c r="D31" s="22" t="s">
        <v>36</v>
      </c>
      <c r="E31" s="23" t="s">
        <v>1</v>
      </c>
      <c r="F31" s="22" t="s">
        <v>37</v>
      </c>
      <c r="G31" s="24"/>
      <c r="H31" s="23" t="s">
        <v>31</v>
      </c>
      <c r="I31" s="25"/>
      <c r="J31" s="25"/>
      <c r="K31" s="25"/>
      <c r="L31" s="24"/>
      <c r="M31" s="25"/>
      <c r="N31" s="25"/>
      <c r="O31" s="25"/>
      <c r="P31" s="25"/>
      <c r="Q31" s="25"/>
      <c r="R31" s="25"/>
      <c r="S31" s="25"/>
      <c r="T31" s="25"/>
      <c r="U31" s="24">
        <v>4</v>
      </c>
      <c r="V31" s="24"/>
      <c r="W31" s="25"/>
      <c r="X31" s="24">
        <v>1</v>
      </c>
      <c r="Y31" s="24"/>
      <c r="Z31" s="25"/>
      <c r="AA31" s="25"/>
      <c r="AB31" s="25"/>
      <c r="AC31" s="26"/>
      <c r="AD31" s="26"/>
      <c r="AE31" s="26"/>
      <c r="AF31" s="26"/>
      <c r="AG31" s="26"/>
      <c r="AH31" s="26"/>
      <c r="AI31" s="26"/>
      <c r="AJ31" s="26"/>
      <c r="AK31" s="78"/>
      <c r="AM31" s="6" t="s">
        <v>77</v>
      </c>
    </row>
    <row r="32" spans="2:39" ht="12.75" customHeight="1" x14ac:dyDescent="0.2">
      <c r="B32" s="68" t="s">
        <v>61</v>
      </c>
      <c r="C32" s="65" t="s">
        <v>73</v>
      </c>
      <c r="D32" s="22" t="s">
        <v>38</v>
      </c>
      <c r="E32" s="23" t="s">
        <v>1</v>
      </c>
      <c r="F32" s="22" t="s">
        <v>35</v>
      </c>
      <c r="G32" s="24"/>
      <c r="H32" s="23" t="s">
        <v>33</v>
      </c>
      <c r="I32" s="25"/>
      <c r="J32" s="25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4">
        <v>4</v>
      </c>
      <c r="V32" s="24"/>
      <c r="W32" s="25"/>
      <c r="X32" s="24">
        <v>1</v>
      </c>
      <c r="Y32" s="24"/>
      <c r="Z32" s="25"/>
      <c r="AA32" s="25"/>
      <c r="AB32" s="25"/>
      <c r="AC32" s="26"/>
      <c r="AD32" s="26"/>
      <c r="AE32" s="26"/>
      <c r="AF32" s="26"/>
      <c r="AG32" s="26"/>
      <c r="AH32" s="26"/>
      <c r="AI32" s="26"/>
      <c r="AJ32" s="26"/>
      <c r="AK32" s="78"/>
    </row>
    <row r="33" spans="2:39" ht="12.75" customHeight="1" x14ac:dyDescent="0.2">
      <c r="B33" s="68" t="s">
        <v>62</v>
      </c>
      <c r="C33" s="65" t="s">
        <v>73</v>
      </c>
      <c r="D33" s="22" t="s">
        <v>53</v>
      </c>
      <c r="E33" s="23" t="s">
        <v>1</v>
      </c>
      <c r="F33" s="22">
        <v>55200.45</v>
      </c>
      <c r="G33" s="24"/>
      <c r="H33" s="23" t="s">
        <v>31</v>
      </c>
      <c r="I33" s="25"/>
      <c r="J33" s="25"/>
      <c r="K33" s="27"/>
      <c r="L33" s="24"/>
      <c r="M33" s="24"/>
      <c r="N33" s="25"/>
      <c r="O33" s="25"/>
      <c r="P33" s="25"/>
      <c r="Q33" s="25"/>
      <c r="R33" s="25"/>
      <c r="S33" s="25"/>
      <c r="T33" s="25"/>
      <c r="U33" s="24">
        <v>66</v>
      </c>
      <c r="V33" s="24"/>
      <c r="W33" s="25"/>
      <c r="X33" s="24">
        <v>1</v>
      </c>
      <c r="Y33" s="24"/>
      <c r="Z33" s="25"/>
      <c r="AA33" s="25"/>
      <c r="AB33" s="25"/>
      <c r="AC33" s="26"/>
      <c r="AD33" s="26"/>
      <c r="AE33" s="26"/>
      <c r="AF33" s="26"/>
      <c r="AG33" s="26"/>
      <c r="AH33" s="26"/>
      <c r="AI33" s="26"/>
      <c r="AJ33" s="26"/>
      <c r="AK33" s="78"/>
    </row>
    <row r="34" spans="2:39" ht="12.75" customHeight="1" x14ac:dyDescent="0.2">
      <c r="B34" s="68"/>
      <c r="C34" s="65"/>
      <c r="D34" s="22"/>
      <c r="E34" s="23"/>
      <c r="F34" s="28"/>
      <c r="G34" s="24"/>
      <c r="H34" s="23"/>
      <c r="I34" s="25"/>
      <c r="J34" s="25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4"/>
      <c r="V34" s="24"/>
      <c r="W34" s="25"/>
      <c r="X34" s="24"/>
      <c r="Y34" s="24"/>
      <c r="Z34" s="25"/>
      <c r="AA34" s="25"/>
      <c r="AB34" s="25"/>
      <c r="AC34" s="26"/>
      <c r="AD34" s="26"/>
      <c r="AE34" s="26"/>
      <c r="AF34" s="26"/>
      <c r="AG34" s="26"/>
      <c r="AH34" s="26"/>
      <c r="AI34" s="26"/>
      <c r="AJ34" s="26"/>
      <c r="AK34" s="78"/>
    </row>
    <row r="35" spans="2:39" ht="12.75" customHeight="1" x14ac:dyDescent="0.2">
      <c r="B35" s="68" t="s">
        <v>63</v>
      </c>
      <c r="C35" s="65" t="s">
        <v>73</v>
      </c>
      <c r="D35" s="28" t="s">
        <v>55</v>
      </c>
      <c r="E35" s="67" t="s">
        <v>1</v>
      </c>
      <c r="F35" s="28">
        <v>55200.45</v>
      </c>
      <c r="G35" s="30"/>
      <c r="H35" s="29" t="s">
        <v>31</v>
      </c>
      <c r="I35" s="27" t="e">
        <f>IF(D35&lt;&gt;"",F35-D35,"")</f>
        <v>#VALUE!</v>
      </c>
      <c r="J35" s="27"/>
      <c r="K35" s="27" t="e">
        <f>IF(D35&lt;&gt;"",I35*J35/9,"")</f>
        <v>#VALUE!</v>
      </c>
      <c r="L35" s="30"/>
      <c r="M35" s="24"/>
      <c r="N35" s="25"/>
      <c r="O35" s="27"/>
      <c r="P35" s="25"/>
      <c r="Q35" s="25"/>
      <c r="R35" s="25"/>
      <c r="S35" s="25"/>
      <c r="T35" s="25"/>
      <c r="U35" s="24"/>
      <c r="V35" s="24">
        <v>44</v>
      </c>
      <c r="W35" s="24">
        <v>1</v>
      </c>
      <c r="X35" s="24"/>
      <c r="Y35" s="24"/>
      <c r="Z35" s="25"/>
      <c r="AA35" s="25"/>
      <c r="AB35" s="25"/>
      <c r="AC35" s="26"/>
      <c r="AD35" s="81">
        <v>24</v>
      </c>
      <c r="AE35" s="26"/>
      <c r="AF35" s="26"/>
      <c r="AG35" s="26"/>
      <c r="AH35" s="26"/>
      <c r="AI35" s="26"/>
      <c r="AJ35" s="26"/>
      <c r="AK35" s="78"/>
    </row>
    <row r="36" spans="2:39" ht="12.75" customHeight="1" x14ac:dyDescent="0.2">
      <c r="B36" s="68" t="s">
        <v>64</v>
      </c>
      <c r="C36" s="65" t="s">
        <v>73</v>
      </c>
      <c r="D36" s="22" t="s">
        <v>55</v>
      </c>
      <c r="E36" s="23" t="s">
        <v>1</v>
      </c>
      <c r="F36" s="22" t="s">
        <v>91</v>
      </c>
      <c r="G36" s="30"/>
      <c r="H36" s="29" t="s">
        <v>31</v>
      </c>
      <c r="I36" s="27" t="e">
        <f>IF(D36&lt;&gt;"",F36-D36,"")</f>
        <v>#VALUE!</v>
      </c>
      <c r="J36" s="27"/>
      <c r="K36" s="27" t="e">
        <f>IF(D36&lt;&gt;"",I36*J36/9,"")</f>
        <v>#VALUE!</v>
      </c>
      <c r="L36" s="28"/>
      <c r="M36" s="23"/>
      <c r="N36" s="22"/>
      <c r="O36" s="25"/>
      <c r="P36" s="25"/>
      <c r="Q36" s="25"/>
      <c r="R36" s="25"/>
      <c r="S36" s="25"/>
      <c r="T36" s="25"/>
      <c r="U36" s="24"/>
      <c r="V36" s="24">
        <v>22</v>
      </c>
      <c r="W36" s="25"/>
      <c r="X36" s="24"/>
      <c r="Y36" s="54"/>
      <c r="Z36" s="31"/>
      <c r="AA36" s="27"/>
      <c r="AB36" s="27"/>
      <c r="AC36" s="26"/>
      <c r="AD36" s="81">
        <v>20</v>
      </c>
      <c r="AE36" s="26"/>
      <c r="AF36" s="26"/>
      <c r="AG36" s="26"/>
      <c r="AH36" s="27"/>
      <c r="AI36" s="27"/>
      <c r="AJ36" s="27"/>
      <c r="AK36" s="79"/>
    </row>
    <row r="37" spans="2:39" ht="12.75" customHeight="1" x14ac:dyDescent="0.2">
      <c r="B37" s="68" t="s">
        <v>65</v>
      </c>
      <c r="C37" s="65" t="s">
        <v>73</v>
      </c>
      <c r="D37" s="22" t="s">
        <v>54</v>
      </c>
      <c r="E37" s="28" t="s">
        <v>1</v>
      </c>
      <c r="F37" s="28" t="s">
        <v>54</v>
      </c>
      <c r="G37" s="30"/>
      <c r="H37" s="29" t="s">
        <v>31</v>
      </c>
      <c r="I37" s="27" t="e">
        <f>IF(D37&lt;&gt;"",F37-D37,"")</f>
        <v>#VALUE!</v>
      </c>
      <c r="J37" s="27"/>
      <c r="K37" s="27" t="e">
        <f>IF(D37&lt;&gt;"",I37*J37/9,"")</f>
        <v>#VALUE!</v>
      </c>
      <c r="L37" s="30"/>
      <c r="M37" s="24"/>
      <c r="N37" s="25"/>
      <c r="O37" s="27"/>
      <c r="P37" s="25"/>
      <c r="Q37" s="25"/>
      <c r="R37" s="25"/>
      <c r="S37" s="25"/>
      <c r="T37" s="25"/>
      <c r="U37" s="24"/>
      <c r="V37" s="24">
        <v>6</v>
      </c>
      <c r="W37" s="24">
        <v>1</v>
      </c>
      <c r="X37" s="24"/>
      <c r="Y37" s="24"/>
      <c r="Z37" s="25"/>
      <c r="AA37" s="25"/>
      <c r="AB37" s="25"/>
      <c r="AC37" s="26"/>
      <c r="AD37" s="26"/>
      <c r="AE37" s="26"/>
      <c r="AF37" s="26"/>
      <c r="AG37" s="26"/>
      <c r="AH37" s="26"/>
      <c r="AI37" s="26"/>
      <c r="AJ37" s="26"/>
      <c r="AK37" s="78"/>
    </row>
    <row r="38" spans="2:39" ht="12.75" customHeight="1" x14ac:dyDescent="0.2">
      <c r="B38" s="68" t="s">
        <v>66</v>
      </c>
      <c r="C38" s="65" t="s">
        <v>73</v>
      </c>
      <c r="D38" s="28" t="s">
        <v>92</v>
      </c>
      <c r="E38" s="67"/>
      <c r="F38" s="28"/>
      <c r="G38" s="30"/>
      <c r="H38" s="29" t="s">
        <v>33</v>
      </c>
      <c r="I38" s="27" t="e">
        <f>IF(D38&lt;&gt;"",F38-D38,"")</f>
        <v>#VALUE!</v>
      </c>
      <c r="J38" s="27"/>
      <c r="K38" s="27" t="e">
        <f>IF(D38&lt;&gt;"",I38*J38/9,"")</f>
        <v>#VALUE!</v>
      </c>
      <c r="L38" s="30"/>
      <c r="M38" s="25"/>
      <c r="N38" s="25"/>
      <c r="O38" s="27"/>
      <c r="P38" s="25"/>
      <c r="Q38" s="25"/>
      <c r="R38" s="25"/>
      <c r="S38" s="25"/>
      <c r="T38" s="25"/>
      <c r="U38" s="24"/>
      <c r="V38" s="24"/>
      <c r="W38" s="27"/>
      <c r="X38" s="24"/>
      <c r="Y38" s="54"/>
      <c r="Z38" s="25"/>
      <c r="AA38" s="25"/>
      <c r="AB38" s="25"/>
      <c r="AC38" s="26"/>
      <c r="AD38" s="26"/>
      <c r="AE38" s="26"/>
      <c r="AF38" s="81">
        <v>1</v>
      </c>
      <c r="AG38" s="26"/>
      <c r="AH38" s="26"/>
      <c r="AI38" s="26"/>
      <c r="AJ38" s="26"/>
      <c r="AK38" s="78"/>
    </row>
    <row r="39" spans="2:39" ht="12.75" customHeight="1" x14ac:dyDescent="0.2">
      <c r="B39" s="68" t="s">
        <v>67</v>
      </c>
      <c r="C39" s="65" t="s">
        <v>73</v>
      </c>
      <c r="D39" s="28" t="s">
        <v>92</v>
      </c>
      <c r="E39" s="23" t="s">
        <v>1</v>
      </c>
      <c r="F39" s="28" t="s">
        <v>41</v>
      </c>
      <c r="G39" s="30"/>
      <c r="H39" s="29" t="s">
        <v>31</v>
      </c>
      <c r="I39" s="27" t="e">
        <f>IF(D39&lt;&gt;"",F39-D39,"")</f>
        <v>#VALUE!</v>
      </c>
      <c r="J39" s="27"/>
      <c r="K39" s="27" t="e">
        <f>IF(D39&lt;&gt;"",I39*J39/9,"")</f>
        <v>#VALUE!</v>
      </c>
      <c r="L39" s="27"/>
      <c r="M39" s="25"/>
      <c r="N39" s="25">
        <v>23</v>
      </c>
      <c r="O39" s="27"/>
      <c r="P39" s="25"/>
      <c r="Q39" s="25"/>
      <c r="R39" s="25"/>
      <c r="S39" s="25"/>
      <c r="T39" s="25"/>
      <c r="U39" s="24">
        <v>36</v>
      </c>
      <c r="V39" s="24"/>
      <c r="W39" s="27"/>
      <c r="X39" s="24"/>
      <c r="Y39" s="54"/>
      <c r="Z39" s="31"/>
      <c r="AA39" s="27"/>
      <c r="AB39" s="27"/>
      <c r="AC39" s="81">
        <v>20</v>
      </c>
      <c r="AD39" s="26"/>
      <c r="AE39" s="26"/>
      <c r="AF39" s="26"/>
      <c r="AG39" s="26"/>
      <c r="AH39" s="26"/>
      <c r="AI39" s="26"/>
      <c r="AJ39" s="26"/>
      <c r="AK39" s="78"/>
    </row>
    <row r="40" spans="2:39" ht="12.75" customHeight="1" x14ac:dyDescent="0.2">
      <c r="B40" s="68"/>
      <c r="C40" s="65"/>
      <c r="D40" s="22"/>
      <c r="E40" s="23"/>
      <c r="F40" s="22"/>
      <c r="G40" s="24"/>
      <c r="H40" s="23"/>
      <c r="I40" s="25"/>
      <c r="J40" s="25"/>
      <c r="K40" s="27"/>
      <c r="L40" s="24"/>
      <c r="M40" s="25"/>
      <c r="N40" s="25"/>
      <c r="O40" s="25"/>
      <c r="P40" s="25"/>
      <c r="Q40" s="25"/>
      <c r="R40" s="25"/>
      <c r="S40" s="25"/>
      <c r="T40" s="25"/>
      <c r="U40" s="24"/>
      <c r="V40" s="24"/>
      <c r="W40" s="25"/>
      <c r="X40" s="24"/>
      <c r="Y40" s="24"/>
      <c r="Z40" s="25"/>
      <c r="AA40" s="25"/>
      <c r="AB40" s="25"/>
      <c r="AC40" s="26"/>
      <c r="AD40" s="26"/>
      <c r="AE40" s="26"/>
      <c r="AF40" s="26"/>
      <c r="AG40" s="26"/>
      <c r="AH40" s="26"/>
      <c r="AI40" s="26"/>
      <c r="AJ40" s="26"/>
      <c r="AK40" s="78"/>
    </row>
    <row r="41" spans="2:39" ht="12.75" customHeight="1" x14ac:dyDescent="0.2">
      <c r="B41" s="68" t="s">
        <v>68</v>
      </c>
      <c r="C41" s="65" t="s">
        <v>73</v>
      </c>
      <c r="D41" s="28" t="s">
        <v>56</v>
      </c>
      <c r="E41" s="28" t="s">
        <v>1</v>
      </c>
      <c r="F41" s="28" t="s">
        <v>56</v>
      </c>
      <c r="G41" s="30"/>
      <c r="H41" s="29" t="s">
        <v>31</v>
      </c>
      <c r="I41" s="27" t="e">
        <f>IF(D41&lt;&gt;"",F41-D41,"")</f>
        <v>#VALUE!</v>
      </c>
      <c r="J41" s="27"/>
      <c r="K41" s="27" t="e">
        <f>IF(D41&lt;&gt;"",I41*J41/9,"")</f>
        <v>#VALUE!</v>
      </c>
      <c r="L41" s="30"/>
      <c r="M41" s="24"/>
      <c r="N41" s="25"/>
      <c r="O41" s="27"/>
      <c r="P41" s="25"/>
      <c r="Q41" s="25"/>
      <c r="R41" s="25"/>
      <c r="S41" s="25"/>
      <c r="T41" s="25"/>
      <c r="U41" s="24">
        <v>26</v>
      </c>
      <c r="V41" s="24"/>
      <c r="W41" s="27"/>
      <c r="X41" s="24"/>
      <c r="Y41" s="54">
        <v>1</v>
      </c>
      <c r="Z41" s="25"/>
      <c r="AA41" s="25"/>
      <c r="AB41" s="25"/>
      <c r="AC41" s="26"/>
      <c r="AD41" s="26"/>
      <c r="AE41" s="26"/>
      <c r="AF41" s="26"/>
      <c r="AG41" s="25"/>
      <c r="AH41" s="65"/>
      <c r="AI41" s="65"/>
      <c r="AJ41" s="65"/>
      <c r="AK41" s="80"/>
      <c r="AM41" s="6" t="s">
        <v>75</v>
      </c>
    </row>
    <row r="42" spans="2:39" x14ac:dyDescent="0.2">
      <c r="B42" s="68" t="s">
        <v>69</v>
      </c>
      <c r="C42" s="65" t="s">
        <v>73</v>
      </c>
      <c r="D42" s="28">
        <v>55224.32</v>
      </c>
      <c r="E42" s="28" t="s">
        <v>1</v>
      </c>
      <c r="F42" s="28" t="s">
        <v>57</v>
      </c>
      <c r="G42" s="30"/>
      <c r="H42" s="29" t="s">
        <v>33</v>
      </c>
      <c r="I42" s="27" t="e">
        <f>IF(D42&lt;&gt;"",F42-D42,"")</f>
        <v>#VALUE!</v>
      </c>
      <c r="J42" s="27"/>
      <c r="K42" s="27" t="e">
        <f>IF(D42&lt;&gt;"",I42*J42/9,"")</f>
        <v>#VALUE!</v>
      </c>
      <c r="L42" s="30"/>
      <c r="M42" s="30"/>
      <c r="N42" s="27"/>
      <c r="O42" s="27"/>
      <c r="P42" s="25"/>
      <c r="Q42" s="25"/>
      <c r="R42" s="25"/>
      <c r="S42" s="25"/>
      <c r="T42" s="25"/>
      <c r="U42" s="24"/>
      <c r="V42" s="24">
        <v>8</v>
      </c>
      <c r="W42" s="27"/>
      <c r="X42" s="24"/>
      <c r="Y42" s="31"/>
      <c r="Z42" s="54">
        <v>1</v>
      </c>
      <c r="AA42" s="25"/>
      <c r="AB42" s="27"/>
      <c r="AC42" s="26"/>
      <c r="AD42" s="26"/>
      <c r="AE42" s="26"/>
      <c r="AF42" s="26"/>
      <c r="AG42" s="27"/>
      <c r="AH42" s="65"/>
      <c r="AI42" s="65"/>
      <c r="AJ42" s="65"/>
      <c r="AK42" s="80"/>
    </row>
    <row r="43" spans="2:39" ht="12.75" customHeight="1" x14ac:dyDescent="0.2">
      <c r="B43" s="68" t="s">
        <v>70</v>
      </c>
      <c r="C43" s="65" t="s">
        <v>73</v>
      </c>
      <c r="D43" s="28" t="s">
        <v>39</v>
      </c>
      <c r="E43" s="28" t="s">
        <v>1</v>
      </c>
      <c r="F43" s="28">
        <v>55243.31</v>
      </c>
      <c r="G43" s="30"/>
      <c r="H43" s="29" t="s">
        <v>31</v>
      </c>
      <c r="I43" s="27" t="e">
        <f>IF(D43&lt;&gt;"",F43-D43,"")</f>
        <v>#VALUE!</v>
      </c>
      <c r="J43" s="27"/>
      <c r="K43" s="27" t="e">
        <f>IF(D43&lt;&gt;"",I43*J43/9,"")</f>
        <v>#VALUE!</v>
      </c>
      <c r="L43" s="30"/>
      <c r="M43" s="24"/>
      <c r="N43" s="25"/>
      <c r="O43" s="27"/>
      <c r="P43" s="25"/>
      <c r="Q43" s="25"/>
      <c r="R43" s="25"/>
      <c r="S43" s="25"/>
      <c r="T43" s="25"/>
      <c r="U43" s="24">
        <v>4</v>
      </c>
      <c r="V43" s="24"/>
      <c r="W43" s="27"/>
      <c r="X43" s="24">
        <v>1</v>
      </c>
      <c r="Y43" s="54"/>
      <c r="Z43" s="31"/>
      <c r="AA43" s="27"/>
      <c r="AB43" s="27"/>
      <c r="AC43" s="26"/>
      <c r="AD43" s="26"/>
      <c r="AE43" s="26"/>
      <c r="AF43" s="26"/>
      <c r="AG43" s="27"/>
      <c r="AH43" s="27"/>
      <c r="AI43" s="27"/>
      <c r="AJ43" s="27"/>
      <c r="AK43" s="79"/>
      <c r="AM43" s="6" t="s">
        <v>75</v>
      </c>
    </row>
    <row r="44" spans="2:39" ht="12.75" customHeight="1" x14ac:dyDescent="0.2">
      <c r="B44" s="68" t="s">
        <v>71</v>
      </c>
      <c r="C44" s="65" t="s">
        <v>73</v>
      </c>
      <c r="D44" s="28" t="s">
        <v>34</v>
      </c>
      <c r="E44" s="28" t="s">
        <v>1</v>
      </c>
      <c r="F44" s="28" t="s">
        <v>40</v>
      </c>
      <c r="G44" s="30"/>
      <c r="H44" s="29" t="s">
        <v>33</v>
      </c>
      <c r="I44" s="27"/>
      <c r="J44" s="27"/>
      <c r="K44" s="27"/>
      <c r="L44" s="30"/>
      <c r="M44" s="24"/>
      <c r="N44" s="25"/>
      <c r="O44" s="27"/>
      <c r="P44" s="25"/>
      <c r="Q44" s="25"/>
      <c r="R44" s="25"/>
      <c r="S44" s="25"/>
      <c r="T44" s="25"/>
      <c r="U44" s="24">
        <v>4</v>
      </c>
      <c r="V44" s="24"/>
      <c r="W44" s="25"/>
      <c r="X44" s="24">
        <v>1</v>
      </c>
      <c r="Y44" s="54"/>
      <c r="Z44" s="31"/>
      <c r="AA44" s="27"/>
      <c r="AB44" s="27"/>
      <c r="AC44" s="26"/>
      <c r="AD44" s="26"/>
      <c r="AE44" s="26"/>
      <c r="AF44" s="26"/>
      <c r="AG44" s="27"/>
      <c r="AH44" s="27"/>
      <c r="AI44" s="27"/>
      <c r="AJ44" s="27"/>
      <c r="AK44" s="79"/>
    </row>
    <row r="45" spans="2:39" ht="12.75" customHeight="1" x14ac:dyDescent="0.2">
      <c r="B45" s="69" t="s">
        <v>88</v>
      </c>
      <c r="C45" s="65" t="s">
        <v>73</v>
      </c>
      <c r="D45" s="22">
        <v>55072.5</v>
      </c>
      <c r="E45" s="29" t="s">
        <v>1</v>
      </c>
      <c r="F45" s="28">
        <v>55095.5</v>
      </c>
      <c r="G45" s="30"/>
      <c r="H45" s="29" t="s">
        <v>31</v>
      </c>
      <c r="I45" s="27"/>
      <c r="J45" s="27"/>
      <c r="K45" s="27"/>
      <c r="L45" s="30"/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5"/>
      <c r="X45" s="24"/>
      <c r="Y45" s="54"/>
      <c r="Z45" s="31"/>
      <c r="AA45" s="27"/>
      <c r="AB45" s="27"/>
      <c r="AC45" s="26"/>
      <c r="AD45" s="26"/>
      <c r="AE45" s="26"/>
      <c r="AF45" s="26"/>
      <c r="AG45" s="27"/>
      <c r="AH45" s="27"/>
      <c r="AI45" s="27"/>
      <c r="AJ45" s="27"/>
      <c r="AK45" s="79"/>
    </row>
    <row r="46" spans="2:39" ht="12.75" customHeight="1" x14ac:dyDescent="0.2">
      <c r="B46" s="149"/>
      <c r="C46" s="146"/>
      <c r="D46" s="146"/>
      <c r="E46" s="146"/>
      <c r="F46" s="146"/>
      <c r="G46" s="147"/>
      <c r="H46" s="146"/>
      <c r="I46" s="65"/>
      <c r="J46" s="146"/>
      <c r="K46" s="146"/>
      <c r="L46" s="146"/>
      <c r="M46" s="146"/>
      <c r="N46" s="146"/>
      <c r="O46" s="146"/>
      <c r="P46" s="146"/>
      <c r="Q46" s="146"/>
      <c r="R46" s="25"/>
      <c r="S46" s="25"/>
      <c r="T46" s="25"/>
      <c r="U46" s="25"/>
      <c r="V46" s="25"/>
      <c r="W46" s="25"/>
      <c r="X46" s="24"/>
      <c r="Y46" s="54"/>
      <c r="Z46" s="31"/>
      <c r="AA46" s="27"/>
      <c r="AB46" s="27"/>
      <c r="AC46" s="26"/>
      <c r="AD46" s="26"/>
      <c r="AE46" s="26"/>
      <c r="AF46" s="26"/>
      <c r="AG46" s="27"/>
      <c r="AH46" s="27"/>
      <c r="AI46" s="27"/>
      <c r="AJ46" s="27"/>
      <c r="AK46" s="79"/>
    </row>
    <row r="47" spans="2:39" ht="12.75" customHeight="1" x14ac:dyDescent="0.2">
      <c r="B47" s="69" t="s">
        <v>72</v>
      </c>
      <c r="C47" s="60" t="s">
        <v>73</v>
      </c>
      <c r="D47" s="22" t="s">
        <v>87</v>
      </c>
      <c r="E47" s="23" t="s">
        <v>1</v>
      </c>
      <c r="F47" s="22" t="s">
        <v>86</v>
      </c>
      <c r="G47" s="24"/>
      <c r="H47" s="23" t="s">
        <v>31</v>
      </c>
      <c r="I47" s="25"/>
      <c r="J47" s="25"/>
      <c r="K47" s="25"/>
      <c r="L47" s="24"/>
      <c r="M47" s="25"/>
      <c r="N47" s="25"/>
      <c r="O47" s="24">
        <v>175</v>
      </c>
      <c r="P47" s="25"/>
      <c r="Q47" s="24"/>
      <c r="R47" s="25"/>
      <c r="S47" s="25"/>
      <c r="T47" s="25"/>
      <c r="U47" s="25"/>
      <c r="V47" s="25"/>
      <c r="W47" s="24"/>
      <c r="X47" s="24"/>
      <c r="Y47" s="54"/>
      <c r="Z47" s="31"/>
      <c r="AA47" s="27"/>
      <c r="AB47" s="27"/>
      <c r="AC47" s="26"/>
      <c r="AD47" s="26"/>
      <c r="AE47" s="26"/>
      <c r="AF47" s="26"/>
      <c r="AG47" s="27"/>
      <c r="AH47" s="65"/>
      <c r="AI47" s="65"/>
      <c r="AJ47" s="65"/>
      <c r="AK47" s="80"/>
      <c r="AM47" s="6" t="s">
        <v>77</v>
      </c>
    </row>
    <row r="48" spans="2:39" ht="12.75" customHeight="1" x14ac:dyDescent="0.2">
      <c r="B48" s="69" t="s">
        <v>74</v>
      </c>
      <c r="C48" s="65" t="s">
        <v>73</v>
      </c>
      <c r="D48" s="22">
        <v>55148.23</v>
      </c>
      <c r="E48" s="23" t="s">
        <v>1</v>
      </c>
      <c r="F48" s="22">
        <v>55256.18</v>
      </c>
      <c r="G48" s="24"/>
      <c r="H48" s="23" t="s">
        <v>33</v>
      </c>
      <c r="I48" s="27"/>
      <c r="J48" s="27"/>
      <c r="K48" s="27"/>
      <c r="L48" s="30"/>
      <c r="M48" s="24"/>
      <c r="N48" s="25"/>
      <c r="O48" s="30">
        <v>110</v>
      </c>
      <c r="P48" s="25"/>
      <c r="Q48" s="24"/>
      <c r="R48" s="25"/>
      <c r="S48" s="25"/>
      <c r="T48" s="25"/>
      <c r="U48" s="25"/>
      <c r="V48" s="25"/>
      <c r="W48" s="25"/>
      <c r="X48" s="24"/>
      <c r="Y48" s="54"/>
      <c r="Z48" s="31"/>
      <c r="AA48" s="27"/>
      <c r="AB48" s="27"/>
      <c r="AC48" s="26"/>
      <c r="AD48" s="26"/>
      <c r="AE48" s="26"/>
      <c r="AF48" s="26"/>
      <c r="AG48" s="27"/>
      <c r="AH48" s="65"/>
      <c r="AI48" s="65"/>
      <c r="AJ48" s="65"/>
      <c r="AK48" s="80"/>
    </row>
    <row r="49" spans="2:39" ht="12.75" customHeight="1" x14ac:dyDescent="0.2">
      <c r="B49" s="68" t="s">
        <v>81</v>
      </c>
      <c r="C49" s="65" t="s">
        <v>73</v>
      </c>
      <c r="D49" s="22">
        <v>55084.45</v>
      </c>
      <c r="E49" s="28" t="s">
        <v>1</v>
      </c>
      <c r="F49" s="28">
        <v>55094.45</v>
      </c>
      <c r="G49" s="30"/>
      <c r="H49" s="29" t="s">
        <v>31</v>
      </c>
      <c r="I49" s="27"/>
      <c r="J49" s="27"/>
      <c r="K49" s="27"/>
      <c r="L49" s="30"/>
      <c r="M49" s="24"/>
      <c r="N49" s="25"/>
      <c r="O49" s="27"/>
      <c r="P49" s="25"/>
      <c r="Q49" s="24">
        <v>10</v>
      </c>
      <c r="R49" s="25"/>
      <c r="S49" s="25"/>
      <c r="T49" s="25"/>
      <c r="U49" s="25"/>
      <c r="V49" s="25"/>
      <c r="W49" s="27"/>
      <c r="X49" s="24"/>
      <c r="Y49" s="54"/>
      <c r="Z49" s="31"/>
      <c r="AA49" s="27"/>
      <c r="AB49" s="27"/>
      <c r="AC49" s="26"/>
      <c r="AD49" s="26"/>
      <c r="AE49" s="26"/>
      <c r="AF49" s="26"/>
      <c r="AG49" s="26"/>
      <c r="AH49" s="27"/>
      <c r="AI49" s="27"/>
      <c r="AJ49" s="27"/>
      <c r="AK49" s="79"/>
      <c r="AM49" s="6" t="s">
        <v>77</v>
      </c>
    </row>
    <row r="50" spans="2:39" ht="12.75" customHeight="1" x14ac:dyDescent="0.2">
      <c r="B50" s="68" t="s">
        <v>82</v>
      </c>
      <c r="C50" s="65" t="s">
        <v>73</v>
      </c>
      <c r="D50" s="28">
        <v>55229.31</v>
      </c>
      <c r="E50" s="67" t="s">
        <v>1</v>
      </c>
      <c r="F50" s="28">
        <v>55239.31</v>
      </c>
      <c r="G50" s="30"/>
      <c r="H50" s="29" t="s">
        <v>31</v>
      </c>
      <c r="I50" s="27"/>
      <c r="J50" s="27"/>
      <c r="K50" s="27"/>
      <c r="L50" s="30"/>
      <c r="M50" s="25"/>
      <c r="N50" s="25"/>
      <c r="O50" s="27"/>
      <c r="P50" s="25"/>
      <c r="Q50" s="24">
        <v>10</v>
      </c>
      <c r="R50" s="25"/>
      <c r="S50" s="25"/>
      <c r="T50" s="25"/>
      <c r="U50" s="25"/>
      <c r="V50" s="25"/>
      <c r="W50" s="27"/>
      <c r="X50" s="24"/>
      <c r="Y50" s="54"/>
      <c r="Z50" s="31"/>
      <c r="AA50" s="27"/>
      <c r="AB50" s="27"/>
      <c r="AC50" s="81"/>
      <c r="AD50" s="26"/>
      <c r="AE50" s="26"/>
      <c r="AF50" s="26"/>
      <c r="AG50" s="26"/>
      <c r="AH50" s="27"/>
      <c r="AI50" s="27"/>
      <c r="AJ50" s="27"/>
      <c r="AK50" s="79"/>
      <c r="AM50" s="6" t="s">
        <v>77</v>
      </c>
    </row>
    <row r="51" spans="2:39" ht="12.75" customHeight="1" x14ac:dyDescent="0.2">
      <c r="B51" s="68" t="s">
        <v>83</v>
      </c>
      <c r="C51" s="65" t="s">
        <v>73</v>
      </c>
      <c r="D51" s="28">
        <v>55138.23</v>
      </c>
      <c r="E51" s="23" t="s">
        <v>1</v>
      </c>
      <c r="F51" s="28">
        <v>55148.23</v>
      </c>
      <c r="G51" s="30"/>
      <c r="H51" s="29" t="s">
        <v>33</v>
      </c>
      <c r="I51" s="27"/>
      <c r="J51" s="27"/>
      <c r="K51" s="27"/>
      <c r="L51" s="27"/>
      <c r="M51" s="25"/>
      <c r="N51" s="25"/>
      <c r="O51" s="27"/>
      <c r="P51" s="25"/>
      <c r="Q51" s="24">
        <v>10</v>
      </c>
      <c r="R51" s="25"/>
      <c r="S51" s="25"/>
      <c r="T51" s="25"/>
      <c r="U51" s="25"/>
      <c r="V51" s="25"/>
      <c r="W51" s="27"/>
      <c r="X51" s="24"/>
      <c r="Y51" s="54"/>
      <c r="Z51" s="31"/>
      <c r="AA51" s="27"/>
      <c r="AB51" s="27"/>
      <c r="AC51" s="26"/>
      <c r="AD51" s="26"/>
      <c r="AE51" s="26"/>
      <c r="AF51" s="26"/>
      <c r="AG51" s="26"/>
      <c r="AH51" s="27"/>
      <c r="AI51" s="27"/>
      <c r="AJ51" s="27"/>
      <c r="AK51" s="79"/>
    </row>
    <row r="52" spans="2:39" ht="12.75" customHeight="1" x14ac:dyDescent="0.2">
      <c r="B52" s="149"/>
      <c r="C52" s="146"/>
      <c r="D52" s="146"/>
      <c r="E52" s="146"/>
      <c r="F52" s="146"/>
      <c r="G52" s="147"/>
      <c r="H52" s="146"/>
      <c r="I52" s="65"/>
      <c r="J52" s="146"/>
      <c r="K52" s="146"/>
      <c r="L52" s="146"/>
      <c r="M52" s="146"/>
      <c r="N52" s="146"/>
      <c r="O52" s="146"/>
      <c r="P52" s="146"/>
      <c r="Q52" s="146"/>
      <c r="R52" s="27"/>
      <c r="S52" s="27"/>
      <c r="T52" s="27"/>
      <c r="U52" s="27"/>
      <c r="V52" s="25"/>
      <c r="W52" s="27"/>
      <c r="X52" s="24"/>
      <c r="Y52" s="54"/>
      <c r="Z52" s="31"/>
      <c r="AA52" s="27"/>
      <c r="AB52" s="27"/>
      <c r="AC52" s="26"/>
      <c r="AD52" s="26"/>
      <c r="AE52" s="26"/>
      <c r="AF52" s="26"/>
      <c r="AG52" s="26"/>
      <c r="AH52" s="27"/>
      <c r="AI52" s="27"/>
      <c r="AJ52" s="27"/>
      <c r="AK52" s="79"/>
      <c r="AM52" s="6" t="s">
        <v>77</v>
      </c>
    </row>
    <row r="53" spans="2:39" ht="12.75" customHeight="1" x14ac:dyDescent="0.2">
      <c r="B53" s="90" t="s">
        <v>84</v>
      </c>
      <c r="C53" s="65" t="s">
        <v>73</v>
      </c>
      <c r="D53" s="28">
        <v>55256.18</v>
      </c>
      <c r="E53" s="29" t="s">
        <v>1</v>
      </c>
      <c r="F53" s="28">
        <v>55266.18</v>
      </c>
      <c r="G53" s="30"/>
      <c r="H53" s="29" t="s">
        <v>33</v>
      </c>
      <c r="I53" s="27"/>
      <c r="J53" s="27"/>
      <c r="K53" s="27"/>
      <c r="L53" s="27"/>
      <c r="M53" s="27"/>
      <c r="N53" s="27"/>
      <c r="O53" s="27"/>
      <c r="P53" s="27"/>
      <c r="Q53" s="30">
        <v>10</v>
      </c>
      <c r="R53" s="27"/>
      <c r="S53" s="27"/>
      <c r="T53" s="27"/>
      <c r="U53" s="27"/>
      <c r="V53" s="25"/>
      <c r="W53" s="27"/>
      <c r="X53" s="24"/>
      <c r="Y53" s="31"/>
      <c r="Z53" s="31"/>
      <c r="AA53" s="27"/>
      <c r="AB53" s="27"/>
      <c r="AC53" s="26"/>
      <c r="AD53" s="26"/>
      <c r="AE53" s="26"/>
      <c r="AF53" s="26"/>
      <c r="AG53" s="26"/>
      <c r="AH53" s="27"/>
      <c r="AI53" s="27"/>
      <c r="AJ53" s="27"/>
      <c r="AK53" s="79"/>
    </row>
    <row r="54" spans="2:39" ht="12.75" customHeight="1" x14ac:dyDescent="0.2">
      <c r="B54" s="68"/>
      <c r="C54" s="65"/>
      <c r="D54" s="28"/>
      <c r="E54" s="28"/>
      <c r="F54" s="28"/>
      <c r="G54" s="30"/>
      <c r="H54" s="29"/>
      <c r="I54" s="27"/>
      <c r="J54" s="27"/>
      <c r="K54" s="27"/>
      <c r="L54" s="30"/>
      <c r="M54" s="30"/>
      <c r="N54" s="27"/>
      <c r="O54" s="27"/>
      <c r="P54" s="25"/>
      <c r="Q54" s="24"/>
      <c r="R54" s="25"/>
      <c r="S54" s="25"/>
      <c r="T54" s="25"/>
      <c r="U54" s="25"/>
      <c r="V54" s="25"/>
      <c r="W54" s="27"/>
      <c r="X54" s="24"/>
      <c r="Y54" s="31"/>
      <c r="Z54" s="54"/>
      <c r="AA54" s="27"/>
      <c r="AB54" s="27"/>
      <c r="AC54" s="26"/>
      <c r="AD54" s="26"/>
      <c r="AE54" s="26"/>
      <c r="AF54" s="26"/>
      <c r="AG54" s="26"/>
      <c r="AH54" s="27"/>
      <c r="AI54" s="27"/>
      <c r="AJ54" s="27"/>
      <c r="AK54" s="79"/>
      <c r="AM54" s="6" t="s">
        <v>77</v>
      </c>
    </row>
    <row r="55" spans="2:39" ht="12.75" customHeight="1" x14ac:dyDescent="0.2">
      <c r="B55" s="68"/>
      <c r="C55" s="65"/>
      <c r="D55" s="28"/>
      <c r="E55" s="28"/>
      <c r="F55" s="28"/>
      <c r="G55" s="30"/>
      <c r="H55" s="29"/>
      <c r="I55" s="27"/>
      <c r="J55" s="27"/>
      <c r="K55" s="27"/>
      <c r="L55" s="30"/>
      <c r="M55" s="24"/>
      <c r="N55" s="25"/>
      <c r="O55" s="27"/>
      <c r="P55" s="25"/>
      <c r="Q55" s="24"/>
      <c r="R55" s="25"/>
      <c r="S55" s="25"/>
      <c r="T55" s="25"/>
      <c r="U55" s="25"/>
      <c r="V55" s="25"/>
      <c r="W55" s="27"/>
      <c r="X55" s="24"/>
      <c r="Y55" s="31"/>
      <c r="Z55" s="31"/>
      <c r="AA55" s="27"/>
      <c r="AB55" s="27"/>
      <c r="AC55" s="26"/>
      <c r="AD55" s="26"/>
      <c r="AE55" s="26"/>
      <c r="AF55" s="26"/>
      <c r="AG55" s="26"/>
      <c r="AH55" s="27"/>
      <c r="AI55" s="27"/>
      <c r="AJ55" s="27"/>
      <c r="AK55" s="79"/>
    </row>
    <row r="56" spans="2:39" ht="12.75" customHeight="1" x14ac:dyDescent="0.2">
      <c r="B56" s="68"/>
      <c r="C56" s="65"/>
      <c r="D56" s="28"/>
      <c r="E56" s="28"/>
      <c r="F56" s="28"/>
      <c r="G56" s="30"/>
      <c r="H56" s="29"/>
      <c r="I56" s="27"/>
      <c r="J56" s="27"/>
      <c r="K56" s="27"/>
      <c r="L56" s="30"/>
      <c r="M56" s="24"/>
      <c r="N56" s="25"/>
      <c r="O56" s="27"/>
      <c r="P56" s="25"/>
      <c r="Q56" s="24"/>
      <c r="R56" s="25"/>
      <c r="S56" s="25"/>
      <c r="T56" s="25"/>
      <c r="U56" s="25"/>
      <c r="V56" s="25"/>
      <c r="W56" s="25"/>
      <c r="X56" s="24"/>
      <c r="Y56" s="31"/>
      <c r="Z56" s="31"/>
      <c r="AA56" s="27"/>
      <c r="AB56" s="27"/>
      <c r="AC56" s="26"/>
      <c r="AD56" s="26"/>
      <c r="AE56" s="26"/>
      <c r="AF56" s="26"/>
      <c r="AG56" s="26"/>
      <c r="AH56" s="27"/>
      <c r="AI56" s="27"/>
      <c r="AJ56" s="27"/>
      <c r="AK56" s="79"/>
    </row>
    <row r="57" spans="2:39" ht="12.75" customHeight="1" x14ac:dyDescent="0.2">
      <c r="B57" s="69"/>
      <c r="C57" s="65"/>
      <c r="D57" s="28"/>
      <c r="E57" s="28"/>
      <c r="F57" s="28"/>
      <c r="G57" s="30"/>
      <c r="H57" s="29"/>
      <c r="I57" s="27"/>
      <c r="J57" s="27"/>
      <c r="K57" s="27"/>
      <c r="L57" s="30"/>
      <c r="M57" s="24"/>
      <c r="N57" s="25"/>
      <c r="O57" s="27"/>
      <c r="P57" s="25"/>
      <c r="Q57" s="24"/>
      <c r="R57" s="25"/>
      <c r="S57" s="25"/>
      <c r="T57" s="25"/>
      <c r="U57" s="25"/>
      <c r="V57" s="25"/>
      <c r="W57" s="25"/>
      <c r="X57" s="24"/>
      <c r="Y57" s="31"/>
      <c r="Z57" s="31"/>
      <c r="AA57" s="27"/>
      <c r="AB57" s="27"/>
      <c r="AC57" s="26"/>
      <c r="AD57" s="26"/>
      <c r="AE57" s="26"/>
      <c r="AF57" s="26"/>
      <c r="AG57" s="27"/>
      <c r="AH57" s="65"/>
      <c r="AI57" s="65"/>
      <c r="AJ57" s="65"/>
      <c r="AK57" s="80"/>
    </row>
    <row r="58" spans="2:39" ht="12.75" customHeight="1" x14ac:dyDescent="0.2">
      <c r="B58" s="68"/>
      <c r="C58" s="65"/>
      <c r="D58" s="28"/>
      <c r="E58" s="28"/>
      <c r="F58" s="28"/>
      <c r="G58" s="30"/>
      <c r="H58" s="29"/>
      <c r="I58" s="27"/>
      <c r="J58" s="27"/>
      <c r="K58" s="27"/>
      <c r="L58" s="30"/>
      <c r="M58" s="25"/>
      <c r="N58" s="25"/>
      <c r="O58" s="27"/>
      <c r="P58" s="25"/>
      <c r="Q58" s="24"/>
      <c r="R58" s="25"/>
      <c r="S58" s="25"/>
      <c r="T58" s="25"/>
      <c r="U58" s="25"/>
      <c r="V58" s="25"/>
      <c r="W58" s="25"/>
      <c r="X58" s="24"/>
      <c r="Y58" s="31"/>
      <c r="Z58" s="31"/>
      <c r="AA58" s="27"/>
      <c r="AB58" s="27"/>
      <c r="AC58" s="26"/>
      <c r="AD58" s="26"/>
      <c r="AE58" s="26"/>
      <c r="AF58" s="26"/>
      <c r="AG58" s="27"/>
      <c r="AH58" s="65"/>
      <c r="AI58" s="65"/>
      <c r="AJ58" s="65"/>
      <c r="AK58" s="80"/>
    </row>
    <row r="59" spans="2:39" ht="12.75" customHeight="1" x14ac:dyDescent="0.2">
      <c r="B59" s="68"/>
      <c r="C59" s="65"/>
      <c r="D59" s="28"/>
      <c r="E59" s="28"/>
      <c r="F59" s="28"/>
      <c r="G59" s="30"/>
      <c r="H59" s="29"/>
      <c r="I59" s="27"/>
      <c r="J59" s="27"/>
      <c r="K59" s="27"/>
      <c r="L59" s="30"/>
      <c r="M59" s="24"/>
      <c r="N59" s="25"/>
      <c r="O59" s="27"/>
      <c r="P59" s="25"/>
      <c r="Q59" s="24"/>
      <c r="R59" s="25"/>
      <c r="S59" s="25"/>
      <c r="T59" s="25"/>
      <c r="U59" s="25"/>
      <c r="V59" s="25"/>
      <c r="W59" s="25"/>
      <c r="X59" s="24"/>
      <c r="Y59" s="31"/>
      <c r="Z59" s="31"/>
      <c r="AA59" s="27"/>
      <c r="AB59" s="27"/>
      <c r="AC59" s="26"/>
      <c r="AD59" s="26"/>
      <c r="AE59" s="26"/>
      <c r="AF59" s="26"/>
      <c r="AG59" s="26"/>
      <c r="AH59" s="27"/>
      <c r="AI59" s="27"/>
      <c r="AJ59" s="27"/>
      <c r="AK59" s="79"/>
    </row>
    <row r="60" spans="2:39" ht="12.75" customHeight="1" x14ac:dyDescent="0.2">
      <c r="B60" s="69"/>
      <c r="C60" s="65"/>
      <c r="D60" s="67"/>
      <c r="E60" s="28"/>
      <c r="F60" s="28"/>
      <c r="G60" s="30"/>
      <c r="H60" s="29"/>
      <c r="I60" s="27"/>
      <c r="J60" s="27"/>
      <c r="K60" s="27"/>
      <c r="L60" s="30"/>
      <c r="M60" s="24"/>
      <c r="N60" s="25"/>
      <c r="O60" s="27"/>
      <c r="P60" s="25"/>
      <c r="Q60" s="24"/>
      <c r="R60" s="25"/>
      <c r="S60" s="25"/>
      <c r="T60" s="25"/>
      <c r="U60" s="25"/>
      <c r="V60" s="25"/>
      <c r="W60" s="25"/>
      <c r="X60" s="25"/>
      <c r="Y60" s="31"/>
      <c r="Z60" s="26"/>
      <c r="AA60" s="25"/>
      <c r="AB60" s="27"/>
      <c r="AC60" s="26"/>
      <c r="AD60" s="26"/>
      <c r="AE60" s="26"/>
      <c r="AF60" s="26"/>
      <c r="AG60" s="26"/>
      <c r="AH60" s="27"/>
      <c r="AI60" s="27"/>
      <c r="AJ60" s="27"/>
      <c r="AK60" s="79"/>
    </row>
    <row r="61" spans="2:39" ht="12.75" customHeight="1" x14ac:dyDescent="0.2">
      <c r="B61" s="69"/>
      <c r="C61" s="65"/>
      <c r="D61" s="66"/>
      <c r="E61" s="23"/>
      <c r="F61" s="22"/>
      <c r="G61" s="30"/>
      <c r="H61" s="29"/>
      <c r="I61" s="27"/>
      <c r="J61" s="27"/>
      <c r="K61" s="27"/>
      <c r="L61" s="30"/>
      <c r="M61" s="25"/>
      <c r="N61" s="25"/>
      <c r="O61" s="25"/>
      <c r="P61" s="25"/>
      <c r="Q61" s="24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6"/>
      <c r="AE61" s="26"/>
      <c r="AF61" s="26"/>
      <c r="AG61" s="27"/>
      <c r="AH61" s="65"/>
      <c r="AI61" s="65"/>
      <c r="AJ61" s="65"/>
      <c r="AK61" s="80"/>
    </row>
    <row r="62" spans="2:39" ht="12.75" customHeight="1" x14ac:dyDescent="0.2">
      <c r="B62" s="69"/>
      <c r="C62" s="65"/>
      <c r="D62" s="22"/>
      <c r="E62" s="23"/>
      <c r="F62" s="28"/>
      <c r="G62" s="24"/>
      <c r="H62" s="23"/>
      <c r="I62" s="27"/>
      <c r="J62" s="27"/>
      <c r="K62" s="27"/>
      <c r="L62" s="30"/>
      <c r="M62" s="25"/>
      <c r="N62" s="25"/>
      <c r="O62" s="24"/>
      <c r="P62" s="25"/>
      <c r="Q62" s="24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6"/>
      <c r="AE62" s="26"/>
      <c r="AF62" s="26"/>
      <c r="AG62" s="26"/>
      <c r="AH62" s="65"/>
      <c r="AI62" s="65"/>
      <c r="AJ62" s="65"/>
      <c r="AK62" s="80"/>
    </row>
    <row r="63" spans="2:39" ht="12.75" customHeight="1" x14ac:dyDescent="0.2">
      <c r="B63" s="69"/>
      <c r="C63" s="65"/>
      <c r="D63" s="22"/>
      <c r="E63" s="23"/>
      <c r="F63" s="22"/>
      <c r="G63" s="24"/>
      <c r="H63" s="23"/>
      <c r="I63" s="27"/>
      <c r="J63" s="27"/>
      <c r="K63" s="27"/>
      <c r="L63" s="30"/>
      <c r="M63" s="24"/>
      <c r="N63" s="25"/>
      <c r="O63" s="30"/>
      <c r="P63" s="25"/>
      <c r="Q63" s="24"/>
      <c r="R63" s="25"/>
      <c r="S63" s="25"/>
      <c r="T63" s="25"/>
      <c r="U63" s="25"/>
      <c r="V63" s="25"/>
      <c r="W63" s="25"/>
      <c r="X63" s="25"/>
      <c r="Y63" s="31"/>
      <c r="Z63" s="31"/>
      <c r="AA63" s="27"/>
      <c r="AB63" s="27"/>
      <c r="AC63" s="26"/>
      <c r="AD63" s="26"/>
      <c r="AE63" s="26"/>
      <c r="AF63" s="26"/>
      <c r="AG63" s="26"/>
      <c r="AH63" s="27"/>
      <c r="AI63" s="27"/>
      <c r="AJ63" s="27"/>
      <c r="AK63" s="79"/>
    </row>
    <row r="64" spans="2:39" ht="12.75" customHeight="1" x14ac:dyDescent="0.2">
      <c r="B64" s="69"/>
      <c r="C64" s="65"/>
      <c r="D64" s="66"/>
      <c r="E64" s="23"/>
      <c r="F64" s="22"/>
      <c r="G64" s="30"/>
      <c r="H64" s="29"/>
      <c r="I64" s="27"/>
      <c r="J64" s="27"/>
      <c r="K64" s="27"/>
      <c r="L64" s="30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31"/>
      <c r="Z64" s="31"/>
      <c r="AA64" s="27"/>
      <c r="AB64" s="27"/>
      <c r="AC64" s="26"/>
      <c r="AD64" s="26"/>
      <c r="AE64" s="26"/>
      <c r="AF64" s="26"/>
      <c r="AG64" s="26"/>
      <c r="AH64" s="26"/>
      <c r="AI64" s="26"/>
      <c r="AJ64" s="26"/>
      <c r="AK64" s="79"/>
    </row>
    <row r="65" spans="2:37" ht="12.75" customHeight="1" x14ac:dyDescent="0.2">
      <c r="B65" s="69"/>
      <c r="C65" s="65"/>
      <c r="D65" s="66"/>
      <c r="E65" s="23"/>
      <c r="F65" s="22"/>
      <c r="G65" s="30"/>
      <c r="H65" s="29"/>
      <c r="I65" s="27"/>
      <c r="J65" s="27"/>
      <c r="K65" s="27"/>
      <c r="L65" s="30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31"/>
      <c r="Z65" s="31"/>
      <c r="AA65" s="27"/>
      <c r="AB65" s="27"/>
      <c r="AC65" s="26"/>
      <c r="AD65" s="26"/>
      <c r="AE65" s="26"/>
      <c r="AF65" s="26"/>
      <c r="AG65" s="26"/>
      <c r="AH65" s="26"/>
      <c r="AI65" s="26"/>
      <c r="AJ65" s="26"/>
      <c r="AK65" s="79"/>
    </row>
    <row r="66" spans="2:37" ht="12.75" customHeight="1" x14ac:dyDescent="0.2">
      <c r="B66" s="69"/>
      <c r="C66" s="65"/>
      <c r="D66" s="66"/>
      <c r="E66" s="23"/>
      <c r="F66" s="22"/>
      <c r="G66" s="30"/>
      <c r="H66" s="29"/>
      <c r="I66" s="27"/>
      <c r="J66" s="27"/>
      <c r="K66" s="27"/>
      <c r="L66" s="30"/>
      <c r="M66" s="25"/>
      <c r="N66" s="25"/>
      <c r="O66" s="27"/>
      <c r="P66" s="25"/>
      <c r="Q66" s="25"/>
      <c r="R66" s="25"/>
      <c r="S66" s="25"/>
      <c r="T66" s="25"/>
      <c r="U66" s="25"/>
      <c r="V66" s="25"/>
      <c r="W66" s="27"/>
      <c r="X66" s="25"/>
      <c r="Y66" s="31"/>
      <c r="Z66" s="31"/>
      <c r="AA66" s="27"/>
      <c r="AB66" s="27"/>
      <c r="AC66" s="26"/>
      <c r="AD66" s="26"/>
      <c r="AE66" s="26"/>
      <c r="AF66" s="26"/>
      <c r="AG66" s="26"/>
      <c r="AH66" s="26"/>
      <c r="AI66" s="26"/>
      <c r="AJ66" s="26"/>
      <c r="AK66" s="79"/>
    </row>
    <row r="67" spans="2:37" ht="12.75" customHeight="1" x14ac:dyDescent="0.2">
      <c r="B67" s="68"/>
      <c r="C67" s="65"/>
      <c r="D67" s="67"/>
      <c r="E67" s="29"/>
      <c r="F67" s="28"/>
      <c r="G67" s="30"/>
      <c r="H67" s="29"/>
      <c r="I67" s="27" t="str">
        <f t="shared" ref="I67:I69" si="8">IF(D67&lt;&gt;"",F67-D67,"")</f>
        <v/>
      </c>
      <c r="J67" s="27"/>
      <c r="K67" s="27" t="str">
        <f t="shared" ref="K67:K69" si="9">IF(D67&lt;&gt;"",I67*J67/9,"")</f>
        <v/>
      </c>
      <c r="L67" s="30"/>
      <c r="M67" s="24"/>
      <c r="N67" s="25"/>
      <c r="O67" s="27"/>
      <c r="P67" s="25"/>
      <c r="Q67" s="25"/>
      <c r="R67" s="25"/>
      <c r="S67" s="25"/>
      <c r="T67" s="25"/>
      <c r="U67" s="25"/>
      <c r="V67" s="25"/>
      <c r="W67" s="27"/>
      <c r="X67" s="25"/>
      <c r="Y67" s="31"/>
      <c r="Z67" s="31"/>
      <c r="AA67" s="27"/>
      <c r="AB67" s="27"/>
      <c r="AC67" s="26"/>
      <c r="AD67" s="26"/>
      <c r="AE67" s="26"/>
      <c r="AF67" s="26"/>
      <c r="AG67" s="26"/>
      <c r="AH67" s="26"/>
      <c r="AI67" s="26"/>
      <c r="AJ67" s="26"/>
      <c r="AK67" s="79"/>
    </row>
    <row r="68" spans="2:37" ht="12.75" customHeight="1" x14ac:dyDescent="0.2">
      <c r="B68" s="68"/>
      <c r="C68" s="65"/>
      <c r="D68" s="67"/>
      <c r="E68" s="29"/>
      <c r="F68" s="28"/>
      <c r="G68" s="30"/>
      <c r="H68" s="29"/>
      <c r="I68" s="27"/>
      <c r="J68" s="27"/>
      <c r="K68" s="27"/>
      <c r="L68" s="30"/>
      <c r="M68" s="25"/>
      <c r="N68" s="25"/>
      <c r="O68" s="27"/>
      <c r="P68" s="25"/>
      <c r="Q68" s="25"/>
      <c r="R68" s="25"/>
      <c r="S68" s="25"/>
      <c r="T68" s="25"/>
      <c r="U68" s="25"/>
      <c r="V68" s="25"/>
      <c r="W68" s="27"/>
      <c r="X68" s="25"/>
      <c r="Y68" s="31"/>
      <c r="Z68" s="31"/>
      <c r="AA68" s="27"/>
      <c r="AB68" s="27"/>
      <c r="AC68" s="26"/>
      <c r="AD68" s="26"/>
      <c r="AE68" s="26"/>
      <c r="AF68" s="26"/>
      <c r="AG68" s="26"/>
      <c r="AH68" s="26"/>
      <c r="AI68" s="26"/>
      <c r="AJ68" s="26"/>
      <c r="AK68" s="79"/>
    </row>
    <row r="69" spans="2:37" ht="12.75" customHeight="1" x14ac:dyDescent="0.2">
      <c r="B69" s="68"/>
      <c r="C69" s="65"/>
      <c r="D69" s="67"/>
      <c r="E69" s="29"/>
      <c r="F69" s="28"/>
      <c r="G69" s="30"/>
      <c r="H69" s="29"/>
      <c r="I69" s="27" t="str">
        <f t="shared" si="8"/>
        <v/>
      </c>
      <c r="J69" s="27"/>
      <c r="K69" s="27" t="str">
        <f t="shared" si="9"/>
        <v/>
      </c>
      <c r="L69" s="30"/>
      <c r="M69" s="25"/>
      <c r="N69" s="25"/>
      <c r="O69" s="27"/>
      <c r="P69" s="25"/>
      <c r="Q69" s="25"/>
      <c r="R69" s="25"/>
      <c r="S69" s="25"/>
      <c r="T69" s="25"/>
      <c r="U69" s="25"/>
      <c r="V69" s="25"/>
      <c r="W69" s="27"/>
      <c r="X69" s="25"/>
      <c r="Y69" s="31"/>
      <c r="Z69" s="31"/>
      <c r="AA69" s="27"/>
      <c r="AB69" s="27"/>
      <c r="AC69" s="26"/>
      <c r="AD69" s="26"/>
      <c r="AE69" s="26"/>
      <c r="AF69" s="26"/>
      <c r="AG69" s="26"/>
      <c r="AH69" s="26"/>
      <c r="AI69" s="26"/>
      <c r="AJ69" s="26"/>
      <c r="AK69" s="79"/>
    </row>
    <row r="70" spans="2:37" ht="12.75" customHeight="1" x14ac:dyDescent="0.2">
      <c r="B70" s="68"/>
      <c r="C70" s="65"/>
      <c r="D70" s="67"/>
      <c r="E70" s="29"/>
      <c r="F70" s="28"/>
      <c r="G70" s="30"/>
      <c r="H70" s="29"/>
      <c r="I70" s="27" t="str">
        <f t="shared" ref="I70:I83" si="10">IF(D70&lt;&gt;"",F70-D70,"")</f>
        <v/>
      </c>
      <c r="J70" s="27"/>
      <c r="K70" s="27" t="str">
        <f t="shared" ref="K70:K83" si="11">IF(D70&lt;&gt;"",I70*J70/9,"")</f>
        <v/>
      </c>
      <c r="L70" s="30"/>
      <c r="M70" s="25"/>
      <c r="N70" s="25"/>
      <c r="O70" s="27"/>
      <c r="P70" s="25"/>
      <c r="Q70" s="25"/>
      <c r="R70" s="25"/>
      <c r="S70" s="25"/>
      <c r="T70" s="25"/>
      <c r="U70" s="25"/>
      <c r="V70" s="25"/>
      <c r="W70" s="27"/>
      <c r="X70" s="25"/>
      <c r="Y70" s="31"/>
      <c r="Z70" s="31"/>
      <c r="AA70" s="27"/>
      <c r="AB70" s="27"/>
      <c r="AC70" s="26"/>
      <c r="AD70" s="26"/>
      <c r="AE70" s="26"/>
      <c r="AF70" s="26"/>
      <c r="AG70" s="26"/>
      <c r="AH70" s="26"/>
      <c r="AI70" s="26"/>
      <c r="AJ70" s="26"/>
      <c r="AK70" s="79"/>
    </row>
    <row r="71" spans="2:37" ht="12.75" customHeight="1" x14ac:dyDescent="0.2">
      <c r="B71" s="68"/>
      <c r="C71" s="65"/>
      <c r="D71" s="67"/>
      <c r="E71" s="29"/>
      <c r="F71" s="28"/>
      <c r="G71" s="30"/>
      <c r="H71" s="29"/>
      <c r="I71" s="27" t="str">
        <f t="shared" si="10"/>
        <v/>
      </c>
      <c r="J71" s="27"/>
      <c r="K71" s="27" t="str">
        <f t="shared" si="11"/>
        <v/>
      </c>
      <c r="L71" s="30"/>
      <c r="M71" s="25"/>
      <c r="N71" s="25"/>
      <c r="O71" s="27"/>
      <c r="P71" s="25"/>
      <c r="Q71" s="25"/>
      <c r="R71" s="25"/>
      <c r="S71" s="25"/>
      <c r="T71" s="25"/>
      <c r="U71" s="25"/>
      <c r="V71" s="25"/>
      <c r="W71" s="27"/>
      <c r="X71" s="25"/>
      <c r="Y71" s="31"/>
      <c r="Z71" s="31"/>
      <c r="AA71" s="27"/>
      <c r="AB71" s="27"/>
      <c r="AC71" s="26"/>
      <c r="AD71" s="26"/>
      <c r="AE71" s="26"/>
      <c r="AF71" s="26"/>
      <c r="AG71" s="26"/>
      <c r="AH71" s="26"/>
      <c r="AI71" s="26"/>
      <c r="AJ71" s="26"/>
      <c r="AK71" s="79"/>
    </row>
    <row r="72" spans="2:37" ht="12.75" customHeight="1" x14ac:dyDescent="0.2">
      <c r="B72" s="68"/>
      <c r="C72" s="65"/>
      <c r="D72" s="67"/>
      <c r="E72" s="29"/>
      <c r="F72" s="28"/>
      <c r="G72" s="30"/>
      <c r="H72" s="29"/>
      <c r="I72" s="27" t="str">
        <f t="shared" si="10"/>
        <v/>
      </c>
      <c r="J72" s="27"/>
      <c r="K72" s="27" t="str">
        <f t="shared" si="11"/>
        <v/>
      </c>
      <c r="L72" s="30"/>
      <c r="M72" s="25"/>
      <c r="N72" s="25"/>
      <c r="O72" s="27"/>
      <c r="P72" s="25"/>
      <c r="Q72" s="25"/>
      <c r="R72" s="25"/>
      <c r="S72" s="25"/>
      <c r="T72" s="25"/>
      <c r="U72" s="25"/>
      <c r="V72" s="25"/>
      <c r="W72" s="27"/>
      <c r="X72" s="25"/>
      <c r="Y72" s="31"/>
      <c r="Z72" s="31"/>
      <c r="AA72" s="27"/>
      <c r="AB72" s="27"/>
      <c r="AC72" s="26"/>
      <c r="AD72" s="26"/>
      <c r="AE72" s="26"/>
      <c r="AF72" s="26"/>
      <c r="AG72" s="26"/>
      <c r="AH72" s="26"/>
      <c r="AI72" s="26"/>
      <c r="AJ72" s="26"/>
      <c r="AK72" s="79"/>
    </row>
    <row r="73" spans="2:37" ht="12.75" customHeight="1" x14ac:dyDescent="0.2">
      <c r="B73" s="68"/>
      <c r="C73" s="65"/>
      <c r="D73" s="67"/>
      <c r="E73" s="29"/>
      <c r="F73" s="28"/>
      <c r="G73" s="30"/>
      <c r="H73" s="29"/>
      <c r="I73" s="27" t="str">
        <f t="shared" si="10"/>
        <v/>
      </c>
      <c r="J73" s="27"/>
      <c r="K73" s="27" t="str">
        <f t="shared" si="11"/>
        <v/>
      </c>
      <c r="L73" s="30"/>
      <c r="M73" s="25"/>
      <c r="N73" s="25"/>
      <c r="O73" s="27"/>
      <c r="P73" s="25"/>
      <c r="Q73" s="25"/>
      <c r="R73" s="25"/>
      <c r="S73" s="25"/>
      <c r="T73" s="25"/>
      <c r="U73" s="25"/>
      <c r="V73" s="25"/>
      <c r="W73" s="27"/>
      <c r="X73" s="25"/>
      <c r="Y73" s="31"/>
      <c r="Z73" s="31"/>
      <c r="AA73" s="27"/>
      <c r="AB73" s="27"/>
      <c r="AC73" s="26"/>
      <c r="AD73" s="26"/>
      <c r="AE73" s="26"/>
      <c r="AF73" s="26"/>
      <c r="AG73" s="26"/>
      <c r="AH73" s="26"/>
      <c r="AI73" s="26"/>
      <c r="AJ73" s="26"/>
      <c r="AK73" s="79"/>
    </row>
    <row r="74" spans="2:37" ht="12.75" customHeight="1" x14ac:dyDescent="0.2">
      <c r="B74" s="69"/>
      <c r="C74" s="65"/>
      <c r="D74" s="67"/>
      <c r="E74" s="28"/>
      <c r="F74" s="28"/>
      <c r="G74" s="30"/>
      <c r="H74" s="29"/>
      <c r="I74" s="27"/>
      <c r="J74" s="27"/>
      <c r="K74" s="27"/>
      <c r="L74" s="30"/>
      <c r="M74" s="24"/>
      <c r="N74" s="25"/>
      <c r="O74" s="27"/>
      <c r="P74" s="25"/>
      <c r="Q74" s="25"/>
      <c r="R74" s="25"/>
      <c r="S74" s="25"/>
      <c r="T74" s="25"/>
      <c r="U74" s="25"/>
      <c r="V74" s="25"/>
      <c r="W74" s="27"/>
      <c r="X74" s="25"/>
      <c r="Y74" s="31"/>
      <c r="Z74" s="31"/>
      <c r="AA74" s="27"/>
      <c r="AB74" s="27"/>
      <c r="AC74" s="26"/>
      <c r="AD74" s="26"/>
      <c r="AE74" s="26"/>
      <c r="AF74" s="26"/>
      <c r="AG74" s="27"/>
      <c r="AH74" s="65"/>
      <c r="AI74" s="65"/>
      <c r="AJ74" s="65"/>
      <c r="AK74" s="80"/>
    </row>
    <row r="75" spans="2:37" ht="12.75" customHeight="1" x14ac:dyDescent="0.2">
      <c r="B75" s="68"/>
      <c r="C75" s="65"/>
      <c r="D75" s="67"/>
      <c r="E75" s="29"/>
      <c r="F75" s="28"/>
      <c r="G75" s="30"/>
      <c r="H75" s="29"/>
      <c r="I75" s="27"/>
      <c r="J75" s="27"/>
      <c r="K75" s="27"/>
      <c r="L75" s="27"/>
      <c r="M75" s="25"/>
      <c r="N75" s="25"/>
      <c r="O75" s="27"/>
      <c r="P75" s="25"/>
      <c r="Q75" s="25"/>
      <c r="R75" s="25"/>
      <c r="S75" s="25"/>
      <c r="T75" s="25"/>
      <c r="U75" s="25"/>
      <c r="V75" s="25"/>
      <c r="W75" s="27"/>
      <c r="X75" s="25"/>
      <c r="Y75" s="31"/>
      <c r="Z75" s="31"/>
      <c r="AA75" s="27"/>
      <c r="AB75" s="27"/>
      <c r="AC75" s="26"/>
      <c r="AD75" s="26"/>
      <c r="AE75" s="26"/>
      <c r="AF75" s="26"/>
      <c r="AG75" s="26"/>
      <c r="AH75" s="27"/>
      <c r="AI75" s="27"/>
      <c r="AJ75" s="27"/>
      <c r="AK75" s="79"/>
    </row>
    <row r="76" spans="2:37" ht="12.75" customHeight="1" x14ac:dyDescent="0.2">
      <c r="B76" s="68"/>
      <c r="C76" s="65"/>
      <c r="D76" s="67"/>
      <c r="E76" s="29"/>
      <c r="F76" s="28"/>
      <c r="G76" s="30"/>
      <c r="H76" s="29"/>
      <c r="I76" s="27" t="str">
        <f t="shared" si="10"/>
        <v/>
      </c>
      <c r="J76" s="27"/>
      <c r="K76" s="27" t="str">
        <f t="shared" si="11"/>
        <v/>
      </c>
      <c r="L76" s="27"/>
      <c r="M76" s="25"/>
      <c r="N76" s="25"/>
      <c r="O76" s="27"/>
      <c r="P76" s="25"/>
      <c r="Q76" s="25"/>
      <c r="R76" s="25"/>
      <c r="S76" s="25"/>
      <c r="T76" s="25"/>
      <c r="U76" s="25"/>
      <c r="V76" s="25"/>
      <c r="W76" s="27"/>
      <c r="X76" s="25"/>
      <c r="Y76" s="31"/>
      <c r="Z76" s="54"/>
      <c r="AA76" s="27"/>
      <c r="AB76" s="27"/>
      <c r="AC76" s="26"/>
      <c r="AD76" s="26"/>
      <c r="AE76" s="26"/>
      <c r="AF76" s="26"/>
      <c r="AG76" s="26"/>
      <c r="AH76" s="26"/>
      <c r="AI76" s="26"/>
      <c r="AJ76" s="26"/>
      <c r="AK76" s="79"/>
    </row>
    <row r="77" spans="2:37" ht="12.75" customHeight="1" x14ac:dyDescent="0.2">
      <c r="B77" s="68"/>
      <c r="C77" s="65"/>
      <c r="D77" s="67"/>
      <c r="E77" s="29"/>
      <c r="F77" s="28"/>
      <c r="G77" s="30"/>
      <c r="H77" s="29"/>
      <c r="I77" s="27" t="str">
        <f t="shared" si="10"/>
        <v/>
      </c>
      <c r="J77" s="27"/>
      <c r="K77" s="27" t="str">
        <f t="shared" si="11"/>
        <v/>
      </c>
      <c r="L77" s="27"/>
      <c r="M77" s="25"/>
      <c r="N77" s="25"/>
      <c r="O77" s="27"/>
      <c r="P77" s="25"/>
      <c r="Q77" s="25"/>
      <c r="R77" s="25"/>
      <c r="S77" s="25"/>
      <c r="T77" s="25"/>
      <c r="U77" s="25"/>
      <c r="V77" s="25"/>
      <c r="W77" s="27"/>
      <c r="X77" s="25"/>
      <c r="Y77" s="31"/>
      <c r="Z77" s="54"/>
      <c r="AA77" s="27"/>
      <c r="AB77" s="27"/>
      <c r="AC77" s="26"/>
      <c r="AD77" s="26"/>
      <c r="AE77" s="26"/>
      <c r="AF77" s="26"/>
      <c r="AG77" s="26"/>
      <c r="AH77" s="26"/>
      <c r="AI77" s="26"/>
      <c r="AJ77" s="26"/>
      <c r="AK77" s="79"/>
    </row>
    <row r="78" spans="2:37" ht="12.75" customHeight="1" x14ac:dyDescent="0.2">
      <c r="B78" s="68"/>
      <c r="C78" s="65"/>
      <c r="D78" s="67"/>
      <c r="E78" s="29"/>
      <c r="F78" s="28"/>
      <c r="G78" s="30"/>
      <c r="H78" s="29"/>
      <c r="I78" s="27" t="str">
        <f t="shared" si="10"/>
        <v/>
      </c>
      <c r="J78" s="27"/>
      <c r="K78" s="27" t="str">
        <f t="shared" si="11"/>
        <v/>
      </c>
      <c r="L78" s="27"/>
      <c r="M78" s="25"/>
      <c r="N78" s="25"/>
      <c r="O78" s="27"/>
      <c r="P78" s="25"/>
      <c r="Q78" s="25"/>
      <c r="R78" s="25"/>
      <c r="S78" s="25"/>
      <c r="T78" s="25"/>
      <c r="U78" s="25"/>
      <c r="V78" s="25"/>
      <c r="W78" s="27"/>
      <c r="X78" s="25"/>
      <c r="Y78" s="31"/>
      <c r="Z78" s="54"/>
      <c r="AA78" s="27"/>
      <c r="AB78" s="27"/>
      <c r="AC78" s="26"/>
      <c r="AD78" s="26"/>
      <c r="AE78" s="26"/>
      <c r="AF78" s="26"/>
      <c r="AG78" s="26"/>
      <c r="AH78" s="26"/>
      <c r="AI78" s="26"/>
      <c r="AJ78" s="26"/>
      <c r="AK78" s="79"/>
    </row>
    <row r="79" spans="2:37" ht="12.75" customHeight="1" x14ac:dyDescent="0.2">
      <c r="B79" s="68"/>
      <c r="C79" s="65"/>
      <c r="D79" s="67"/>
      <c r="E79" s="29"/>
      <c r="F79" s="28"/>
      <c r="G79" s="30"/>
      <c r="H79" s="29"/>
      <c r="I79" s="27" t="str">
        <f t="shared" si="10"/>
        <v/>
      </c>
      <c r="J79" s="27"/>
      <c r="K79" s="27" t="str">
        <f t="shared" si="11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7"/>
      <c r="X79" s="25"/>
      <c r="Y79" s="31"/>
      <c r="Z79" s="54"/>
      <c r="AA79" s="27"/>
      <c r="AB79" s="27"/>
      <c r="AC79" s="26"/>
      <c r="AD79" s="26"/>
      <c r="AE79" s="26"/>
      <c r="AF79" s="26"/>
      <c r="AG79" s="26"/>
      <c r="AH79" s="26"/>
      <c r="AI79" s="26"/>
      <c r="AJ79" s="26"/>
      <c r="AK79" s="79"/>
    </row>
    <row r="80" spans="2:37" ht="12.75" customHeight="1" x14ac:dyDescent="0.2">
      <c r="B80" s="68"/>
      <c r="C80" s="65"/>
      <c r="D80" s="67"/>
      <c r="E80" s="29"/>
      <c r="F80" s="28"/>
      <c r="G80" s="30"/>
      <c r="H80" s="29"/>
      <c r="I80" s="27" t="str">
        <f t="shared" si="10"/>
        <v/>
      </c>
      <c r="J80" s="27"/>
      <c r="K80" s="27" t="str">
        <f t="shared" si="11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7"/>
      <c r="X80" s="25"/>
      <c r="Y80" s="31"/>
      <c r="Z80" s="54"/>
      <c r="AA80" s="27"/>
      <c r="AB80" s="27"/>
      <c r="AC80" s="26"/>
      <c r="AD80" s="26"/>
      <c r="AE80" s="26"/>
      <c r="AF80" s="26"/>
      <c r="AG80" s="26"/>
      <c r="AH80" s="26"/>
      <c r="AI80" s="26"/>
      <c r="AJ80" s="26"/>
      <c r="AK80" s="79"/>
    </row>
    <row r="81" spans="1:37" ht="12.75" customHeight="1" x14ac:dyDescent="0.2">
      <c r="B81" s="68"/>
      <c r="C81" s="65"/>
      <c r="D81" s="67"/>
      <c r="E81" s="29"/>
      <c r="F81" s="28"/>
      <c r="G81" s="30"/>
      <c r="H81" s="29"/>
      <c r="I81" s="27" t="str">
        <f t="shared" si="10"/>
        <v/>
      </c>
      <c r="J81" s="27"/>
      <c r="K81" s="27" t="str">
        <f t="shared" si="11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6"/>
      <c r="AE81" s="26"/>
      <c r="AF81" s="26"/>
      <c r="AG81" s="26"/>
      <c r="AH81" s="26"/>
      <c r="AI81" s="26"/>
      <c r="AJ81" s="26"/>
      <c r="AK81" s="79"/>
    </row>
    <row r="82" spans="1:37" ht="12.75" customHeight="1" x14ac:dyDescent="0.2">
      <c r="B82" s="68"/>
      <c r="C82" s="65"/>
      <c r="D82" s="67"/>
      <c r="E82" s="29"/>
      <c r="F82" s="28"/>
      <c r="G82" s="30"/>
      <c r="H82" s="29"/>
      <c r="I82" s="27" t="str">
        <f t="shared" si="10"/>
        <v/>
      </c>
      <c r="J82" s="27"/>
      <c r="K82" s="27" t="str">
        <f t="shared" si="11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7"/>
      <c r="X82" s="25"/>
      <c r="Y82" s="31"/>
      <c r="Z82" s="31"/>
      <c r="AA82" s="27"/>
      <c r="AB82" s="27"/>
      <c r="AC82" s="26"/>
      <c r="AD82" s="26"/>
      <c r="AE82" s="26"/>
      <c r="AF82" s="26"/>
      <c r="AG82" s="26"/>
      <c r="AH82" s="26"/>
      <c r="AI82" s="26"/>
      <c r="AJ82" s="26"/>
      <c r="AK82" s="79"/>
    </row>
    <row r="83" spans="1:37" ht="12.75" customHeight="1" thickBot="1" x14ac:dyDescent="0.25">
      <c r="B83" s="91"/>
      <c r="C83" s="21"/>
      <c r="D83" s="92"/>
      <c r="E83" s="93"/>
      <c r="F83" s="94"/>
      <c r="G83" s="95"/>
      <c r="H83" s="93"/>
      <c r="I83" s="74" t="str">
        <f t="shared" si="10"/>
        <v/>
      </c>
      <c r="J83" s="74"/>
      <c r="K83" s="74" t="str">
        <f t="shared" si="11"/>
        <v/>
      </c>
      <c r="L83" s="74"/>
      <c r="M83" s="74"/>
      <c r="N83" s="96"/>
      <c r="O83" s="74"/>
      <c r="P83" s="96"/>
      <c r="Q83" s="96"/>
      <c r="R83" s="96"/>
      <c r="S83" s="96"/>
      <c r="T83" s="96"/>
      <c r="U83" s="96"/>
      <c r="V83" s="96"/>
      <c r="W83" s="74"/>
      <c r="X83" s="96"/>
      <c r="Y83" s="97"/>
      <c r="Z83" s="97"/>
      <c r="AA83" s="74"/>
      <c r="AB83" s="74"/>
      <c r="AC83" s="98"/>
      <c r="AD83" s="98"/>
      <c r="AE83" s="98"/>
      <c r="AF83" s="98"/>
      <c r="AG83" s="98"/>
      <c r="AH83" s="98"/>
      <c r="AI83" s="98"/>
      <c r="AJ83" s="98"/>
      <c r="AK83" s="99"/>
    </row>
    <row r="84" spans="1:37" ht="12.75" customHeight="1" thickBot="1" x14ac:dyDescent="0.25">
      <c r="A84" s="148"/>
      <c r="B84" s="143" t="s">
        <v>5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5"/>
      <c r="M84" s="75">
        <f>SUM(M28:M83)</f>
        <v>127</v>
      </c>
      <c r="N84" s="73">
        <f>SUM(N28:N83)</f>
        <v>23</v>
      </c>
      <c r="O84" s="73">
        <f>IF(O10="","",IF(O27="","",IF(SUM(O29:O83)&lt;&gt;0,SUM(O29:O83),"")))</f>
        <v>285</v>
      </c>
      <c r="P84" s="59" t="str">
        <f t="shared" ref="P84:Z84" si="12">IF(P10="","",IF(P27="","",IF(SUM(P29:P83)&lt;&gt;0,SUM(P29:P83),"")))</f>
        <v/>
      </c>
      <c r="Q84" s="73">
        <f t="shared" si="12"/>
        <v>40</v>
      </c>
      <c r="R84" s="59" t="str">
        <f t="shared" si="12"/>
        <v/>
      </c>
      <c r="S84" s="59" t="str">
        <f t="shared" si="12"/>
        <v/>
      </c>
      <c r="T84" s="59" t="str">
        <f t="shared" si="12"/>
        <v/>
      </c>
      <c r="U84" s="73">
        <f t="shared" si="12"/>
        <v>212</v>
      </c>
      <c r="V84" s="73">
        <f t="shared" si="12"/>
        <v>80</v>
      </c>
      <c r="W84" s="73">
        <f t="shared" si="12"/>
        <v>2</v>
      </c>
      <c r="X84" s="73">
        <f t="shared" si="12"/>
        <v>5</v>
      </c>
      <c r="Y84" s="73">
        <f t="shared" si="12"/>
        <v>2</v>
      </c>
      <c r="Z84" s="73">
        <f t="shared" si="12"/>
        <v>1</v>
      </c>
      <c r="AA84" s="59" t="str">
        <f t="shared" ref="AA84:AJ84" si="13">IF(AA10="","",IF(AA27="","",IF(SUM(AA29:AA83)&lt;&gt;0,SUM(AA29:AA83),"")))</f>
        <v/>
      </c>
      <c r="AB84" s="59" t="str">
        <f>IF(AB10="","",IF(AB27="","",IF(SUM(AB29:AB83)&lt;&gt;0,SUM(AB29:AB83),"")))</f>
        <v/>
      </c>
      <c r="AC84" s="73">
        <f>IF(AC10="","",IF(AC27="","",IF(SUM(AC29:AC83)&lt;&gt;0,SUM(AC29:AC83),"")))</f>
        <v>20</v>
      </c>
      <c r="AD84" s="73">
        <f>IF(AD10="","",IF(AD27="","",IF(SUM(AD29:AD83)&lt;&gt;0,SUM(AD29:AD83),"")))</f>
        <v>44</v>
      </c>
      <c r="AE84" s="59" t="str">
        <f t="shared" si="13"/>
        <v/>
      </c>
      <c r="AF84" s="73">
        <f t="shared" si="13"/>
        <v>1</v>
      </c>
      <c r="AG84" s="59" t="str">
        <f t="shared" si="13"/>
        <v/>
      </c>
      <c r="AH84" s="59" t="str">
        <f t="shared" si="13"/>
        <v/>
      </c>
      <c r="AI84" s="59" t="str">
        <f t="shared" si="13"/>
        <v/>
      </c>
      <c r="AJ84" s="59" t="str">
        <f t="shared" si="13"/>
        <v/>
      </c>
      <c r="AK84" s="76"/>
    </row>
    <row r="85" spans="1:37" ht="12.75" customHeight="1" thickBot="1" x14ac:dyDescent="0.25">
      <c r="B85" s="71" t="s">
        <v>17</v>
      </c>
      <c r="C85" s="72"/>
      <c r="M85" s="70"/>
      <c r="N85" s="70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</row>
    <row r="86" spans="1:37" ht="12.75" customHeight="1" thickBot="1" x14ac:dyDescent="0.25">
      <c r="B86" s="47"/>
      <c r="D86" s="57" t="e">
        <f>D9+1</f>
        <v>#VALUE!</v>
      </c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</row>
    <row r="87" spans="1:37" ht="12.75" customHeight="1" x14ac:dyDescent="0.2">
      <c r="D87" s="11"/>
      <c r="E87" s="11"/>
      <c r="F87" s="11"/>
      <c r="G87" s="11"/>
      <c r="H87" s="11"/>
      <c r="I87" s="12"/>
      <c r="J87" s="12"/>
      <c r="K87" s="12"/>
      <c r="L87" s="13" t="s">
        <v>15</v>
      </c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</row>
    <row r="88" spans="1:37" ht="12.75" customHeight="1" x14ac:dyDescent="0.2">
      <c r="D88" s="11"/>
      <c r="E88" s="11"/>
      <c r="F88" s="11"/>
      <c r="G88" s="11"/>
      <c r="H88" s="11"/>
      <c r="I88" s="12"/>
      <c r="J88" s="12"/>
      <c r="K88" s="12"/>
      <c r="L88" s="13" t="s">
        <v>16</v>
      </c>
      <c r="M88" s="15"/>
      <c r="N88" s="15"/>
      <c r="O88" s="15"/>
      <c r="P88" s="15"/>
      <c r="Q88" s="15"/>
      <c r="R88" s="56"/>
      <c r="S88" s="56"/>
      <c r="T88" s="56"/>
      <c r="U88" s="56"/>
      <c r="V88" s="56"/>
      <c r="W88" s="56"/>
      <c r="X88" s="56"/>
      <c r="Y88" s="56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</row>
    <row r="89" spans="1:37" ht="12.75" customHeight="1" x14ac:dyDescent="0.2">
      <c r="D89" s="12"/>
      <c r="E89" s="12"/>
      <c r="F89" s="1"/>
      <c r="G89" s="16"/>
      <c r="H89" s="12"/>
      <c r="I89" s="11"/>
      <c r="J89" s="12"/>
      <c r="K89" s="12"/>
      <c r="L89" s="13" t="s">
        <v>7</v>
      </c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</row>
    <row r="90" spans="1:37" ht="12.75" customHeight="1" thickBot="1" x14ac:dyDescent="0.25">
      <c r="D90" s="12"/>
      <c r="E90" s="12"/>
      <c r="F90" s="1"/>
      <c r="G90" s="16"/>
      <c r="H90" s="12"/>
      <c r="I90" s="11"/>
      <c r="J90" s="12"/>
      <c r="K90" s="12"/>
      <c r="L90" s="13" t="s">
        <v>8</v>
      </c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</row>
    <row r="91" spans="1:37" ht="12.75" customHeight="1" x14ac:dyDescent="0.2">
      <c r="B91" s="128" t="s">
        <v>18</v>
      </c>
      <c r="D91" s="112" t="s">
        <v>2</v>
      </c>
      <c r="E91" s="131"/>
      <c r="F91" s="132"/>
      <c r="G91" s="118" t="s">
        <v>9</v>
      </c>
      <c r="H91" s="120" t="s">
        <v>0</v>
      </c>
      <c r="I91" s="120" t="s">
        <v>10</v>
      </c>
      <c r="J91" s="120" t="s">
        <v>30</v>
      </c>
      <c r="K91" s="120" t="s">
        <v>29</v>
      </c>
      <c r="L91" s="120" t="s">
        <v>3</v>
      </c>
      <c r="M91" s="18" t="str">
        <f t="shared" ref="M91:AK91" si="14">IF(OR(TRIM(M87)=0,TRIM(M87)=""),"",IF(IFERROR(TRIM(INDEX(QryItemNamed,MATCH(TRIM(M87),ITEM,0),2)),"")="Y","SPECIAL",LEFT(IFERROR(TRIM(INDEX(ITEM,MATCH(TRIM(M87),ITEM,0))),""),3)))</f>
        <v/>
      </c>
      <c r="N91" s="18" t="str">
        <f t="shared" si="14"/>
        <v/>
      </c>
      <c r="O91" s="18" t="str">
        <f t="shared" si="14"/>
        <v/>
      </c>
      <c r="P91" s="18" t="str">
        <f t="shared" si="14"/>
        <v/>
      </c>
      <c r="Q91" s="18" t="str">
        <f t="shared" si="14"/>
        <v/>
      </c>
      <c r="R91" s="18" t="str">
        <f t="shared" si="14"/>
        <v/>
      </c>
      <c r="S91" s="18" t="str">
        <f t="shared" si="14"/>
        <v/>
      </c>
      <c r="T91" s="18" t="str">
        <f t="shared" si="14"/>
        <v/>
      </c>
      <c r="U91" s="18" t="str">
        <f t="shared" si="14"/>
        <v/>
      </c>
      <c r="V91" s="18" t="str">
        <f t="shared" si="14"/>
        <v/>
      </c>
      <c r="W91" s="18" t="str">
        <f t="shared" si="14"/>
        <v/>
      </c>
      <c r="X91" s="18" t="str">
        <f t="shared" si="14"/>
        <v/>
      </c>
      <c r="Y91" s="18" t="str">
        <f t="shared" si="14"/>
        <v/>
      </c>
      <c r="Z91" s="18" t="str">
        <f t="shared" si="14"/>
        <v/>
      </c>
      <c r="AA91" s="18" t="str">
        <f t="shared" si="14"/>
        <v/>
      </c>
      <c r="AB91" s="18" t="str">
        <f t="shared" si="14"/>
        <v/>
      </c>
      <c r="AC91" s="18" t="str">
        <f t="shared" si="14"/>
        <v/>
      </c>
      <c r="AD91" s="18"/>
      <c r="AE91" s="18"/>
      <c r="AF91" s="18"/>
      <c r="AG91" s="18"/>
      <c r="AH91" s="18"/>
      <c r="AI91" s="18"/>
      <c r="AJ91" s="18"/>
      <c r="AK91" s="18" t="str">
        <f t="shared" si="14"/>
        <v/>
      </c>
    </row>
    <row r="92" spans="1:37" ht="12.75" customHeight="1" x14ac:dyDescent="0.2">
      <c r="B92" s="129"/>
      <c r="D92" s="115"/>
      <c r="E92" s="133"/>
      <c r="F92" s="134"/>
      <c r="G92" s="119"/>
      <c r="H92" s="121"/>
      <c r="I92" s="121"/>
      <c r="J92" s="121"/>
      <c r="K92" s="121"/>
      <c r="L92" s="121"/>
      <c r="M92" s="102" t="str">
        <f t="shared" ref="M92:AK92" si="15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/>
      </c>
      <c r="N92" s="102" t="str">
        <f t="shared" si="15"/>
        <v/>
      </c>
      <c r="O92" s="102" t="str">
        <f t="shared" si="15"/>
        <v/>
      </c>
      <c r="P92" s="102" t="str">
        <f t="shared" si="15"/>
        <v/>
      </c>
      <c r="Q92" s="102" t="str">
        <f t="shared" si="15"/>
        <v/>
      </c>
      <c r="R92" s="102" t="str">
        <f t="shared" si="15"/>
        <v/>
      </c>
      <c r="S92" s="102" t="str">
        <f t="shared" si="15"/>
        <v/>
      </c>
      <c r="T92" s="102" t="str">
        <f t="shared" si="15"/>
        <v/>
      </c>
      <c r="U92" s="102" t="str">
        <f t="shared" si="15"/>
        <v/>
      </c>
      <c r="V92" s="102" t="str">
        <f t="shared" si="15"/>
        <v/>
      </c>
      <c r="W92" s="102" t="str">
        <f t="shared" si="15"/>
        <v/>
      </c>
      <c r="X92" s="102" t="str">
        <f t="shared" si="15"/>
        <v/>
      </c>
      <c r="Y92" s="102" t="str">
        <f t="shared" si="15"/>
        <v/>
      </c>
      <c r="Z92" s="102" t="str">
        <f t="shared" si="15"/>
        <v/>
      </c>
      <c r="AA92" s="102" t="str">
        <f t="shared" si="15"/>
        <v/>
      </c>
      <c r="AB92" s="102" t="str">
        <f t="shared" si="15"/>
        <v/>
      </c>
      <c r="AC92" s="102" t="str">
        <f t="shared" si="15"/>
        <v/>
      </c>
      <c r="AD92" s="51"/>
      <c r="AE92" s="51"/>
      <c r="AF92" s="51"/>
      <c r="AG92" s="51"/>
      <c r="AH92" s="51"/>
      <c r="AI92" s="51"/>
      <c r="AJ92" s="51"/>
      <c r="AK92" s="102" t="str">
        <f t="shared" si="15"/>
        <v/>
      </c>
    </row>
    <row r="93" spans="1:37" ht="12.75" customHeight="1" x14ac:dyDescent="0.2">
      <c r="B93" s="129"/>
      <c r="D93" s="115"/>
      <c r="E93" s="133"/>
      <c r="F93" s="134"/>
      <c r="G93" s="119"/>
      <c r="H93" s="121"/>
      <c r="I93" s="121"/>
      <c r="J93" s="121"/>
      <c r="K93" s="121"/>
      <c r="L93" s="121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3"/>
      <c r="Z93" s="103"/>
      <c r="AA93" s="103"/>
      <c r="AB93" s="103"/>
      <c r="AC93" s="103"/>
      <c r="AD93" s="52"/>
      <c r="AE93" s="52"/>
      <c r="AF93" s="52"/>
      <c r="AG93" s="52"/>
      <c r="AH93" s="52"/>
      <c r="AI93" s="52"/>
      <c r="AJ93" s="52"/>
      <c r="AK93" s="103"/>
    </row>
    <row r="94" spans="1:37" ht="12.75" customHeight="1" x14ac:dyDescent="0.2">
      <c r="B94" s="129"/>
      <c r="D94" s="115"/>
      <c r="E94" s="133"/>
      <c r="F94" s="134"/>
      <c r="G94" s="119"/>
      <c r="H94" s="121"/>
      <c r="I94" s="121"/>
      <c r="J94" s="121"/>
      <c r="K94" s="121"/>
      <c r="L94" s="121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52"/>
      <c r="AE94" s="52"/>
      <c r="AF94" s="52"/>
      <c r="AG94" s="52"/>
      <c r="AH94" s="52"/>
      <c r="AI94" s="52"/>
      <c r="AJ94" s="52"/>
      <c r="AK94" s="103"/>
    </row>
    <row r="95" spans="1:37" ht="12.75" customHeight="1" x14ac:dyDescent="0.2">
      <c r="B95" s="129"/>
      <c r="D95" s="115"/>
      <c r="E95" s="133"/>
      <c r="F95" s="134"/>
      <c r="G95" s="119"/>
      <c r="H95" s="121"/>
      <c r="I95" s="121"/>
      <c r="J95" s="121"/>
      <c r="K95" s="121"/>
      <c r="L95" s="121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52"/>
      <c r="AE95" s="52"/>
      <c r="AF95" s="52"/>
      <c r="AG95" s="52"/>
      <c r="AH95" s="52"/>
      <c r="AI95" s="52"/>
      <c r="AJ95" s="52"/>
      <c r="AK95" s="103"/>
    </row>
    <row r="96" spans="1:37" ht="12.75" customHeight="1" x14ac:dyDescent="0.2">
      <c r="B96" s="129"/>
      <c r="D96" s="115"/>
      <c r="E96" s="133"/>
      <c r="F96" s="134"/>
      <c r="G96" s="119"/>
      <c r="H96" s="121"/>
      <c r="I96" s="121"/>
      <c r="J96" s="121"/>
      <c r="K96" s="121"/>
      <c r="L96" s="121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52"/>
      <c r="AE96" s="52"/>
      <c r="AF96" s="52"/>
      <c r="AG96" s="52"/>
      <c r="AH96" s="52"/>
      <c r="AI96" s="52"/>
      <c r="AJ96" s="52"/>
      <c r="AK96" s="103"/>
    </row>
    <row r="97" spans="2:37" ht="12.75" customHeight="1" x14ac:dyDescent="0.2">
      <c r="B97" s="129"/>
      <c r="D97" s="115"/>
      <c r="E97" s="133"/>
      <c r="F97" s="134"/>
      <c r="G97" s="119"/>
      <c r="H97" s="121"/>
      <c r="I97" s="121"/>
      <c r="J97" s="121"/>
      <c r="K97" s="121"/>
      <c r="L97" s="121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52"/>
      <c r="AE97" s="52"/>
      <c r="AF97" s="52"/>
      <c r="AG97" s="52"/>
      <c r="AH97" s="52"/>
      <c r="AI97" s="52"/>
      <c r="AJ97" s="52"/>
      <c r="AK97" s="103"/>
    </row>
    <row r="98" spans="2:37" ht="12.75" customHeight="1" x14ac:dyDescent="0.2">
      <c r="B98" s="129"/>
      <c r="D98" s="115"/>
      <c r="E98" s="133"/>
      <c r="F98" s="134"/>
      <c r="G98" s="119"/>
      <c r="H98" s="121"/>
      <c r="I98" s="121"/>
      <c r="J98" s="121"/>
      <c r="K98" s="121"/>
      <c r="L98" s="121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52"/>
      <c r="AE98" s="52"/>
      <c r="AF98" s="52"/>
      <c r="AG98" s="52"/>
      <c r="AH98" s="52"/>
      <c r="AI98" s="52"/>
      <c r="AJ98" s="52"/>
      <c r="AK98" s="103"/>
    </row>
    <row r="99" spans="2:37" ht="12.75" customHeight="1" x14ac:dyDescent="0.2">
      <c r="B99" s="129"/>
      <c r="D99" s="115"/>
      <c r="E99" s="133"/>
      <c r="F99" s="134"/>
      <c r="G99" s="119"/>
      <c r="H99" s="121"/>
      <c r="I99" s="121"/>
      <c r="J99" s="121"/>
      <c r="K99" s="121"/>
      <c r="L99" s="121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52"/>
      <c r="AE99" s="52"/>
      <c r="AF99" s="52"/>
      <c r="AG99" s="52"/>
      <c r="AH99" s="52"/>
      <c r="AI99" s="52"/>
      <c r="AJ99" s="52"/>
      <c r="AK99" s="103"/>
    </row>
    <row r="100" spans="2:37" ht="12.75" customHeight="1" x14ac:dyDescent="0.2">
      <c r="B100" s="129"/>
      <c r="D100" s="115"/>
      <c r="E100" s="133"/>
      <c r="F100" s="134"/>
      <c r="G100" s="119"/>
      <c r="H100" s="121"/>
      <c r="I100" s="121"/>
      <c r="J100" s="121"/>
      <c r="K100" s="121"/>
      <c r="L100" s="121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52"/>
      <c r="AE100" s="52"/>
      <c r="AF100" s="52"/>
      <c r="AG100" s="52"/>
      <c r="AH100" s="52"/>
      <c r="AI100" s="52"/>
      <c r="AJ100" s="52"/>
      <c r="AK100" s="103"/>
    </row>
    <row r="101" spans="2:37" ht="12.75" customHeight="1" x14ac:dyDescent="0.2">
      <c r="B101" s="129"/>
      <c r="D101" s="115"/>
      <c r="E101" s="133"/>
      <c r="F101" s="134"/>
      <c r="G101" s="119"/>
      <c r="H101" s="121"/>
      <c r="I101" s="121"/>
      <c r="J101" s="121"/>
      <c r="K101" s="121"/>
      <c r="L101" s="121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52"/>
      <c r="AE101" s="52"/>
      <c r="AF101" s="52"/>
      <c r="AG101" s="52"/>
      <c r="AH101" s="52"/>
      <c r="AI101" s="52"/>
      <c r="AJ101" s="52"/>
      <c r="AK101" s="103"/>
    </row>
    <row r="102" spans="2:37" ht="12.75" customHeight="1" x14ac:dyDescent="0.2">
      <c r="B102" s="129"/>
      <c r="D102" s="115"/>
      <c r="E102" s="133"/>
      <c r="F102" s="134"/>
      <c r="G102" s="119"/>
      <c r="H102" s="121"/>
      <c r="I102" s="121"/>
      <c r="J102" s="121"/>
      <c r="K102" s="121"/>
      <c r="L102" s="121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52"/>
      <c r="AE102" s="52"/>
      <c r="AF102" s="52"/>
      <c r="AG102" s="52"/>
      <c r="AH102" s="52"/>
      <c r="AI102" s="52"/>
      <c r="AJ102" s="52"/>
      <c r="AK102" s="103"/>
    </row>
    <row r="103" spans="2:37" ht="12.75" customHeight="1" x14ac:dyDescent="0.2">
      <c r="B103" s="129"/>
      <c r="D103" s="115"/>
      <c r="E103" s="133"/>
      <c r="F103" s="134"/>
      <c r="G103" s="119"/>
      <c r="H103" s="121"/>
      <c r="I103" s="122"/>
      <c r="J103" s="122"/>
      <c r="K103" s="122"/>
      <c r="L103" s="122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53"/>
      <c r="AE103" s="53"/>
      <c r="AF103" s="53"/>
      <c r="AG103" s="53"/>
      <c r="AH103" s="53"/>
      <c r="AI103" s="53"/>
      <c r="AJ103" s="53"/>
      <c r="AK103" s="104"/>
    </row>
    <row r="104" spans="2:37" ht="12.75" customHeight="1" thickBot="1" x14ac:dyDescent="0.25">
      <c r="B104" s="130"/>
      <c r="D104" s="135"/>
      <c r="E104" s="136"/>
      <c r="F104" s="137"/>
      <c r="G104" s="19"/>
      <c r="H104" s="20"/>
      <c r="I104" s="21" t="s">
        <v>6</v>
      </c>
      <c r="J104" s="21" t="s">
        <v>6</v>
      </c>
      <c r="K104" s="21" t="s">
        <v>28</v>
      </c>
      <c r="L104" s="21" t="s">
        <v>28</v>
      </c>
      <c r="M104" s="21" t="str">
        <f t="shared" ref="M104:AK104" si="16">IF(OR(TRIM(M87)=0,TRIM(M87)=""),"",IF(IFERROR(TRIM(INDEX(QryItemNamed,MATCH(TRIM(M87),ITEM,0),3)),"")="LS","",IFERROR(TRIM(INDEX(QryItemNamed,MATCH(TRIM(M87),ITEM,0),3)),"")))</f>
        <v/>
      </c>
      <c r="N104" s="21" t="str">
        <f t="shared" si="16"/>
        <v/>
      </c>
      <c r="O104" s="21" t="str">
        <f t="shared" si="16"/>
        <v/>
      </c>
      <c r="P104" s="21" t="str">
        <f t="shared" si="16"/>
        <v/>
      </c>
      <c r="Q104" s="21" t="str">
        <f t="shared" si="16"/>
        <v/>
      </c>
      <c r="R104" s="21" t="str">
        <f t="shared" si="16"/>
        <v/>
      </c>
      <c r="S104" s="21" t="str">
        <f t="shared" si="16"/>
        <v/>
      </c>
      <c r="T104" s="21" t="str">
        <f t="shared" si="16"/>
        <v/>
      </c>
      <c r="U104" s="21" t="str">
        <f t="shared" si="16"/>
        <v/>
      </c>
      <c r="V104" s="21" t="str">
        <f t="shared" si="16"/>
        <v/>
      </c>
      <c r="W104" s="21" t="str">
        <f t="shared" si="16"/>
        <v/>
      </c>
      <c r="X104" s="21" t="str">
        <f t="shared" si="16"/>
        <v/>
      </c>
      <c r="Y104" s="21" t="str">
        <f t="shared" si="16"/>
        <v/>
      </c>
      <c r="Z104" s="21" t="str">
        <f t="shared" si="16"/>
        <v/>
      </c>
      <c r="AA104" s="21" t="str">
        <f t="shared" si="16"/>
        <v/>
      </c>
      <c r="AB104" s="21" t="str">
        <f t="shared" si="16"/>
        <v/>
      </c>
      <c r="AC104" s="21" t="str">
        <f t="shared" si="16"/>
        <v/>
      </c>
      <c r="AD104" s="21"/>
      <c r="AE104" s="21"/>
      <c r="AF104" s="21"/>
      <c r="AG104" s="21"/>
      <c r="AH104" s="21"/>
      <c r="AI104" s="21"/>
      <c r="AJ104" s="21"/>
      <c r="AK104" s="21" t="str">
        <f t="shared" si="16"/>
        <v/>
      </c>
    </row>
    <row r="105" spans="2:37" ht="12.75" customHeight="1" x14ac:dyDescent="0.2">
      <c r="B105" s="63"/>
      <c r="C105" s="62"/>
      <c r="D105" s="60"/>
      <c r="E105" s="60"/>
      <c r="F105" s="22"/>
      <c r="G105" s="24"/>
      <c r="H105" s="23"/>
      <c r="I105" s="25"/>
      <c r="J105" s="25"/>
      <c r="K105" s="25"/>
      <c r="L105" s="24"/>
      <c r="M105" s="24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6"/>
      <c r="AD105" s="26"/>
      <c r="AE105" s="26"/>
      <c r="AF105" s="26"/>
      <c r="AG105" s="26"/>
      <c r="AH105" s="26"/>
      <c r="AI105" s="26"/>
      <c r="AJ105" s="26"/>
      <c r="AK105" s="25"/>
    </row>
    <row r="106" spans="2:37" ht="12.75" customHeight="1" x14ac:dyDescent="0.2">
      <c r="B106" s="64"/>
      <c r="D106" s="22"/>
      <c r="E106" s="23"/>
      <c r="F106" s="60"/>
      <c r="G106" s="61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25"/>
      <c r="AA106" s="25"/>
      <c r="AB106" s="27"/>
      <c r="AC106" s="26"/>
      <c r="AD106" s="26"/>
      <c r="AE106" s="26"/>
      <c r="AF106" s="26"/>
      <c r="AG106" s="26"/>
      <c r="AH106" s="26"/>
      <c r="AI106" s="26"/>
      <c r="AJ106" s="26"/>
      <c r="AK106" s="27"/>
    </row>
    <row r="107" spans="2:37" ht="12.75" customHeight="1" x14ac:dyDescent="0.2">
      <c r="B107" s="64"/>
      <c r="D107" s="22"/>
      <c r="E107" s="23"/>
      <c r="F107" s="22"/>
      <c r="G107" s="24"/>
      <c r="H107" s="29"/>
      <c r="I107" s="25"/>
      <c r="J107" s="25"/>
      <c r="K107" s="27"/>
      <c r="L107" s="24"/>
      <c r="M107" s="24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7"/>
      <c r="AC107" s="26"/>
      <c r="AD107" s="26"/>
      <c r="AE107" s="26"/>
      <c r="AF107" s="26"/>
      <c r="AG107" s="26"/>
      <c r="AH107" s="26"/>
      <c r="AI107" s="26"/>
      <c r="AJ107" s="26"/>
      <c r="AK107" s="27"/>
    </row>
    <row r="108" spans="2:37" ht="12.75" customHeight="1" x14ac:dyDescent="0.2">
      <c r="B108" s="64"/>
      <c r="D108" s="22"/>
      <c r="E108" s="23"/>
      <c r="F108" s="22"/>
      <c r="G108" s="30"/>
      <c r="H108" s="29"/>
      <c r="I108" s="27"/>
      <c r="J108" s="27"/>
      <c r="K108" s="27"/>
      <c r="L108" s="30"/>
      <c r="M108" s="25"/>
      <c r="N108" s="25"/>
      <c r="O108" s="27"/>
      <c r="P108" s="25"/>
      <c r="Q108" s="25"/>
      <c r="R108" s="25"/>
      <c r="S108" s="25"/>
      <c r="T108" s="25"/>
      <c r="U108" s="25"/>
      <c r="V108" s="25"/>
      <c r="W108" s="25"/>
      <c r="X108" s="25"/>
      <c r="Y108" s="31"/>
      <c r="Z108" s="31"/>
      <c r="AA108" s="27"/>
      <c r="AB108" s="27"/>
      <c r="AC108" s="26"/>
      <c r="AD108" s="26"/>
      <c r="AE108" s="26"/>
      <c r="AF108" s="26"/>
      <c r="AG108" s="26"/>
      <c r="AH108" s="26"/>
      <c r="AI108" s="26"/>
      <c r="AJ108" s="26"/>
      <c r="AK108" s="27"/>
    </row>
    <row r="109" spans="2:37" ht="12.75" customHeight="1" x14ac:dyDescent="0.2">
      <c r="B109" s="64"/>
      <c r="D109" s="22"/>
      <c r="E109" s="23"/>
      <c r="F109" s="22"/>
      <c r="G109" s="30"/>
      <c r="H109" s="29"/>
      <c r="I109" s="27"/>
      <c r="J109" s="27"/>
      <c r="K109" s="27"/>
      <c r="L109" s="27"/>
      <c r="M109" s="25"/>
      <c r="N109" s="25"/>
      <c r="O109" s="27"/>
      <c r="P109" s="25"/>
      <c r="Q109" s="25"/>
      <c r="R109" s="25"/>
      <c r="S109" s="25"/>
      <c r="T109" s="25"/>
      <c r="U109" s="25"/>
      <c r="V109" s="25"/>
      <c r="W109" s="27"/>
      <c r="X109" s="25"/>
      <c r="Y109" s="31"/>
      <c r="Z109" s="31"/>
      <c r="AA109" s="27"/>
      <c r="AB109" s="27"/>
      <c r="AC109" s="26"/>
      <c r="AD109" s="26"/>
      <c r="AE109" s="26"/>
      <c r="AF109" s="26"/>
      <c r="AG109" s="26"/>
      <c r="AH109" s="26"/>
      <c r="AI109" s="26"/>
      <c r="AJ109" s="26"/>
      <c r="AK109" s="27"/>
    </row>
    <row r="110" spans="2:37" ht="12.75" customHeight="1" x14ac:dyDescent="0.2">
      <c r="B110" s="64"/>
      <c r="D110" s="28"/>
      <c r="E110" s="23"/>
      <c r="F110" s="28"/>
      <c r="G110" s="30"/>
      <c r="H110" s="29"/>
      <c r="I110" s="27"/>
      <c r="J110" s="27"/>
      <c r="K110" s="27"/>
      <c r="L110" s="30"/>
      <c r="M110" s="25"/>
      <c r="N110" s="25"/>
      <c r="O110" s="27"/>
      <c r="P110" s="25"/>
      <c r="Q110" s="25"/>
      <c r="R110" s="25"/>
      <c r="S110" s="25"/>
      <c r="T110" s="25"/>
      <c r="U110" s="25"/>
      <c r="V110" s="25"/>
      <c r="W110" s="25"/>
      <c r="X110" s="25"/>
      <c r="Y110" s="31"/>
      <c r="Z110" s="31"/>
      <c r="AA110" s="27"/>
      <c r="AB110" s="27"/>
      <c r="AC110" s="26"/>
      <c r="AD110" s="26"/>
      <c r="AE110" s="26"/>
      <c r="AF110" s="26"/>
      <c r="AG110" s="26"/>
      <c r="AH110" s="26"/>
      <c r="AI110" s="26"/>
      <c r="AJ110" s="26"/>
      <c r="AK110" s="27"/>
    </row>
    <row r="111" spans="2:37" ht="12.75" customHeight="1" x14ac:dyDescent="0.2">
      <c r="B111" s="64"/>
      <c r="D111" s="28"/>
      <c r="E111" s="29"/>
      <c r="F111" s="28"/>
      <c r="G111" s="30"/>
      <c r="H111" s="29"/>
      <c r="I111" s="27"/>
      <c r="J111" s="27"/>
      <c r="K111" s="27"/>
      <c r="L111" s="30"/>
      <c r="M111" s="25"/>
      <c r="N111" s="25"/>
      <c r="O111" s="27"/>
      <c r="P111" s="25"/>
      <c r="Q111" s="25"/>
      <c r="R111" s="25"/>
      <c r="S111" s="25"/>
      <c r="T111" s="25"/>
      <c r="U111" s="25"/>
      <c r="V111" s="25"/>
      <c r="W111" s="25"/>
      <c r="X111" s="25"/>
      <c r="Y111" s="31"/>
      <c r="Z111" s="31"/>
      <c r="AA111" s="27"/>
      <c r="AB111" s="27"/>
      <c r="AC111" s="26"/>
      <c r="AD111" s="26"/>
      <c r="AE111" s="26"/>
      <c r="AF111" s="26"/>
      <c r="AG111" s="26"/>
      <c r="AH111" s="26"/>
      <c r="AI111" s="26"/>
      <c r="AJ111" s="26"/>
      <c r="AK111" s="27"/>
    </row>
    <row r="112" spans="2:37" ht="12.75" customHeight="1" x14ac:dyDescent="0.2">
      <c r="B112" s="64"/>
      <c r="D112" s="28"/>
      <c r="E112" s="29"/>
      <c r="F112" s="28"/>
      <c r="G112" s="30"/>
      <c r="H112" s="29"/>
      <c r="I112" s="27"/>
      <c r="J112" s="27"/>
      <c r="K112" s="27"/>
      <c r="L112" s="30"/>
      <c r="M112" s="25"/>
      <c r="N112" s="25"/>
      <c r="O112" s="27"/>
      <c r="P112" s="25"/>
      <c r="Q112" s="25"/>
      <c r="R112" s="25"/>
      <c r="S112" s="25"/>
      <c r="T112" s="25"/>
      <c r="U112" s="25"/>
      <c r="V112" s="25"/>
      <c r="W112" s="27"/>
      <c r="X112" s="25"/>
      <c r="Y112" s="31"/>
      <c r="Z112" s="31"/>
      <c r="AA112" s="27"/>
      <c r="AB112" s="27"/>
      <c r="AC112" s="26"/>
      <c r="AD112" s="26"/>
      <c r="AE112" s="26"/>
      <c r="AF112" s="26"/>
      <c r="AG112" s="26"/>
      <c r="AH112" s="26"/>
      <c r="AI112" s="26"/>
      <c r="AJ112" s="26"/>
      <c r="AK112" s="27"/>
    </row>
    <row r="113" spans="2:37" ht="12.75" customHeight="1" x14ac:dyDescent="0.2">
      <c r="B113" s="64"/>
      <c r="D113" s="28"/>
      <c r="E113" s="29"/>
      <c r="F113" s="28"/>
      <c r="G113" s="30"/>
      <c r="H113" s="29"/>
      <c r="I113" s="27"/>
      <c r="J113" s="27"/>
      <c r="K113" s="27"/>
      <c r="L113" s="30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7"/>
      <c r="X113" s="25"/>
      <c r="Y113" s="31"/>
      <c r="Z113" s="31"/>
      <c r="AA113" s="27"/>
      <c r="AB113" s="27"/>
      <c r="AC113" s="26"/>
      <c r="AD113" s="26"/>
      <c r="AE113" s="26"/>
      <c r="AF113" s="26"/>
      <c r="AG113" s="26"/>
      <c r="AH113" s="26"/>
      <c r="AI113" s="26"/>
      <c r="AJ113" s="26"/>
      <c r="AK113" s="27"/>
    </row>
    <row r="114" spans="2:37" ht="12.75" customHeight="1" x14ac:dyDescent="0.2">
      <c r="B114" s="49"/>
      <c r="D114" s="28"/>
      <c r="E114" s="29"/>
      <c r="F114" s="28"/>
      <c r="G114" s="30"/>
      <c r="H114" s="29"/>
      <c r="I114" s="27" t="str">
        <f t="shared" ref="I114:I161" si="17">IF(D114&lt;&gt;"",F114-D114,"")</f>
        <v/>
      </c>
      <c r="J114" s="27"/>
      <c r="K114" s="27" t="str">
        <f t="shared" ref="K114:K161" si="18">IF(D114&lt;&gt;"",I114*J114/9,"")</f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6"/>
      <c r="AE114" s="26"/>
      <c r="AF114" s="26"/>
      <c r="AG114" s="26"/>
      <c r="AH114" s="26"/>
      <c r="AI114" s="26"/>
      <c r="AJ114" s="26"/>
      <c r="AK114" s="27"/>
    </row>
    <row r="115" spans="2:37" ht="12.75" customHeight="1" x14ac:dyDescent="0.2">
      <c r="B115" s="49"/>
      <c r="D115" s="28"/>
      <c r="E115" s="29"/>
      <c r="F115" s="28"/>
      <c r="G115" s="30"/>
      <c r="H115" s="29"/>
      <c r="I115" s="27" t="str">
        <f t="shared" si="17"/>
        <v/>
      </c>
      <c r="J115" s="27"/>
      <c r="K115" s="27" t="str">
        <f t="shared" si="18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6"/>
      <c r="AE115" s="26"/>
      <c r="AF115" s="26"/>
      <c r="AG115" s="26"/>
      <c r="AH115" s="26"/>
      <c r="AI115" s="26"/>
      <c r="AJ115" s="26"/>
      <c r="AK115" s="27"/>
    </row>
    <row r="116" spans="2:37" ht="12.75" customHeight="1" x14ac:dyDescent="0.2">
      <c r="B116" s="49"/>
      <c r="D116" s="28"/>
      <c r="E116" s="29"/>
      <c r="F116" s="28"/>
      <c r="G116" s="30"/>
      <c r="H116" s="29"/>
      <c r="I116" s="27" t="str">
        <f t="shared" si="17"/>
        <v/>
      </c>
      <c r="J116" s="27"/>
      <c r="K116" s="27" t="str">
        <f t="shared" si="18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6"/>
      <c r="AE116" s="26"/>
      <c r="AF116" s="26"/>
      <c r="AG116" s="26"/>
      <c r="AH116" s="26"/>
      <c r="AI116" s="26"/>
      <c r="AJ116" s="26"/>
      <c r="AK116" s="27"/>
    </row>
    <row r="117" spans="2:37" ht="12.75" customHeight="1" x14ac:dyDescent="0.2">
      <c r="B117" s="49"/>
      <c r="D117" s="28"/>
      <c r="E117" s="29"/>
      <c r="F117" s="28"/>
      <c r="G117" s="30"/>
      <c r="H117" s="29"/>
      <c r="I117" s="27" t="str">
        <f t="shared" si="17"/>
        <v/>
      </c>
      <c r="J117" s="27"/>
      <c r="K117" s="27" t="str">
        <f t="shared" si="18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6"/>
      <c r="AE117" s="26"/>
      <c r="AF117" s="26"/>
      <c r="AG117" s="26"/>
      <c r="AH117" s="26"/>
      <c r="AI117" s="26"/>
      <c r="AJ117" s="26"/>
      <c r="AK117" s="27"/>
    </row>
    <row r="118" spans="2:37" ht="12.75" customHeight="1" x14ac:dyDescent="0.2">
      <c r="B118" s="49"/>
      <c r="D118" s="28"/>
      <c r="E118" s="29"/>
      <c r="F118" s="28"/>
      <c r="G118" s="30"/>
      <c r="H118" s="29"/>
      <c r="I118" s="27" t="str">
        <f t="shared" si="17"/>
        <v/>
      </c>
      <c r="J118" s="27"/>
      <c r="K118" s="27" t="str">
        <f t="shared" si="18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6"/>
      <c r="AE118" s="26"/>
      <c r="AF118" s="26"/>
      <c r="AG118" s="26"/>
      <c r="AH118" s="26"/>
      <c r="AI118" s="26"/>
      <c r="AJ118" s="26"/>
      <c r="AK118" s="27"/>
    </row>
    <row r="119" spans="2:37" ht="12.75" customHeight="1" x14ac:dyDescent="0.2">
      <c r="B119" s="49"/>
      <c r="D119" s="28"/>
      <c r="E119" s="29"/>
      <c r="F119" s="28"/>
      <c r="G119" s="30"/>
      <c r="H119" s="29"/>
      <c r="I119" s="27" t="str">
        <f t="shared" si="17"/>
        <v/>
      </c>
      <c r="J119" s="27"/>
      <c r="K119" s="27" t="str">
        <f t="shared" si="18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6"/>
      <c r="AE119" s="26"/>
      <c r="AF119" s="26"/>
      <c r="AG119" s="26"/>
      <c r="AH119" s="26"/>
      <c r="AI119" s="26"/>
      <c r="AJ119" s="26"/>
      <c r="AK119" s="27"/>
    </row>
    <row r="120" spans="2:37" ht="12.75" customHeight="1" x14ac:dyDescent="0.2">
      <c r="B120" s="49"/>
      <c r="D120" s="28"/>
      <c r="E120" s="29"/>
      <c r="F120" s="28"/>
      <c r="G120" s="30"/>
      <c r="H120" s="29"/>
      <c r="I120" s="27" t="str">
        <f t="shared" si="17"/>
        <v/>
      </c>
      <c r="J120" s="27"/>
      <c r="K120" s="27" t="str">
        <f t="shared" si="18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6"/>
      <c r="AE120" s="26"/>
      <c r="AF120" s="26"/>
      <c r="AG120" s="26"/>
      <c r="AH120" s="26"/>
      <c r="AI120" s="26"/>
      <c r="AJ120" s="26"/>
      <c r="AK120" s="27"/>
    </row>
    <row r="121" spans="2:37" ht="12.75" customHeight="1" x14ac:dyDescent="0.2">
      <c r="B121" s="49"/>
      <c r="D121" s="28"/>
      <c r="E121" s="29"/>
      <c r="F121" s="28"/>
      <c r="G121" s="30"/>
      <c r="H121" s="29"/>
      <c r="I121" s="27" t="str">
        <f t="shared" si="17"/>
        <v/>
      </c>
      <c r="J121" s="27"/>
      <c r="K121" s="27" t="str">
        <f t="shared" si="18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6"/>
      <c r="AE121" s="26"/>
      <c r="AF121" s="26"/>
      <c r="AG121" s="26"/>
      <c r="AH121" s="26"/>
      <c r="AI121" s="26"/>
      <c r="AJ121" s="26"/>
      <c r="AK121" s="27"/>
    </row>
    <row r="122" spans="2:37" ht="12.75" customHeight="1" x14ac:dyDescent="0.2">
      <c r="B122" s="49"/>
      <c r="D122" s="28"/>
      <c r="E122" s="29"/>
      <c r="F122" s="28"/>
      <c r="G122" s="30"/>
      <c r="H122" s="29"/>
      <c r="I122" s="27" t="str">
        <f t="shared" si="17"/>
        <v/>
      </c>
      <c r="J122" s="27"/>
      <c r="K122" s="27" t="str">
        <f t="shared" si="18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6"/>
      <c r="AE122" s="26"/>
      <c r="AF122" s="26"/>
      <c r="AG122" s="26"/>
      <c r="AH122" s="26"/>
      <c r="AI122" s="26"/>
      <c r="AJ122" s="26"/>
      <c r="AK122" s="27"/>
    </row>
    <row r="123" spans="2:37" ht="12.75" customHeight="1" x14ac:dyDescent="0.2">
      <c r="B123" s="49"/>
      <c r="D123" s="28"/>
      <c r="E123" s="29"/>
      <c r="F123" s="28"/>
      <c r="G123" s="30"/>
      <c r="H123" s="29"/>
      <c r="I123" s="27" t="str">
        <f t="shared" si="17"/>
        <v/>
      </c>
      <c r="J123" s="27"/>
      <c r="K123" s="27" t="str">
        <f t="shared" si="18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6"/>
      <c r="AE123" s="26"/>
      <c r="AF123" s="26"/>
      <c r="AG123" s="26"/>
      <c r="AH123" s="26"/>
      <c r="AI123" s="26"/>
      <c r="AJ123" s="26"/>
      <c r="AK123" s="27"/>
    </row>
    <row r="124" spans="2:37" ht="12.75" customHeight="1" x14ac:dyDescent="0.2">
      <c r="B124" s="49"/>
      <c r="D124" s="28"/>
      <c r="E124" s="29"/>
      <c r="F124" s="28"/>
      <c r="G124" s="30"/>
      <c r="H124" s="29"/>
      <c r="I124" s="27" t="str">
        <f t="shared" si="17"/>
        <v/>
      </c>
      <c r="J124" s="27"/>
      <c r="K124" s="27" t="str">
        <f t="shared" si="18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6"/>
      <c r="AE124" s="26"/>
      <c r="AF124" s="26"/>
      <c r="AG124" s="26"/>
      <c r="AH124" s="26"/>
      <c r="AI124" s="26"/>
      <c r="AJ124" s="26"/>
      <c r="AK124" s="27"/>
    </row>
    <row r="125" spans="2:37" ht="12.75" customHeight="1" x14ac:dyDescent="0.2">
      <c r="B125" s="49"/>
      <c r="D125" s="28"/>
      <c r="E125" s="29"/>
      <c r="F125" s="28"/>
      <c r="G125" s="30"/>
      <c r="H125" s="29"/>
      <c r="I125" s="27" t="str">
        <f t="shared" si="17"/>
        <v/>
      </c>
      <c r="J125" s="27"/>
      <c r="K125" s="27" t="str">
        <f t="shared" si="18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6"/>
      <c r="AE125" s="26"/>
      <c r="AF125" s="26"/>
      <c r="AG125" s="26"/>
      <c r="AH125" s="26"/>
      <c r="AI125" s="26"/>
      <c r="AJ125" s="26"/>
      <c r="AK125" s="27"/>
    </row>
    <row r="126" spans="2:37" ht="12.75" customHeight="1" x14ac:dyDescent="0.2">
      <c r="B126" s="49"/>
      <c r="D126" s="28"/>
      <c r="E126" s="29"/>
      <c r="F126" s="28"/>
      <c r="G126" s="30"/>
      <c r="H126" s="29"/>
      <c r="I126" s="27" t="str">
        <f t="shared" si="17"/>
        <v/>
      </c>
      <c r="J126" s="27"/>
      <c r="K126" s="27" t="str">
        <f t="shared" si="18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6"/>
      <c r="AE126" s="26"/>
      <c r="AF126" s="26"/>
      <c r="AG126" s="26"/>
      <c r="AH126" s="26"/>
      <c r="AI126" s="26"/>
      <c r="AJ126" s="26"/>
      <c r="AK126" s="27"/>
    </row>
    <row r="127" spans="2:37" ht="12.75" customHeight="1" x14ac:dyDescent="0.2">
      <c r="B127" s="49"/>
      <c r="D127" s="28"/>
      <c r="E127" s="29"/>
      <c r="F127" s="28"/>
      <c r="G127" s="30"/>
      <c r="H127" s="29"/>
      <c r="I127" s="27" t="str">
        <f t="shared" si="17"/>
        <v/>
      </c>
      <c r="J127" s="27"/>
      <c r="K127" s="27" t="str">
        <f t="shared" si="18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6"/>
      <c r="AE127" s="26"/>
      <c r="AF127" s="26"/>
      <c r="AG127" s="26"/>
      <c r="AH127" s="26"/>
      <c r="AI127" s="26"/>
      <c r="AJ127" s="26"/>
      <c r="AK127" s="27"/>
    </row>
    <row r="128" spans="2:37" ht="12.75" customHeight="1" x14ac:dyDescent="0.2">
      <c r="B128" s="49"/>
      <c r="D128" s="28"/>
      <c r="E128" s="29"/>
      <c r="F128" s="28"/>
      <c r="G128" s="30"/>
      <c r="H128" s="29"/>
      <c r="I128" s="27" t="str">
        <f t="shared" si="17"/>
        <v/>
      </c>
      <c r="J128" s="27"/>
      <c r="K128" s="27" t="str">
        <f t="shared" si="18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5"/>
      <c r="X128" s="25"/>
      <c r="Y128" s="31"/>
      <c r="Z128" s="31"/>
      <c r="AA128" s="27"/>
      <c r="AB128" s="27"/>
      <c r="AC128" s="26"/>
      <c r="AD128" s="26"/>
      <c r="AE128" s="26"/>
      <c r="AF128" s="26"/>
      <c r="AG128" s="26"/>
      <c r="AH128" s="26"/>
      <c r="AI128" s="26"/>
      <c r="AJ128" s="26"/>
      <c r="AK128" s="27"/>
    </row>
    <row r="129" spans="2:37" ht="12.75" customHeight="1" x14ac:dyDescent="0.2">
      <c r="B129" s="49"/>
      <c r="D129" s="28"/>
      <c r="E129" s="29"/>
      <c r="F129" s="28"/>
      <c r="G129" s="30"/>
      <c r="H129" s="29"/>
      <c r="I129" s="27" t="str">
        <f t="shared" si="17"/>
        <v/>
      </c>
      <c r="J129" s="27"/>
      <c r="K129" s="27" t="str">
        <f t="shared" si="18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6"/>
      <c r="AE129" s="26"/>
      <c r="AF129" s="26"/>
      <c r="AG129" s="26"/>
      <c r="AH129" s="26"/>
      <c r="AI129" s="26"/>
      <c r="AJ129" s="26"/>
      <c r="AK129" s="27"/>
    </row>
    <row r="130" spans="2:37" ht="12.75" customHeight="1" x14ac:dyDescent="0.2">
      <c r="B130" s="49"/>
      <c r="D130" s="28"/>
      <c r="E130" s="29"/>
      <c r="F130" s="28"/>
      <c r="G130" s="30"/>
      <c r="H130" s="29"/>
      <c r="I130" s="27" t="str">
        <f t="shared" si="17"/>
        <v/>
      </c>
      <c r="J130" s="27"/>
      <c r="K130" s="27" t="str">
        <f t="shared" si="18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6"/>
      <c r="AE130" s="26"/>
      <c r="AF130" s="26"/>
      <c r="AG130" s="26"/>
      <c r="AH130" s="26"/>
      <c r="AI130" s="26"/>
      <c r="AJ130" s="26"/>
      <c r="AK130" s="27"/>
    </row>
    <row r="131" spans="2:37" ht="12.75" customHeight="1" x14ac:dyDescent="0.2">
      <c r="B131" s="49"/>
      <c r="D131" s="28"/>
      <c r="E131" s="29"/>
      <c r="F131" s="28"/>
      <c r="G131" s="30"/>
      <c r="H131" s="29"/>
      <c r="I131" s="27" t="str">
        <f t="shared" si="17"/>
        <v/>
      </c>
      <c r="J131" s="27"/>
      <c r="K131" s="27" t="str">
        <f t="shared" si="18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6"/>
      <c r="AE131" s="26"/>
      <c r="AF131" s="26"/>
      <c r="AG131" s="26"/>
      <c r="AH131" s="26"/>
      <c r="AI131" s="26"/>
      <c r="AJ131" s="26"/>
      <c r="AK131" s="27"/>
    </row>
    <row r="132" spans="2:37" ht="12.75" customHeight="1" x14ac:dyDescent="0.2">
      <c r="B132" s="49"/>
      <c r="D132" s="28"/>
      <c r="E132" s="29"/>
      <c r="F132" s="28"/>
      <c r="G132" s="30"/>
      <c r="H132" s="29"/>
      <c r="I132" s="27" t="str">
        <f t="shared" si="17"/>
        <v/>
      </c>
      <c r="J132" s="27"/>
      <c r="K132" s="27" t="str">
        <f t="shared" si="18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5"/>
      <c r="X132" s="25"/>
      <c r="Y132" s="31"/>
      <c r="Z132" s="31"/>
      <c r="AA132" s="27"/>
      <c r="AB132" s="27"/>
      <c r="AC132" s="26"/>
      <c r="AD132" s="26"/>
      <c r="AE132" s="26"/>
      <c r="AF132" s="26"/>
      <c r="AG132" s="26"/>
      <c r="AH132" s="26"/>
      <c r="AI132" s="26"/>
      <c r="AJ132" s="26"/>
      <c r="AK132" s="27"/>
    </row>
    <row r="133" spans="2:37" ht="12.75" customHeight="1" x14ac:dyDescent="0.2">
      <c r="B133" s="49"/>
      <c r="D133" s="28"/>
      <c r="E133" s="29"/>
      <c r="F133" s="28"/>
      <c r="G133" s="30"/>
      <c r="H133" s="29"/>
      <c r="I133" s="27" t="str">
        <f t="shared" si="17"/>
        <v/>
      </c>
      <c r="J133" s="27"/>
      <c r="K133" s="27" t="str">
        <f t="shared" si="18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5"/>
      <c r="X133" s="25"/>
      <c r="Y133" s="31"/>
      <c r="Z133" s="31"/>
      <c r="AA133" s="27"/>
      <c r="AB133" s="27"/>
      <c r="AC133" s="26"/>
      <c r="AD133" s="26"/>
      <c r="AE133" s="26"/>
      <c r="AF133" s="26"/>
      <c r="AG133" s="26"/>
      <c r="AH133" s="26"/>
      <c r="AI133" s="26"/>
      <c r="AJ133" s="26"/>
      <c r="AK133" s="27"/>
    </row>
    <row r="134" spans="2:37" ht="12.75" customHeight="1" x14ac:dyDescent="0.2">
      <c r="B134" s="49"/>
      <c r="D134" s="28"/>
      <c r="E134" s="29"/>
      <c r="F134" s="28"/>
      <c r="G134" s="30"/>
      <c r="H134" s="29"/>
      <c r="I134" s="27" t="str">
        <f t="shared" si="17"/>
        <v/>
      </c>
      <c r="J134" s="27"/>
      <c r="K134" s="27" t="str">
        <f t="shared" si="18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6"/>
      <c r="AE134" s="26"/>
      <c r="AF134" s="26"/>
      <c r="AG134" s="26"/>
      <c r="AH134" s="26"/>
      <c r="AI134" s="26"/>
      <c r="AJ134" s="26"/>
      <c r="AK134" s="27"/>
    </row>
    <row r="135" spans="2:37" ht="12.75" customHeight="1" x14ac:dyDescent="0.2">
      <c r="B135" s="49"/>
      <c r="D135" s="28"/>
      <c r="E135" s="29"/>
      <c r="F135" s="28"/>
      <c r="G135" s="30"/>
      <c r="H135" s="29"/>
      <c r="I135" s="27" t="str">
        <f t="shared" si="17"/>
        <v/>
      </c>
      <c r="J135" s="27"/>
      <c r="K135" s="27" t="str">
        <f t="shared" si="18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5"/>
      <c r="X135" s="25"/>
      <c r="Y135" s="31"/>
      <c r="Z135" s="31"/>
      <c r="AA135" s="27"/>
      <c r="AB135" s="27"/>
      <c r="AC135" s="26"/>
      <c r="AD135" s="26"/>
      <c r="AE135" s="26"/>
      <c r="AF135" s="26"/>
      <c r="AG135" s="26"/>
      <c r="AH135" s="26"/>
      <c r="AI135" s="26"/>
      <c r="AJ135" s="26"/>
      <c r="AK135" s="27"/>
    </row>
    <row r="136" spans="2:37" ht="12.75" customHeight="1" x14ac:dyDescent="0.2">
      <c r="B136" s="49"/>
      <c r="D136" s="28"/>
      <c r="E136" s="29"/>
      <c r="F136" s="28"/>
      <c r="G136" s="30"/>
      <c r="H136" s="29"/>
      <c r="I136" s="27" t="str">
        <f t="shared" si="17"/>
        <v/>
      </c>
      <c r="J136" s="27"/>
      <c r="K136" s="27" t="str">
        <f t="shared" si="18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5"/>
      <c r="X136" s="25"/>
      <c r="Y136" s="31"/>
      <c r="Z136" s="31"/>
      <c r="AA136" s="27"/>
      <c r="AB136" s="27"/>
      <c r="AC136" s="26"/>
      <c r="AD136" s="26"/>
      <c r="AE136" s="26"/>
      <c r="AF136" s="26"/>
      <c r="AG136" s="26"/>
      <c r="AH136" s="26"/>
      <c r="AI136" s="26"/>
      <c r="AJ136" s="26"/>
      <c r="AK136" s="27"/>
    </row>
    <row r="137" spans="2:37" ht="12.75" customHeight="1" x14ac:dyDescent="0.2">
      <c r="B137" s="49"/>
      <c r="D137" s="28"/>
      <c r="E137" s="29"/>
      <c r="F137" s="28"/>
      <c r="G137" s="30"/>
      <c r="H137" s="29"/>
      <c r="I137" s="27" t="str">
        <f t="shared" si="17"/>
        <v/>
      </c>
      <c r="J137" s="27"/>
      <c r="K137" s="27" t="str">
        <f t="shared" si="18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5"/>
      <c r="X137" s="25"/>
      <c r="Y137" s="31"/>
      <c r="Z137" s="31"/>
      <c r="AA137" s="27"/>
      <c r="AB137" s="27"/>
      <c r="AC137" s="26"/>
      <c r="AD137" s="26"/>
      <c r="AE137" s="26"/>
      <c r="AF137" s="26"/>
      <c r="AG137" s="26"/>
      <c r="AH137" s="26"/>
      <c r="AI137" s="26"/>
      <c r="AJ137" s="26"/>
      <c r="AK137" s="27"/>
    </row>
    <row r="138" spans="2:37" ht="12.75" customHeight="1" x14ac:dyDescent="0.2">
      <c r="B138" s="49"/>
      <c r="D138" s="28"/>
      <c r="E138" s="29"/>
      <c r="F138" s="28"/>
      <c r="G138" s="30"/>
      <c r="H138" s="29"/>
      <c r="I138" s="27" t="str">
        <f t="shared" si="17"/>
        <v/>
      </c>
      <c r="J138" s="27"/>
      <c r="K138" s="27" t="str">
        <f t="shared" si="18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7"/>
      <c r="Y138" s="31"/>
      <c r="Z138" s="31"/>
      <c r="AA138" s="27"/>
      <c r="AB138" s="27"/>
      <c r="AC138" s="31"/>
      <c r="AD138" s="31"/>
      <c r="AE138" s="31"/>
      <c r="AF138" s="31"/>
      <c r="AG138" s="31"/>
      <c r="AH138" s="31"/>
      <c r="AI138" s="31"/>
      <c r="AJ138" s="31"/>
      <c r="AK138" s="27"/>
    </row>
    <row r="139" spans="2:37" ht="12.75" customHeight="1" x14ac:dyDescent="0.2">
      <c r="B139" s="49"/>
      <c r="D139" s="28"/>
      <c r="E139" s="29"/>
      <c r="F139" s="28"/>
      <c r="G139" s="30"/>
      <c r="H139" s="29"/>
      <c r="I139" s="27" t="str">
        <f t="shared" si="17"/>
        <v/>
      </c>
      <c r="J139" s="27"/>
      <c r="K139" s="27" t="str">
        <f t="shared" si="18"/>
        <v/>
      </c>
      <c r="L139" s="27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7"/>
      <c r="Y139" s="25"/>
      <c r="Z139" s="25"/>
      <c r="AA139" s="25"/>
      <c r="AB139" s="27"/>
      <c r="AC139" s="26"/>
      <c r="AD139" s="26"/>
      <c r="AE139" s="26"/>
      <c r="AF139" s="26"/>
      <c r="AG139" s="26"/>
      <c r="AH139" s="26"/>
      <c r="AI139" s="26"/>
      <c r="AJ139" s="26"/>
      <c r="AK139" s="27"/>
    </row>
    <row r="140" spans="2:37" ht="12.75" customHeight="1" x14ac:dyDescent="0.2">
      <c r="B140" s="49"/>
      <c r="D140" s="28"/>
      <c r="E140" s="29"/>
      <c r="F140" s="28"/>
      <c r="G140" s="30"/>
      <c r="H140" s="29"/>
      <c r="I140" s="27" t="str">
        <f t="shared" si="17"/>
        <v/>
      </c>
      <c r="J140" s="27"/>
      <c r="K140" s="27" t="str">
        <f t="shared" si="18"/>
        <v/>
      </c>
      <c r="L140" s="27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7"/>
      <c r="Y140" s="25"/>
      <c r="Z140" s="25"/>
      <c r="AA140" s="25"/>
      <c r="AB140" s="27"/>
      <c r="AC140" s="26"/>
      <c r="AD140" s="26"/>
      <c r="AE140" s="26"/>
      <c r="AF140" s="26"/>
      <c r="AG140" s="26"/>
      <c r="AH140" s="26"/>
      <c r="AI140" s="26"/>
      <c r="AJ140" s="26"/>
      <c r="AK140" s="27"/>
    </row>
    <row r="141" spans="2:37" ht="12.75" customHeight="1" x14ac:dyDescent="0.2">
      <c r="B141" s="49"/>
      <c r="D141" s="28"/>
      <c r="E141" s="29"/>
      <c r="F141" s="28"/>
      <c r="G141" s="30"/>
      <c r="H141" s="29"/>
      <c r="I141" s="27" t="str">
        <f t="shared" si="17"/>
        <v/>
      </c>
      <c r="J141" s="27"/>
      <c r="K141" s="27" t="str">
        <f t="shared" si="18"/>
        <v/>
      </c>
      <c r="L141" s="27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7"/>
      <c r="Y141" s="25"/>
      <c r="Z141" s="25"/>
      <c r="AA141" s="25"/>
      <c r="AB141" s="27"/>
      <c r="AC141" s="26"/>
      <c r="AD141" s="26"/>
      <c r="AE141" s="26"/>
      <c r="AF141" s="26"/>
      <c r="AG141" s="26"/>
      <c r="AH141" s="26"/>
      <c r="AI141" s="26"/>
      <c r="AJ141" s="26"/>
      <c r="AK141" s="27"/>
    </row>
    <row r="142" spans="2:37" ht="12.75" customHeight="1" x14ac:dyDescent="0.2">
      <c r="B142" s="49"/>
      <c r="D142" s="28"/>
      <c r="E142" s="29"/>
      <c r="F142" s="28"/>
      <c r="G142" s="30"/>
      <c r="H142" s="29"/>
      <c r="I142" s="27" t="str">
        <f t="shared" si="17"/>
        <v/>
      </c>
      <c r="J142" s="27"/>
      <c r="K142" s="27" t="str">
        <f t="shared" si="18"/>
        <v/>
      </c>
      <c r="L142" s="27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7"/>
      <c r="Y142" s="25"/>
      <c r="Z142" s="25"/>
      <c r="AA142" s="25"/>
      <c r="AB142" s="27"/>
      <c r="AC142" s="26"/>
      <c r="AD142" s="26"/>
      <c r="AE142" s="26"/>
      <c r="AF142" s="26"/>
      <c r="AG142" s="26"/>
      <c r="AH142" s="26"/>
      <c r="AI142" s="26"/>
      <c r="AJ142" s="26"/>
      <c r="AK142" s="27"/>
    </row>
    <row r="143" spans="2:37" ht="12.75" customHeight="1" x14ac:dyDescent="0.2">
      <c r="B143" s="49"/>
      <c r="D143" s="28"/>
      <c r="E143" s="29"/>
      <c r="F143" s="28"/>
      <c r="G143" s="30"/>
      <c r="H143" s="29"/>
      <c r="I143" s="27" t="str">
        <f t="shared" si="17"/>
        <v/>
      </c>
      <c r="J143" s="27"/>
      <c r="K143" s="27" t="str">
        <f t="shared" si="18"/>
        <v/>
      </c>
      <c r="L143" s="27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7"/>
      <c r="Y143" s="25"/>
      <c r="Z143" s="25"/>
      <c r="AA143" s="25"/>
      <c r="AB143" s="27"/>
      <c r="AC143" s="26"/>
      <c r="AD143" s="26"/>
      <c r="AE143" s="26"/>
      <c r="AF143" s="26"/>
      <c r="AG143" s="26"/>
      <c r="AH143" s="26"/>
      <c r="AI143" s="26"/>
      <c r="AJ143" s="26"/>
      <c r="AK143" s="27"/>
    </row>
    <row r="144" spans="2:37" ht="12.75" customHeight="1" x14ac:dyDescent="0.2">
      <c r="B144" s="49"/>
      <c r="D144" s="28"/>
      <c r="E144" s="29"/>
      <c r="F144" s="28"/>
      <c r="G144" s="30"/>
      <c r="H144" s="29"/>
      <c r="I144" s="27" t="str">
        <f t="shared" si="17"/>
        <v/>
      </c>
      <c r="J144" s="27"/>
      <c r="K144" s="27" t="str">
        <f t="shared" si="18"/>
        <v/>
      </c>
      <c r="L144" s="27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7"/>
      <c r="AC144" s="26"/>
      <c r="AD144" s="26"/>
      <c r="AE144" s="26"/>
      <c r="AF144" s="26"/>
      <c r="AG144" s="26"/>
      <c r="AH144" s="26"/>
      <c r="AI144" s="26"/>
      <c r="AJ144" s="26"/>
      <c r="AK144" s="27"/>
    </row>
    <row r="145" spans="2:37" ht="12.75" customHeight="1" x14ac:dyDescent="0.2">
      <c r="B145" s="49"/>
      <c r="D145" s="28"/>
      <c r="E145" s="29"/>
      <c r="F145" s="28"/>
      <c r="G145" s="30"/>
      <c r="H145" s="29"/>
      <c r="I145" s="27" t="str">
        <f t="shared" si="17"/>
        <v/>
      </c>
      <c r="J145" s="27"/>
      <c r="K145" s="27" t="str">
        <f t="shared" si="18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7"/>
      <c r="AC145" s="26"/>
      <c r="AD145" s="26"/>
      <c r="AE145" s="26"/>
      <c r="AF145" s="26"/>
      <c r="AG145" s="26"/>
      <c r="AH145" s="26"/>
      <c r="AI145" s="26"/>
      <c r="AJ145" s="26"/>
      <c r="AK145" s="27"/>
    </row>
    <row r="146" spans="2:37" ht="12.75" customHeight="1" x14ac:dyDescent="0.2">
      <c r="B146" s="49"/>
      <c r="D146" s="28"/>
      <c r="E146" s="29"/>
      <c r="F146" s="28"/>
      <c r="G146" s="30"/>
      <c r="H146" s="32"/>
      <c r="I146" s="27" t="str">
        <f t="shared" si="17"/>
        <v/>
      </c>
      <c r="J146" s="27"/>
      <c r="K146" s="27" t="str">
        <f t="shared" si="18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7"/>
      <c r="AC146" s="26"/>
      <c r="AD146" s="26"/>
      <c r="AE146" s="26"/>
      <c r="AF146" s="26"/>
      <c r="AG146" s="26"/>
      <c r="AH146" s="26"/>
      <c r="AI146" s="26"/>
      <c r="AJ146" s="26"/>
      <c r="AK146" s="27"/>
    </row>
    <row r="147" spans="2:37" ht="12.75" customHeight="1" x14ac:dyDescent="0.2">
      <c r="B147" s="49"/>
      <c r="D147" s="28"/>
      <c r="E147" s="29"/>
      <c r="F147" s="28"/>
      <c r="G147" s="30"/>
      <c r="H147" s="32"/>
      <c r="I147" s="27" t="str">
        <f t="shared" si="17"/>
        <v/>
      </c>
      <c r="J147" s="27"/>
      <c r="K147" s="27" t="str">
        <f t="shared" si="18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7"/>
      <c r="AC147" s="26"/>
      <c r="AD147" s="26"/>
      <c r="AE147" s="26"/>
      <c r="AF147" s="26"/>
      <c r="AG147" s="26"/>
      <c r="AH147" s="26"/>
      <c r="AI147" s="26"/>
      <c r="AJ147" s="26"/>
      <c r="AK147" s="27"/>
    </row>
    <row r="148" spans="2:37" ht="12.75" customHeight="1" x14ac:dyDescent="0.2">
      <c r="B148" s="49"/>
      <c r="D148" s="28"/>
      <c r="E148" s="29"/>
      <c r="F148" s="28"/>
      <c r="G148" s="30"/>
      <c r="H148" s="32"/>
      <c r="I148" s="27" t="str">
        <f t="shared" si="17"/>
        <v/>
      </c>
      <c r="J148" s="27"/>
      <c r="K148" s="27" t="str">
        <f t="shared" si="18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7"/>
      <c r="AC148" s="26"/>
      <c r="AD148" s="26"/>
      <c r="AE148" s="26"/>
      <c r="AF148" s="26"/>
      <c r="AG148" s="26"/>
      <c r="AH148" s="26"/>
      <c r="AI148" s="26"/>
      <c r="AJ148" s="26"/>
      <c r="AK148" s="27"/>
    </row>
    <row r="149" spans="2:37" ht="12.75" customHeight="1" x14ac:dyDescent="0.2">
      <c r="B149" s="49"/>
      <c r="D149" s="28"/>
      <c r="E149" s="29"/>
      <c r="F149" s="28"/>
      <c r="G149" s="30"/>
      <c r="H149" s="29"/>
      <c r="I149" s="27" t="str">
        <f t="shared" si="17"/>
        <v/>
      </c>
      <c r="J149" s="27"/>
      <c r="K149" s="27" t="str">
        <f t="shared" si="18"/>
        <v/>
      </c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31"/>
      <c r="Z149" s="25"/>
      <c r="AA149" s="25"/>
      <c r="AB149" s="27"/>
      <c r="AC149" s="26"/>
      <c r="AD149" s="26"/>
      <c r="AE149" s="26"/>
      <c r="AF149" s="26"/>
      <c r="AG149" s="26"/>
      <c r="AH149" s="26"/>
      <c r="AI149" s="26"/>
      <c r="AJ149" s="26"/>
      <c r="AK149" s="27"/>
    </row>
    <row r="150" spans="2:37" ht="12.75" customHeight="1" x14ac:dyDescent="0.2">
      <c r="B150" s="49"/>
      <c r="D150" s="28"/>
      <c r="E150" s="29"/>
      <c r="F150" s="28"/>
      <c r="G150" s="30"/>
      <c r="H150" s="29"/>
      <c r="I150" s="27" t="str">
        <f t="shared" si="17"/>
        <v/>
      </c>
      <c r="J150" s="27"/>
      <c r="K150" s="27" t="str">
        <f t="shared" si="18"/>
        <v/>
      </c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31"/>
      <c r="Z150" s="25"/>
      <c r="AA150" s="25"/>
      <c r="AB150" s="27"/>
      <c r="AC150" s="26"/>
      <c r="AD150" s="26"/>
      <c r="AE150" s="26"/>
      <c r="AF150" s="26"/>
      <c r="AG150" s="26"/>
      <c r="AH150" s="26"/>
      <c r="AI150" s="26"/>
      <c r="AJ150" s="26"/>
      <c r="AK150" s="27"/>
    </row>
    <row r="151" spans="2:37" ht="12.75" customHeight="1" x14ac:dyDescent="0.2">
      <c r="B151" s="49"/>
      <c r="D151" s="28"/>
      <c r="E151" s="29"/>
      <c r="F151" s="28"/>
      <c r="G151" s="30"/>
      <c r="H151" s="29"/>
      <c r="I151" s="27" t="str">
        <f t="shared" si="17"/>
        <v/>
      </c>
      <c r="J151" s="27"/>
      <c r="K151" s="27" t="str">
        <f t="shared" si="18"/>
        <v/>
      </c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31"/>
      <c r="Z151" s="25"/>
      <c r="AA151" s="25"/>
      <c r="AB151" s="27"/>
      <c r="AC151" s="26"/>
      <c r="AD151" s="26"/>
      <c r="AE151" s="26"/>
      <c r="AF151" s="26"/>
      <c r="AG151" s="26"/>
      <c r="AH151" s="26"/>
      <c r="AI151" s="26"/>
      <c r="AJ151" s="26"/>
      <c r="AK151" s="27"/>
    </row>
    <row r="152" spans="2:37" ht="12.75" customHeight="1" x14ac:dyDescent="0.2">
      <c r="B152" s="49"/>
      <c r="D152" s="28"/>
      <c r="E152" s="29"/>
      <c r="F152" s="28"/>
      <c r="G152" s="30"/>
      <c r="H152" s="29"/>
      <c r="I152" s="27" t="str">
        <f t="shared" si="17"/>
        <v/>
      </c>
      <c r="J152" s="27"/>
      <c r="K152" s="27" t="str">
        <f t="shared" si="18"/>
        <v/>
      </c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31"/>
      <c r="Z152" s="25"/>
      <c r="AA152" s="25"/>
      <c r="AB152" s="27"/>
      <c r="AC152" s="26"/>
      <c r="AD152" s="26"/>
      <c r="AE152" s="26"/>
      <c r="AF152" s="26"/>
      <c r="AG152" s="26"/>
      <c r="AH152" s="26"/>
      <c r="AI152" s="26"/>
      <c r="AJ152" s="26"/>
      <c r="AK152" s="27"/>
    </row>
    <row r="153" spans="2:37" ht="12.75" customHeight="1" x14ac:dyDescent="0.2">
      <c r="B153" s="49"/>
      <c r="D153" s="28"/>
      <c r="E153" s="29"/>
      <c r="F153" s="28"/>
      <c r="G153" s="30"/>
      <c r="H153" s="29"/>
      <c r="I153" s="27" t="str">
        <f t="shared" si="17"/>
        <v/>
      </c>
      <c r="J153" s="27"/>
      <c r="K153" s="27" t="str">
        <f t="shared" si="18"/>
        <v/>
      </c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31"/>
      <c r="Z153" s="25"/>
      <c r="AA153" s="25"/>
      <c r="AB153" s="27"/>
      <c r="AC153" s="26"/>
      <c r="AD153" s="26"/>
      <c r="AE153" s="26"/>
      <c r="AF153" s="26"/>
      <c r="AG153" s="26"/>
      <c r="AH153" s="26"/>
      <c r="AI153" s="26"/>
      <c r="AJ153" s="26"/>
      <c r="AK153" s="27"/>
    </row>
    <row r="154" spans="2:37" ht="12.75" customHeight="1" x14ac:dyDescent="0.2">
      <c r="B154" s="49"/>
      <c r="D154" s="28"/>
      <c r="E154" s="29"/>
      <c r="F154" s="28"/>
      <c r="G154" s="30"/>
      <c r="H154" s="29"/>
      <c r="I154" s="27" t="str">
        <f t="shared" si="17"/>
        <v/>
      </c>
      <c r="J154" s="27"/>
      <c r="K154" s="27" t="str">
        <f t="shared" si="18"/>
        <v/>
      </c>
      <c r="L154" s="27"/>
      <c r="M154" s="25"/>
      <c r="N154" s="25"/>
      <c r="O154" s="27"/>
      <c r="P154" s="25"/>
      <c r="Q154" s="25"/>
      <c r="R154" s="25"/>
      <c r="S154" s="25"/>
      <c r="T154" s="25"/>
      <c r="U154" s="25"/>
      <c r="V154" s="25"/>
      <c r="W154" s="25"/>
      <c r="X154" s="25"/>
      <c r="Y154" s="31"/>
      <c r="Z154" s="31"/>
      <c r="AA154" s="27"/>
      <c r="AB154" s="27"/>
      <c r="AC154" s="26"/>
      <c r="AD154" s="26"/>
      <c r="AE154" s="26"/>
      <c r="AF154" s="26"/>
      <c r="AG154" s="26"/>
      <c r="AH154" s="26"/>
      <c r="AI154" s="26"/>
      <c r="AJ154" s="26"/>
      <c r="AK154" s="27"/>
    </row>
    <row r="155" spans="2:37" ht="12.75" customHeight="1" x14ac:dyDescent="0.2">
      <c r="B155" s="49"/>
      <c r="D155" s="28"/>
      <c r="E155" s="29"/>
      <c r="F155" s="28"/>
      <c r="G155" s="30"/>
      <c r="H155" s="29"/>
      <c r="I155" s="27" t="str">
        <f t="shared" si="17"/>
        <v/>
      </c>
      <c r="J155" s="27"/>
      <c r="K155" s="27" t="str">
        <f t="shared" si="18"/>
        <v/>
      </c>
      <c r="L155" s="27"/>
      <c r="M155" s="25"/>
      <c r="N155" s="25"/>
      <c r="O155" s="27"/>
      <c r="P155" s="25"/>
      <c r="Q155" s="25"/>
      <c r="R155" s="25"/>
      <c r="S155" s="25"/>
      <c r="T155" s="25"/>
      <c r="U155" s="25"/>
      <c r="V155" s="25"/>
      <c r="W155" s="25"/>
      <c r="X155" s="25"/>
      <c r="Y155" s="31"/>
      <c r="Z155" s="31"/>
      <c r="AA155" s="27"/>
      <c r="AB155" s="27"/>
      <c r="AC155" s="26"/>
      <c r="AD155" s="26"/>
      <c r="AE155" s="26"/>
      <c r="AF155" s="26"/>
      <c r="AG155" s="26"/>
      <c r="AH155" s="26"/>
      <c r="AI155" s="26"/>
      <c r="AJ155" s="26"/>
      <c r="AK155" s="27"/>
    </row>
    <row r="156" spans="2:37" ht="12.75" customHeight="1" x14ac:dyDescent="0.2">
      <c r="B156" s="49"/>
      <c r="D156" s="28"/>
      <c r="E156" s="29"/>
      <c r="F156" s="28"/>
      <c r="G156" s="30"/>
      <c r="H156" s="29"/>
      <c r="I156" s="27" t="str">
        <f t="shared" si="17"/>
        <v/>
      </c>
      <c r="J156" s="27"/>
      <c r="K156" s="27" t="str">
        <f t="shared" si="18"/>
        <v/>
      </c>
      <c r="L156" s="27"/>
      <c r="M156" s="25"/>
      <c r="N156" s="25"/>
      <c r="O156" s="27"/>
      <c r="P156" s="25"/>
      <c r="Q156" s="25"/>
      <c r="R156" s="25"/>
      <c r="S156" s="25"/>
      <c r="T156" s="25"/>
      <c r="U156" s="25"/>
      <c r="V156" s="25"/>
      <c r="W156" s="25"/>
      <c r="X156" s="25"/>
      <c r="Y156" s="31"/>
      <c r="Z156" s="31"/>
      <c r="AA156" s="27"/>
      <c r="AB156" s="27"/>
      <c r="AC156" s="26"/>
      <c r="AD156" s="26"/>
      <c r="AE156" s="26"/>
      <c r="AF156" s="26"/>
      <c r="AG156" s="26"/>
      <c r="AH156" s="26"/>
      <c r="AI156" s="26"/>
      <c r="AJ156" s="26"/>
      <c r="AK156" s="27"/>
    </row>
    <row r="157" spans="2:37" ht="12.75" customHeight="1" x14ac:dyDescent="0.2">
      <c r="B157" s="49"/>
      <c r="D157" s="28"/>
      <c r="E157" s="29"/>
      <c r="F157" s="28"/>
      <c r="G157" s="30"/>
      <c r="H157" s="29"/>
      <c r="I157" s="27" t="str">
        <f t="shared" si="17"/>
        <v/>
      </c>
      <c r="J157" s="27"/>
      <c r="K157" s="27" t="str">
        <f t="shared" si="18"/>
        <v/>
      </c>
      <c r="L157" s="27"/>
      <c r="M157" s="25"/>
      <c r="N157" s="25"/>
      <c r="O157" s="27"/>
      <c r="P157" s="25"/>
      <c r="Q157" s="25"/>
      <c r="R157" s="25"/>
      <c r="S157" s="25"/>
      <c r="T157" s="25"/>
      <c r="U157" s="25"/>
      <c r="V157" s="25"/>
      <c r="W157" s="25"/>
      <c r="X157" s="25"/>
      <c r="Y157" s="31"/>
      <c r="Z157" s="31"/>
      <c r="AA157" s="27"/>
      <c r="AB157" s="27"/>
      <c r="AC157" s="26"/>
      <c r="AD157" s="26"/>
      <c r="AE157" s="26"/>
      <c r="AF157" s="26"/>
      <c r="AG157" s="26"/>
      <c r="AH157" s="26"/>
      <c r="AI157" s="26"/>
      <c r="AJ157" s="26"/>
      <c r="AK157" s="27"/>
    </row>
    <row r="158" spans="2:37" ht="12.75" customHeight="1" x14ac:dyDescent="0.2">
      <c r="B158" s="49"/>
      <c r="D158" s="33"/>
      <c r="E158" s="32"/>
      <c r="F158" s="33"/>
      <c r="G158" s="34"/>
      <c r="H158" s="32"/>
      <c r="I158" s="35" t="str">
        <f t="shared" si="17"/>
        <v/>
      </c>
      <c r="J158" s="35"/>
      <c r="K158" s="35" t="str">
        <f t="shared" si="18"/>
        <v/>
      </c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6"/>
      <c r="Z158" s="36"/>
      <c r="AA158" s="35"/>
      <c r="AB158" s="35"/>
      <c r="AC158" s="36"/>
      <c r="AD158" s="36"/>
      <c r="AE158" s="36"/>
      <c r="AF158" s="36"/>
      <c r="AG158" s="36"/>
      <c r="AH158" s="36"/>
      <c r="AI158" s="36"/>
      <c r="AJ158" s="36"/>
      <c r="AK158" s="35"/>
    </row>
    <row r="159" spans="2:37" ht="12.75" customHeight="1" x14ac:dyDescent="0.2">
      <c r="B159" s="49"/>
      <c r="D159" s="33"/>
      <c r="E159" s="32"/>
      <c r="F159" s="33"/>
      <c r="G159" s="34"/>
      <c r="H159" s="32"/>
      <c r="I159" s="35" t="str">
        <f t="shared" si="17"/>
        <v/>
      </c>
      <c r="J159" s="35"/>
      <c r="K159" s="35" t="str">
        <f t="shared" si="18"/>
        <v/>
      </c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6"/>
      <c r="Z159" s="36"/>
      <c r="AA159" s="35"/>
      <c r="AB159" s="35"/>
      <c r="AC159" s="36"/>
      <c r="AD159" s="36"/>
      <c r="AE159" s="36"/>
      <c r="AF159" s="36"/>
      <c r="AG159" s="36"/>
      <c r="AH159" s="36"/>
      <c r="AI159" s="36"/>
      <c r="AJ159" s="36"/>
      <c r="AK159" s="35"/>
    </row>
    <row r="160" spans="2:37" ht="12.75" customHeight="1" x14ac:dyDescent="0.2">
      <c r="B160" s="49"/>
      <c r="D160" s="33"/>
      <c r="E160" s="32"/>
      <c r="F160" s="33"/>
      <c r="G160" s="34"/>
      <c r="H160" s="32"/>
      <c r="I160" s="35" t="str">
        <f t="shared" si="17"/>
        <v/>
      </c>
      <c r="J160" s="35"/>
      <c r="K160" s="35" t="str">
        <f t="shared" si="18"/>
        <v/>
      </c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6"/>
      <c r="Z160" s="36"/>
      <c r="AA160" s="35"/>
      <c r="AB160" s="35"/>
      <c r="AC160" s="36"/>
      <c r="AD160" s="36"/>
      <c r="AE160" s="36"/>
      <c r="AF160" s="36"/>
      <c r="AG160" s="36"/>
      <c r="AH160" s="36"/>
      <c r="AI160" s="36"/>
      <c r="AJ160" s="36"/>
      <c r="AK160" s="35"/>
    </row>
    <row r="161" spans="2:37" ht="12.75" customHeight="1" thickBot="1" x14ac:dyDescent="0.25">
      <c r="B161" s="50"/>
      <c r="D161" s="37"/>
      <c r="E161" s="32"/>
      <c r="F161" s="38"/>
      <c r="G161" s="34"/>
      <c r="H161" s="32"/>
      <c r="I161" s="32" t="str">
        <f t="shared" si="17"/>
        <v/>
      </c>
      <c r="J161" s="35"/>
      <c r="K161" s="35" t="str">
        <f t="shared" si="18"/>
        <v/>
      </c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6"/>
      <c r="Z161" s="36"/>
      <c r="AA161" s="35"/>
      <c r="AB161" s="35"/>
      <c r="AC161" s="36"/>
      <c r="AD161" s="36"/>
      <c r="AE161" s="36"/>
      <c r="AF161" s="36"/>
      <c r="AG161" s="36"/>
      <c r="AH161" s="36"/>
      <c r="AI161" s="36"/>
      <c r="AJ161" s="36"/>
      <c r="AK161" s="35"/>
    </row>
    <row r="162" spans="2:37" ht="12.75" customHeight="1" thickBot="1" x14ac:dyDescent="0.25">
      <c r="D162" s="106" t="s">
        <v>4</v>
      </c>
      <c r="E162" s="107"/>
      <c r="F162" s="107"/>
      <c r="G162" s="107"/>
      <c r="H162" s="107"/>
      <c r="I162" s="107"/>
      <c r="J162" s="107"/>
      <c r="K162" s="107"/>
      <c r="L162" s="108"/>
      <c r="M162" s="39" t="str">
        <f t="shared" ref="M162:AC162" si="19">IF(M87="","",IF(M104="","",IF(SUM(M105:M161)&lt;&gt;0,SUM(M105:M161),"")))</f>
        <v/>
      </c>
      <c r="N162" s="39" t="str">
        <f t="shared" si="19"/>
        <v/>
      </c>
      <c r="O162" s="39" t="str">
        <f t="shared" si="19"/>
        <v/>
      </c>
      <c r="P162" s="39" t="str">
        <f t="shared" si="19"/>
        <v/>
      </c>
      <c r="Q162" s="39" t="str">
        <f t="shared" si="19"/>
        <v/>
      </c>
      <c r="R162" s="39" t="str">
        <f t="shared" si="19"/>
        <v/>
      </c>
      <c r="S162" s="39" t="str">
        <f t="shared" si="19"/>
        <v/>
      </c>
      <c r="T162" s="39" t="str">
        <f t="shared" si="19"/>
        <v/>
      </c>
      <c r="U162" s="39" t="str">
        <f t="shared" si="19"/>
        <v/>
      </c>
      <c r="V162" s="39" t="str">
        <f t="shared" si="19"/>
        <v/>
      </c>
      <c r="W162" s="39" t="str">
        <f t="shared" si="19"/>
        <v/>
      </c>
      <c r="X162" s="39" t="str">
        <f t="shared" si="19"/>
        <v/>
      </c>
      <c r="Y162" s="39" t="str">
        <f t="shared" si="19"/>
        <v/>
      </c>
      <c r="Z162" s="39" t="str">
        <f t="shared" si="19"/>
        <v/>
      </c>
      <c r="AA162" s="39" t="str">
        <f t="shared" si="19"/>
        <v/>
      </c>
      <c r="AB162" s="39" t="str">
        <f t="shared" si="19"/>
        <v/>
      </c>
      <c r="AC162" s="39" t="str">
        <f t="shared" si="19"/>
        <v/>
      </c>
      <c r="AD162" s="39"/>
      <c r="AE162" s="39"/>
      <c r="AF162" s="39"/>
      <c r="AG162" s="39"/>
      <c r="AH162" s="39"/>
      <c r="AI162" s="39"/>
      <c r="AJ162" s="39"/>
      <c r="AK162" s="39" t="str">
        <f>IF(AK87="","",IF(AK104="","",IF(SUM(AK105:AK161)&lt;&gt;0,SUM(AK105:AK161),"")))</f>
        <v/>
      </c>
    </row>
    <row r="163" spans="2:37" ht="12.75" customHeight="1" x14ac:dyDescent="0.2">
      <c r="B163" s="6" t="s">
        <v>19</v>
      </c>
      <c r="D163" s="109" t="s">
        <v>5</v>
      </c>
      <c r="E163" s="110"/>
      <c r="F163" s="110"/>
      <c r="G163" s="110"/>
      <c r="H163" s="110"/>
      <c r="I163" s="110"/>
      <c r="J163" s="110"/>
      <c r="K163" s="110"/>
      <c r="L163" s="111"/>
      <c r="M163" s="40" t="str">
        <f t="shared" ref="M163:AC163" si="20">IF(M87="","",IF(M104="",IF(SUM(COUNTIF(M105:M161,"LS")+COUNTIF(M105:M161,"LUMP"))&gt;0,"LS",""),IF(M162&lt;&gt;"",ROUNDUP(M162,0),"")))</f>
        <v/>
      </c>
      <c r="N163" s="40" t="str">
        <f t="shared" si="20"/>
        <v/>
      </c>
      <c r="O163" s="40" t="str">
        <f t="shared" si="20"/>
        <v/>
      </c>
      <c r="P163" s="40" t="str">
        <f t="shared" si="20"/>
        <v/>
      </c>
      <c r="Q163" s="40" t="str">
        <f t="shared" si="20"/>
        <v/>
      </c>
      <c r="R163" s="40" t="str">
        <f t="shared" si="20"/>
        <v/>
      </c>
      <c r="S163" s="40" t="str">
        <f t="shared" si="20"/>
        <v/>
      </c>
      <c r="T163" s="40" t="str">
        <f t="shared" si="20"/>
        <v/>
      </c>
      <c r="U163" s="40" t="str">
        <f t="shared" si="20"/>
        <v/>
      </c>
      <c r="V163" s="40" t="str">
        <f t="shared" si="20"/>
        <v/>
      </c>
      <c r="W163" s="40" t="str">
        <f t="shared" si="20"/>
        <v/>
      </c>
      <c r="X163" s="40" t="str">
        <f t="shared" si="20"/>
        <v/>
      </c>
      <c r="Y163" s="40" t="str">
        <f t="shared" si="20"/>
        <v/>
      </c>
      <c r="Z163" s="40" t="str">
        <f t="shared" si="20"/>
        <v/>
      </c>
      <c r="AA163" s="40" t="str">
        <f t="shared" si="20"/>
        <v/>
      </c>
      <c r="AB163" s="40" t="str">
        <f t="shared" si="20"/>
        <v/>
      </c>
      <c r="AC163" s="40" t="str">
        <f t="shared" si="20"/>
        <v/>
      </c>
      <c r="AD163" s="40"/>
      <c r="AE163" s="40"/>
      <c r="AF163" s="40"/>
      <c r="AG163" s="40"/>
      <c r="AH163" s="40"/>
      <c r="AI163" s="40"/>
      <c r="AJ163" s="40"/>
      <c r="AK163" s="40" t="str">
        <f>IF(AK87="","",IF(AK104="",IF(SUM(COUNTIF(AK105:AK161,"LS")+COUNTIF(AK105:AK161,"LUMP"))&gt;0,"LS",""),IF(AK162&lt;&gt;"",ROUNDUP(AK162,0),"")))</f>
        <v/>
      </c>
    </row>
    <row r="164" spans="2:37" ht="12.75" customHeight="1" thickBot="1" x14ac:dyDescent="0.25"/>
    <row r="165" spans="2:37" ht="12.75" customHeight="1" thickBot="1" x14ac:dyDescent="0.25">
      <c r="B165" s="46" t="s">
        <v>17</v>
      </c>
      <c r="D165" s="57" t="e">
        <f>D86+1</f>
        <v>#VALUE!</v>
      </c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</row>
    <row r="166" spans="2:37" ht="12.75" customHeight="1" thickBot="1" x14ac:dyDescent="0.25">
      <c r="B166" s="47"/>
      <c r="D166" s="11"/>
      <c r="E166" s="11"/>
      <c r="F166" s="11"/>
      <c r="G166" s="11"/>
      <c r="H166" s="11"/>
      <c r="I166" s="12"/>
      <c r="J166" s="12"/>
      <c r="K166" s="12"/>
      <c r="L166" s="13" t="s">
        <v>15</v>
      </c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</row>
    <row r="167" spans="2:37" ht="12.75" customHeight="1" x14ac:dyDescent="0.2">
      <c r="D167" s="11"/>
      <c r="E167" s="11"/>
      <c r="F167" s="11"/>
      <c r="G167" s="11"/>
      <c r="H167" s="11"/>
      <c r="I167" s="12"/>
      <c r="J167" s="12"/>
      <c r="K167" s="12"/>
      <c r="L167" s="13" t="s">
        <v>16</v>
      </c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</row>
    <row r="168" spans="2:37" ht="12.75" customHeight="1" x14ac:dyDescent="0.2">
      <c r="D168" s="12"/>
      <c r="E168" s="12"/>
      <c r="F168" s="1"/>
      <c r="G168" s="16"/>
      <c r="H168" s="12"/>
      <c r="I168" s="11"/>
      <c r="J168" s="12"/>
      <c r="K168" s="12"/>
      <c r="L168" s="13" t="s">
        <v>7</v>
      </c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</row>
    <row r="169" spans="2:37" ht="12.75" customHeight="1" thickBot="1" x14ac:dyDescent="0.25">
      <c r="D169" s="12"/>
      <c r="E169" s="12"/>
      <c r="F169" s="1"/>
      <c r="G169" s="16"/>
      <c r="H169" s="12"/>
      <c r="I169" s="11"/>
      <c r="J169" s="12"/>
      <c r="K169" s="12"/>
      <c r="L169" s="13" t="s">
        <v>8</v>
      </c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</row>
    <row r="170" spans="2:37" ht="12.75" customHeight="1" x14ac:dyDescent="0.2">
      <c r="B170" s="128" t="s">
        <v>18</v>
      </c>
      <c r="D170" s="112" t="s">
        <v>2</v>
      </c>
      <c r="E170" s="131"/>
      <c r="F170" s="132"/>
      <c r="G170" s="118" t="s">
        <v>9</v>
      </c>
      <c r="H170" s="120" t="s">
        <v>0</v>
      </c>
      <c r="I170" s="120" t="s">
        <v>10</v>
      </c>
      <c r="J170" s="120" t="s">
        <v>30</v>
      </c>
      <c r="K170" s="120" t="s">
        <v>29</v>
      </c>
      <c r="L170" s="120" t="s">
        <v>3</v>
      </c>
      <c r="M170" s="18" t="str">
        <f t="shared" ref="M170:AK170" si="21">IF(OR(TRIM(M166)=0,TRIM(M166)=""),"",IF(IFERROR(TRIM(INDEX(QryItemNamed,MATCH(TRIM(M166),ITEM,0),2)),"")="Y","SPECIAL",LEFT(IFERROR(TRIM(INDEX(ITEM,MATCH(TRIM(M166),ITEM,0))),""),3)))</f>
        <v/>
      </c>
      <c r="N170" s="18" t="str">
        <f t="shared" si="21"/>
        <v/>
      </c>
      <c r="O170" s="18" t="str">
        <f t="shared" si="21"/>
        <v/>
      </c>
      <c r="P170" s="18" t="str">
        <f t="shared" si="21"/>
        <v/>
      </c>
      <c r="Q170" s="18" t="str">
        <f t="shared" si="21"/>
        <v/>
      </c>
      <c r="R170" s="18" t="str">
        <f t="shared" si="21"/>
        <v/>
      </c>
      <c r="S170" s="18" t="str">
        <f t="shared" si="21"/>
        <v/>
      </c>
      <c r="T170" s="18" t="str">
        <f t="shared" si="21"/>
        <v/>
      </c>
      <c r="U170" s="18" t="str">
        <f t="shared" si="21"/>
        <v/>
      </c>
      <c r="V170" s="18" t="str">
        <f t="shared" si="21"/>
        <v/>
      </c>
      <c r="W170" s="18" t="str">
        <f t="shared" si="21"/>
        <v/>
      </c>
      <c r="X170" s="18" t="str">
        <f t="shared" si="21"/>
        <v/>
      </c>
      <c r="Y170" s="18" t="str">
        <f t="shared" si="21"/>
        <v/>
      </c>
      <c r="Z170" s="18" t="str">
        <f t="shared" si="21"/>
        <v/>
      </c>
      <c r="AA170" s="18" t="str">
        <f t="shared" si="21"/>
        <v/>
      </c>
      <c r="AB170" s="18" t="str">
        <f t="shared" si="21"/>
        <v/>
      </c>
      <c r="AC170" s="18" t="str">
        <f t="shared" si="21"/>
        <v/>
      </c>
      <c r="AD170" s="18"/>
      <c r="AE170" s="18"/>
      <c r="AF170" s="18"/>
      <c r="AG170" s="18"/>
      <c r="AH170" s="18"/>
      <c r="AI170" s="18"/>
      <c r="AJ170" s="18"/>
      <c r="AK170" s="18" t="str">
        <f t="shared" si="21"/>
        <v/>
      </c>
    </row>
    <row r="171" spans="2:37" ht="12.75" customHeight="1" x14ac:dyDescent="0.2">
      <c r="B171" s="129"/>
      <c r="D171" s="115"/>
      <c r="E171" s="133"/>
      <c r="F171" s="134"/>
      <c r="G171" s="119"/>
      <c r="H171" s="121"/>
      <c r="I171" s="121"/>
      <c r="J171" s="121"/>
      <c r="K171" s="121"/>
      <c r="L171" s="121"/>
      <c r="M171" s="102" t="str">
        <f t="shared" ref="M171:AK171" si="22">IF(OR(TRIM(M166)=0,TRIM(M166)=""),IF(M167="","",M167),IF(IFERROR(TRIM(INDEX(QryItemNamed,MATCH(TRIM(M166),ITEM,0),2)),"")="Y",TRIM(RIGHT(IFERROR(TRIM(INDEX(QryItemNamed,MATCH(TRIM(M166),ITEM,0),4)),"123456789012"),LEN(IFERROR(TRIM(INDEX(QryItemNamed,MATCH(TRIM(M166),ITEM,0),4)),"123456789012"))-9))&amp;M167,IFERROR(TRIM(INDEX(QryItemNamed,MATCH(TRIM(M166),ITEM,0),4))&amp;M167,"ITEM CODE DOES NOT EXIST IN ITEM MASTER")))</f>
        <v/>
      </c>
      <c r="N171" s="102" t="str">
        <f t="shared" si="22"/>
        <v/>
      </c>
      <c r="O171" s="102" t="str">
        <f t="shared" si="22"/>
        <v/>
      </c>
      <c r="P171" s="102" t="str">
        <f t="shared" si="22"/>
        <v/>
      </c>
      <c r="Q171" s="102" t="str">
        <f t="shared" si="22"/>
        <v/>
      </c>
      <c r="R171" s="102" t="str">
        <f t="shared" si="22"/>
        <v/>
      </c>
      <c r="S171" s="102" t="str">
        <f t="shared" si="22"/>
        <v/>
      </c>
      <c r="T171" s="102" t="str">
        <f t="shared" si="22"/>
        <v/>
      </c>
      <c r="U171" s="102" t="str">
        <f t="shared" si="22"/>
        <v/>
      </c>
      <c r="V171" s="102" t="str">
        <f t="shared" si="22"/>
        <v/>
      </c>
      <c r="W171" s="102" t="str">
        <f t="shared" si="22"/>
        <v/>
      </c>
      <c r="X171" s="102" t="str">
        <f t="shared" si="22"/>
        <v/>
      </c>
      <c r="Y171" s="102" t="str">
        <f t="shared" si="22"/>
        <v/>
      </c>
      <c r="Z171" s="102" t="str">
        <f t="shared" si="22"/>
        <v/>
      </c>
      <c r="AA171" s="102" t="str">
        <f t="shared" si="22"/>
        <v/>
      </c>
      <c r="AB171" s="102" t="str">
        <f t="shared" si="22"/>
        <v/>
      </c>
      <c r="AC171" s="102" t="str">
        <f t="shared" si="22"/>
        <v/>
      </c>
      <c r="AD171" s="51"/>
      <c r="AE171" s="51"/>
      <c r="AF171" s="51"/>
      <c r="AG171" s="51"/>
      <c r="AH171" s="51"/>
      <c r="AI171" s="51"/>
      <c r="AJ171" s="51"/>
      <c r="AK171" s="102" t="str">
        <f t="shared" si="22"/>
        <v/>
      </c>
    </row>
    <row r="172" spans="2:37" ht="12.75" customHeight="1" x14ac:dyDescent="0.2">
      <c r="B172" s="129"/>
      <c r="D172" s="115"/>
      <c r="E172" s="133"/>
      <c r="F172" s="134"/>
      <c r="G172" s="119"/>
      <c r="H172" s="121"/>
      <c r="I172" s="121"/>
      <c r="J172" s="121"/>
      <c r="K172" s="121"/>
      <c r="L172" s="121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3"/>
      <c r="Z172" s="103"/>
      <c r="AA172" s="103"/>
      <c r="AB172" s="103"/>
      <c r="AC172" s="103"/>
      <c r="AD172" s="52"/>
      <c r="AE172" s="52"/>
      <c r="AF172" s="52"/>
      <c r="AG172" s="52"/>
      <c r="AH172" s="52"/>
      <c r="AI172" s="52"/>
      <c r="AJ172" s="52"/>
      <c r="AK172" s="103"/>
    </row>
    <row r="173" spans="2:37" ht="12.75" customHeight="1" x14ac:dyDescent="0.2">
      <c r="B173" s="129"/>
      <c r="D173" s="115"/>
      <c r="E173" s="133"/>
      <c r="F173" s="134"/>
      <c r="G173" s="119"/>
      <c r="H173" s="121"/>
      <c r="I173" s="121"/>
      <c r="J173" s="121"/>
      <c r="K173" s="121"/>
      <c r="L173" s="121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3"/>
      <c r="Z173" s="103"/>
      <c r="AA173" s="103"/>
      <c r="AB173" s="103"/>
      <c r="AC173" s="103"/>
      <c r="AD173" s="52"/>
      <c r="AE173" s="52"/>
      <c r="AF173" s="52"/>
      <c r="AG173" s="52"/>
      <c r="AH173" s="52"/>
      <c r="AI173" s="52"/>
      <c r="AJ173" s="52"/>
      <c r="AK173" s="103"/>
    </row>
    <row r="174" spans="2:37" ht="12.75" customHeight="1" x14ac:dyDescent="0.2">
      <c r="B174" s="129"/>
      <c r="D174" s="115"/>
      <c r="E174" s="133"/>
      <c r="F174" s="134"/>
      <c r="G174" s="119"/>
      <c r="H174" s="121"/>
      <c r="I174" s="121"/>
      <c r="J174" s="121"/>
      <c r="K174" s="121"/>
      <c r="L174" s="121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3"/>
      <c r="AC174" s="103"/>
      <c r="AD174" s="52"/>
      <c r="AE174" s="52"/>
      <c r="AF174" s="52"/>
      <c r="AG174" s="52"/>
      <c r="AH174" s="52"/>
      <c r="AI174" s="52"/>
      <c r="AJ174" s="52"/>
      <c r="AK174" s="103"/>
    </row>
    <row r="175" spans="2:37" ht="12.75" customHeight="1" x14ac:dyDescent="0.2">
      <c r="B175" s="129"/>
      <c r="D175" s="115"/>
      <c r="E175" s="133"/>
      <c r="F175" s="134"/>
      <c r="G175" s="119"/>
      <c r="H175" s="121"/>
      <c r="I175" s="121"/>
      <c r="J175" s="121"/>
      <c r="K175" s="121"/>
      <c r="L175" s="121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3"/>
      <c r="Z175" s="103"/>
      <c r="AA175" s="103"/>
      <c r="AB175" s="103"/>
      <c r="AC175" s="103"/>
      <c r="AD175" s="52"/>
      <c r="AE175" s="52"/>
      <c r="AF175" s="52"/>
      <c r="AG175" s="52"/>
      <c r="AH175" s="52"/>
      <c r="AI175" s="52"/>
      <c r="AJ175" s="52"/>
      <c r="AK175" s="103"/>
    </row>
    <row r="176" spans="2:37" ht="12.75" customHeight="1" x14ac:dyDescent="0.2">
      <c r="B176" s="129"/>
      <c r="D176" s="115"/>
      <c r="E176" s="133"/>
      <c r="F176" s="134"/>
      <c r="G176" s="119"/>
      <c r="H176" s="121"/>
      <c r="I176" s="121"/>
      <c r="J176" s="121"/>
      <c r="K176" s="121"/>
      <c r="L176" s="121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3"/>
      <c r="Z176" s="103"/>
      <c r="AA176" s="103"/>
      <c r="AB176" s="103"/>
      <c r="AC176" s="103"/>
      <c r="AD176" s="52"/>
      <c r="AE176" s="52"/>
      <c r="AF176" s="52"/>
      <c r="AG176" s="52"/>
      <c r="AH176" s="52"/>
      <c r="AI176" s="52"/>
      <c r="AJ176" s="52"/>
      <c r="AK176" s="103"/>
    </row>
    <row r="177" spans="2:37" ht="12.75" customHeight="1" x14ac:dyDescent="0.2">
      <c r="B177" s="129"/>
      <c r="D177" s="115"/>
      <c r="E177" s="133"/>
      <c r="F177" s="134"/>
      <c r="G177" s="119"/>
      <c r="H177" s="121"/>
      <c r="I177" s="121"/>
      <c r="J177" s="121"/>
      <c r="K177" s="121"/>
      <c r="L177" s="121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52"/>
      <c r="AE177" s="52"/>
      <c r="AF177" s="52"/>
      <c r="AG177" s="52"/>
      <c r="AH177" s="52"/>
      <c r="AI177" s="52"/>
      <c r="AJ177" s="52"/>
      <c r="AK177" s="103"/>
    </row>
    <row r="178" spans="2:37" ht="12.75" customHeight="1" x14ac:dyDescent="0.2">
      <c r="B178" s="129"/>
      <c r="D178" s="115"/>
      <c r="E178" s="133"/>
      <c r="F178" s="134"/>
      <c r="G178" s="119"/>
      <c r="H178" s="121"/>
      <c r="I178" s="121"/>
      <c r="J178" s="121"/>
      <c r="K178" s="121"/>
      <c r="L178" s="121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3"/>
      <c r="Z178" s="103"/>
      <c r="AA178" s="103"/>
      <c r="AB178" s="103"/>
      <c r="AC178" s="103"/>
      <c r="AD178" s="52"/>
      <c r="AE178" s="52"/>
      <c r="AF178" s="52"/>
      <c r="AG178" s="52"/>
      <c r="AH178" s="52"/>
      <c r="AI178" s="52"/>
      <c r="AJ178" s="52"/>
      <c r="AK178" s="103"/>
    </row>
    <row r="179" spans="2:37" ht="12.75" customHeight="1" x14ac:dyDescent="0.2">
      <c r="B179" s="129"/>
      <c r="D179" s="115"/>
      <c r="E179" s="133"/>
      <c r="F179" s="134"/>
      <c r="G179" s="119"/>
      <c r="H179" s="121"/>
      <c r="I179" s="121"/>
      <c r="J179" s="121"/>
      <c r="K179" s="121"/>
      <c r="L179" s="121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3"/>
      <c r="Z179" s="103"/>
      <c r="AA179" s="103"/>
      <c r="AB179" s="103"/>
      <c r="AC179" s="103"/>
      <c r="AD179" s="52"/>
      <c r="AE179" s="52"/>
      <c r="AF179" s="52"/>
      <c r="AG179" s="52"/>
      <c r="AH179" s="52"/>
      <c r="AI179" s="52"/>
      <c r="AJ179" s="52"/>
      <c r="AK179" s="103"/>
    </row>
    <row r="180" spans="2:37" ht="12.75" customHeight="1" x14ac:dyDescent="0.2">
      <c r="B180" s="129"/>
      <c r="D180" s="115"/>
      <c r="E180" s="133"/>
      <c r="F180" s="134"/>
      <c r="G180" s="119"/>
      <c r="H180" s="121"/>
      <c r="I180" s="121"/>
      <c r="J180" s="121"/>
      <c r="K180" s="121"/>
      <c r="L180" s="121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3"/>
      <c r="Z180" s="103"/>
      <c r="AA180" s="103"/>
      <c r="AB180" s="103"/>
      <c r="AC180" s="103"/>
      <c r="AD180" s="52"/>
      <c r="AE180" s="52"/>
      <c r="AF180" s="52"/>
      <c r="AG180" s="52"/>
      <c r="AH180" s="52"/>
      <c r="AI180" s="52"/>
      <c r="AJ180" s="52"/>
      <c r="AK180" s="103"/>
    </row>
    <row r="181" spans="2:37" ht="12.75" customHeight="1" x14ac:dyDescent="0.2">
      <c r="B181" s="129"/>
      <c r="D181" s="115"/>
      <c r="E181" s="133"/>
      <c r="F181" s="134"/>
      <c r="G181" s="119"/>
      <c r="H181" s="121"/>
      <c r="I181" s="121"/>
      <c r="J181" s="121"/>
      <c r="K181" s="121"/>
      <c r="L181" s="121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3"/>
      <c r="Z181" s="103"/>
      <c r="AA181" s="103"/>
      <c r="AB181" s="103"/>
      <c r="AC181" s="103"/>
      <c r="AD181" s="52"/>
      <c r="AE181" s="52"/>
      <c r="AF181" s="52"/>
      <c r="AG181" s="52"/>
      <c r="AH181" s="52"/>
      <c r="AI181" s="52"/>
      <c r="AJ181" s="52"/>
      <c r="AK181" s="103"/>
    </row>
    <row r="182" spans="2:37" ht="12.75" customHeight="1" x14ac:dyDescent="0.2">
      <c r="B182" s="129"/>
      <c r="D182" s="115"/>
      <c r="E182" s="133"/>
      <c r="F182" s="134"/>
      <c r="G182" s="119"/>
      <c r="H182" s="121"/>
      <c r="I182" s="122"/>
      <c r="J182" s="122"/>
      <c r="K182" s="122"/>
      <c r="L182" s="122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  <c r="AC182" s="104"/>
      <c r="AD182" s="53"/>
      <c r="AE182" s="53"/>
      <c r="AF182" s="53"/>
      <c r="AG182" s="53"/>
      <c r="AH182" s="53"/>
      <c r="AI182" s="53"/>
      <c r="AJ182" s="53"/>
      <c r="AK182" s="104"/>
    </row>
    <row r="183" spans="2:37" ht="12.75" customHeight="1" thickBot="1" x14ac:dyDescent="0.25">
      <c r="B183" s="130"/>
      <c r="D183" s="135"/>
      <c r="E183" s="136"/>
      <c r="F183" s="137"/>
      <c r="G183" s="19"/>
      <c r="H183" s="20"/>
      <c r="I183" s="21" t="s">
        <v>6</v>
      </c>
      <c r="J183" s="21" t="s">
        <v>6</v>
      </c>
      <c r="K183" s="21" t="s">
        <v>28</v>
      </c>
      <c r="L183" s="21" t="s">
        <v>28</v>
      </c>
      <c r="M183" s="21" t="str">
        <f t="shared" ref="M183:AK183" si="23">IF(OR(TRIM(M166)=0,TRIM(M166)=""),"",IF(IFERROR(TRIM(INDEX(QryItemNamed,MATCH(TRIM(M166),ITEM,0),3)),"")="LS","",IFERROR(TRIM(INDEX(QryItemNamed,MATCH(TRIM(M166),ITEM,0),3)),"")))</f>
        <v/>
      </c>
      <c r="N183" s="21" t="str">
        <f t="shared" si="23"/>
        <v/>
      </c>
      <c r="O183" s="21" t="str">
        <f t="shared" si="23"/>
        <v/>
      </c>
      <c r="P183" s="21" t="str">
        <f t="shared" si="23"/>
        <v/>
      </c>
      <c r="Q183" s="21" t="str">
        <f t="shared" si="23"/>
        <v/>
      </c>
      <c r="R183" s="21" t="str">
        <f t="shared" si="23"/>
        <v/>
      </c>
      <c r="S183" s="21" t="str">
        <f t="shared" si="23"/>
        <v/>
      </c>
      <c r="T183" s="21" t="str">
        <f t="shared" si="23"/>
        <v/>
      </c>
      <c r="U183" s="21" t="str">
        <f t="shared" si="23"/>
        <v/>
      </c>
      <c r="V183" s="21" t="str">
        <f t="shared" si="23"/>
        <v/>
      </c>
      <c r="W183" s="21" t="str">
        <f t="shared" si="23"/>
        <v/>
      </c>
      <c r="X183" s="21" t="str">
        <f t="shared" si="23"/>
        <v/>
      </c>
      <c r="Y183" s="21" t="str">
        <f t="shared" si="23"/>
        <v/>
      </c>
      <c r="Z183" s="21" t="str">
        <f t="shared" si="23"/>
        <v/>
      </c>
      <c r="AA183" s="21" t="str">
        <f t="shared" si="23"/>
        <v/>
      </c>
      <c r="AB183" s="21" t="str">
        <f t="shared" si="23"/>
        <v/>
      </c>
      <c r="AC183" s="21" t="str">
        <f t="shared" si="23"/>
        <v/>
      </c>
      <c r="AD183" s="21"/>
      <c r="AE183" s="21"/>
      <c r="AF183" s="21"/>
      <c r="AG183" s="21"/>
      <c r="AH183" s="21"/>
      <c r="AI183" s="21"/>
      <c r="AJ183" s="21"/>
      <c r="AK183" s="21" t="str">
        <f t="shared" si="23"/>
        <v/>
      </c>
    </row>
    <row r="184" spans="2:37" ht="12.75" customHeight="1" x14ac:dyDescent="0.2">
      <c r="B184" s="48"/>
      <c r="D184" s="22"/>
      <c r="E184" s="23"/>
      <c r="F184" s="22"/>
      <c r="G184" s="24"/>
      <c r="H184" s="23"/>
      <c r="I184" s="25" t="str">
        <f>IF(D184&lt;&gt;"",F184-D184,"")</f>
        <v/>
      </c>
      <c r="J184" s="25"/>
      <c r="K184" s="25" t="str">
        <f>IF(D184&lt;&gt;"",I184*J184/9,"")</f>
        <v/>
      </c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6"/>
      <c r="AD184" s="26"/>
      <c r="AE184" s="26"/>
      <c r="AF184" s="26"/>
      <c r="AG184" s="26"/>
      <c r="AH184" s="26"/>
      <c r="AI184" s="26"/>
      <c r="AJ184" s="26"/>
      <c r="AK184" s="25"/>
    </row>
    <row r="185" spans="2:37" ht="12.75" customHeight="1" x14ac:dyDescent="0.2">
      <c r="B185" s="49"/>
      <c r="D185" s="22"/>
      <c r="E185" s="23" t="s">
        <v>1</v>
      </c>
      <c r="F185" s="22"/>
      <c r="G185" s="24"/>
      <c r="H185" s="23"/>
      <c r="I185" s="25" t="str">
        <f t="shared" ref="I185:I242" si="24">IF(D185&lt;&gt;"",F185-D185,"")</f>
        <v/>
      </c>
      <c r="J185" s="25"/>
      <c r="K185" s="25" t="str">
        <f t="shared" ref="K185:K242" si="25">IF(D185&lt;&gt;"",I185*J185/9,"")</f>
        <v/>
      </c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6"/>
      <c r="AD185" s="26"/>
      <c r="AE185" s="26"/>
      <c r="AF185" s="26"/>
      <c r="AG185" s="26"/>
      <c r="AH185" s="26"/>
      <c r="AI185" s="26"/>
      <c r="AJ185" s="26"/>
      <c r="AK185" s="27"/>
    </row>
    <row r="186" spans="2:37" ht="12.75" customHeight="1" x14ac:dyDescent="0.2">
      <c r="B186" s="49"/>
      <c r="D186" s="28"/>
      <c r="E186" s="29"/>
      <c r="F186" s="28"/>
      <c r="G186" s="30"/>
      <c r="H186" s="29"/>
      <c r="I186" s="27" t="str">
        <f t="shared" si="24"/>
        <v/>
      </c>
      <c r="J186" s="27"/>
      <c r="K186" s="27" t="str">
        <f t="shared" si="25"/>
        <v/>
      </c>
      <c r="L186" s="27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7"/>
      <c r="AC186" s="26"/>
      <c r="AD186" s="26"/>
      <c r="AE186" s="26"/>
      <c r="AF186" s="26"/>
      <c r="AG186" s="26"/>
      <c r="AH186" s="26"/>
      <c r="AI186" s="26"/>
      <c r="AJ186" s="26"/>
      <c r="AK186" s="27"/>
    </row>
    <row r="187" spans="2:37" ht="12.75" customHeight="1" x14ac:dyDescent="0.2">
      <c r="B187" s="49"/>
      <c r="D187" s="28"/>
      <c r="E187" s="29"/>
      <c r="F187" s="28"/>
      <c r="G187" s="30"/>
      <c r="H187" s="29"/>
      <c r="I187" s="27" t="str">
        <f t="shared" si="24"/>
        <v/>
      </c>
      <c r="J187" s="27"/>
      <c r="K187" s="27" t="str">
        <f t="shared" si="25"/>
        <v/>
      </c>
      <c r="L187" s="27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7"/>
      <c r="AC187" s="26"/>
      <c r="AD187" s="26"/>
      <c r="AE187" s="26"/>
      <c r="AF187" s="26"/>
      <c r="AG187" s="26"/>
      <c r="AH187" s="26"/>
      <c r="AI187" s="26"/>
      <c r="AJ187" s="26"/>
      <c r="AK187" s="27"/>
    </row>
    <row r="188" spans="2:37" ht="12.75" customHeight="1" x14ac:dyDescent="0.2">
      <c r="B188" s="49"/>
      <c r="D188" s="28"/>
      <c r="E188" s="29"/>
      <c r="F188" s="28"/>
      <c r="G188" s="30"/>
      <c r="H188" s="29"/>
      <c r="I188" s="27" t="str">
        <f t="shared" si="24"/>
        <v/>
      </c>
      <c r="J188" s="27"/>
      <c r="K188" s="27" t="str">
        <f t="shared" si="25"/>
        <v/>
      </c>
      <c r="L188" s="27"/>
      <c r="M188" s="25"/>
      <c r="N188" s="25"/>
      <c r="O188" s="27"/>
      <c r="P188" s="25"/>
      <c r="Q188" s="25"/>
      <c r="R188" s="25"/>
      <c r="S188" s="25"/>
      <c r="T188" s="25"/>
      <c r="U188" s="25"/>
      <c r="V188" s="25"/>
      <c r="W188" s="25"/>
      <c r="X188" s="25"/>
      <c r="Y188" s="31"/>
      <c r="Z188" s="31"/>
      <c r="AA188" s="27"/>
      <c r="AB188" s="27"/>
      <c r="AC188" s="26"/>
      <c r="AD188" s="26"/>
      <c r="AE188" s="26"/>
      <c r="AF188" s="26"/>
      <c r="AG188" s="26"/>
      <c r="AH188" s="26"/>
      <c r="AI188" s="26"/>
      <c r="AJ188" s="26"/>
      <c r="AK188" s="27"/>
    </row>
    <row r="189" spans="2:37" ht="12.75" customHeight="1" x14ac:dyDescent="0.2">
      <c r="B189" s="49"/>
      <c r="D189" s="28"/>
      <c r="E189" s="29"/>
      <c r="F189" s="28"/>
      <c r="G189" s="30"/>
      <c r="H189" s="29"/>
      <c r="I189" s="27" t="str">
        <f t="shared" si="24"/>
        <v/>
      </c>
      <c r="J189" s="27"/>
      <c r="K189" s="27" t="str">
        <f t="shared" si="25"/>
        <v/>
      </c>
      <c r="L189" s="27"/>
      <c r="M189" s="25"/>
      <c r="N189" s="25"/>
      <c r="O189" s="27"/>
      <c r="P189" s="25"/>
      <c r="Q189" s="25"/>
      <c r="R189" s="25"/>
      <c r="S189" s="25"/>
      <c r="T189" s="25"/>
      <c r="U189" s="25"/>
      <c r="V189" s="25"/>
      <c r="W189" s="27"/>
      <c r="X189" s="25"/>
      <c r="Y189" s="31"/>
      <c r="Z189" s="31"/>
      <c r="AA189" s="27"/>
      <c r="AB189" s="27"/>
      <c r="AC189" s="26"/>
      <c r="AD189" s="26"/>
      <c r="AE189" s="26"/>
      <c r="AF189" s="26"/>
      <c r="AG189" s="26"/>
      <c r="AH189" s="26"/>
      <c r="AI189" s="26"/>
      <c r="AJ189" s="26"/>
      <c r="AK189" s="27"/>
    </row>
    <row r="190" spans="2:37" ht="12.75" customHeight="1" x14ac:dyDescent="0.2">
      <c r="B190" s="49"/>
      <c r="D190" s="28"/>
      <c r="E190" s="29"/>
      <c r="F190" s="28"/>
      <c r="G190" s="30"/>
      <c r="H190" s="29"/>
      <c r="I190" s="27" t="str">
        <f t="shared" si="24"/>
        <v/>
      </c>
      <c r="J190" s="27"/>
      <c r="K190" s="27" t="str">
        <f t="shared" si="25"/>
        <v/>
      </c>
      <c r="L190" s="27"/>
      <c r="M190" s="25"/>
      <c r="N190" s="25"/>
      <c r="O190" s="27"/>
      <c r="P190" s="25"/>
      <c r="Q190" s="25"/>
      <c r="R190" s="25"/>
      <c r="S190" s="25"/>
      <c r="T190" s="25"/>
      <c r="U190" s="25"/>
      <c r="V190" s="25"/>
      <c r="W190" s="27"/>
      <c r="X190" s="25"/>
      <c r="Y190" s="31"/>
      <c r="Z190" s="31"/>
      <c r="AA190" s="27"/>
      <c r="AB190" s="27"/>
      <c r="AC190" s="26"/>
      <c r="AD190" s="26"/>
      <c r="AE190" s="26"/>
      <c r="AF190" s="26"/>
      <c r="AG190" s="26"/>
      <c r="AH190" s="26"/>
      <c r="AI190" s="26"/>
      <c r="AJ190" s="26"/>
      <c r="AK190" s="27"/>
    </row>
    <row r="191" spans="2:37" ht="12.75" customHeight="1" x14ac:dyDescent="0.2">
      <c r="B191" s="49"/>
      <c r="D191" s="28"/>
      <c r="E191" s="29"/>
      <c r="F191" s="28"/>
      <c r="G191" s="30"/>
      <c r="H191" s="29"/>
      <c r="I191" s="27" t="str">
        <f t="shared" si="24"/>
        <v/>
      </c>
      <c r="J191" s="27"/>
      <c r="K191" s="27" t="str">
        <f t="shared" si="25"/>
        <v/>
      </c>
      <c r="L191" s="27"/>
      <c r="M191" s="25"/>
      <c r="N191" s="25"/>
      <c r="O191" s="27"/>
      <c r="P191" s="25"/>
      <c r="Q191" s="25"/>
      <c r="R191" s="25"/>
      <c r="S191" s="25"/>
      <c r="T191" s="25"/>
      <c r="U191" s="25"/>
      <c r="V191" s="25"/>
      <c r="W191" s="27"/>
      <c r="X191" s="25"/>
      <c r="Y191" s="31"/>
      <c r="Z191" s="31"/>
      <c r="AA191" s="27"/>
      <c r="AB191" s="27"/>
      <c r="AC191" s="26"/>
      <c r="AD191" s="26"/>
      <c r="AE191" s="26"/>
      <c r="AF191" s="26"/>
      <c r="AG191" s="26"/>
      <c r="AH191" s="26"/>
      <c r="AI191" s="26"/>
      <c r="AJ191" s="26"/>
      <c r="AK191" s="27"/>
    </row>
    <row r="192" spans="2:37" ht="12.75" customHeight="1" x14ac:dyDescent="0.2">
      <c r="B192" s="49"/>
      <c r="D192" s="28"/>
      <c r="E192" s="29"/>
      <c r="F192" s="28"/>
      <c r="G192" s="30"/>
      <c r="H192" s="29"/>
      <c r="I192" s="27" t="str">
        <f t="shared" si="24"/>
        <v/>
      </c>
      <c r="J192" s="27"/>
      <c r="K192" s="27" t="str">
        <f t="shared" si="25"/>
        <v/>
      </c>
      <c r="L192" s="27"/>
      <c r="M192" s="25"/>
      <c r="N192" s="25"/>
      <c r="O192" s="27"/>
      <c r="P192" s="25"/>
      <c r="Q192" s="25"/>
      <c r="R192" s="25"/>
      <c r="S192" s="25"/>
      <c r="T192" s="25"/>
      <c r="U192" s="25"/>
      <c r="V192" s="25"/>
      <c r="W192" s="27"/>
      <c r="X192" s="25"/>
      <c r="Y192" s="31"/>
      <c r="Z192" s="31"/>
      <c r="AA192" s="27"/>
      <c r="AB192" s="27"/>
      <c r="AC192" s="26"/>
      <c r="AD192" s="26"/>
      <c r="AE192" s="26"/>
      <c r="AF192" s="26"/>
      <c r="AG192" s="26"/>
      <c r="AH192" s="26"/>
      <c r="AI192" s="26"/>
      <c r="AJ192" s="26"/>
      <c r="AK192" s="27"/>
    </row>
    <row r="193" spans="2:37" ht="12.75" customHeight="1" x14ac:dyDescent="0.2">
      <c r="B193" s="49"/>
      <c r="D193" s="28"/>
      <c r="E193" s="29"/>
      <c r="F193" s="28"/>
      <c r="G193" s="30"/>
      <c r="H193" s="29"/>
      <c r="I193" s="27" t="str">
        <f t="shared" si="24"/>
        <v/>
      </c>
      <c r="J193" s="27"/>
      <c r="K193" s="27" t="str">
        <f t="shared" si="25"/>
        <v/>
      </c>
      <c r="L193" s="27"/>
      <c r="M193" s="25"/>
      <c r="N193" s="25"/>
      <c r="O193" s="27"/>
      <c r="P193" s="25"/>
      <c r="Q193" s="25"/>
      <c r="R193" s="25"/>
      <c r="S193" s="25"/>
      <c r="T193" s="25"/>
      <c r="U193" s="25"/>
      <c r="V193" s="25"/>
      <c r="W193" s="27"/>
      <c r="X193" s="25"/>
      <c r="Y193" s="31"/>
      <c r="Z193" s="31"/>
      <c r="AA193" s="27"/>
      <c r="AB193" s="27"/>
      <c r="AC193" s="26"/>
      <c r="AD193" s="26"/>
      <c r="AE193" s="26"/>
      <c r="AF193" s="26"/>
      <c r="AG193" s="26"/>
      <c r="AH193" s="26"/>
      <c r="AI193" s="26"/>
      <c r="AJ193" s="26"/>
      <c r="AK193" s="27"/>
    </row>
    <row r="194" spans="2:37" ht="12.75" customHeight="1" x14ac:dyDescent="0.2">
      <c r="B194" s="49"/>
      <c r="D194" s="28"/>
      <c r="E194" s="29"/>
      <c r="F194" s="28"/>
      <c r="G194" s="30"/>
      <c r="H194" s="29"/>
      <c r="I194" s="27" t="str">
        <f t="shared" si="24"/>
        <v/>
      </c>
      <c r="J194" s="27"/>
      <c r="K194" s="27" t="str">
        <f t="shared" si="25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7"/>
      <c r="X194" s="25"/>
      <c r="Y194" s="31"/>
      <c r="Z194" s="31"/>
      <c r="AA194" s="27"/>
      <c r="AB194" s="27"/>
      <c r="AC194" s="26"/>
      <c r="AD194" s="26"/>
      <c r="AE194" s="26"/>
      <c r="AF194" s="26"/>
      <c r="AG194" s="26"/>
      <c r="AH194" s="26"/>
      <c r="AI194" s="26"/>
      <c r="AJ194" s="26"/>
      <c r="AK194" s="27"/>
    </row>
    <row r="195" spans="2:37" ht="12.75" customHeight="1" x14ac:dyDescent="0.2">
      <c r="B195" s="49"/>
      <c r="D195" s="28"/>
      <c r="E195" s="29"/>
      <c r="F195" s="28"/>
      <c r="G195" s="30"/>
      <c r="H195" s="29"/>
      <c r="I195" s="27" t="str">
        <f t="shared" si="24"/>
        <v/>
      </c>
      <c r="J195" s="27"/>
      <c r="K195" s="27" t="str">
        <f t="shared" si="25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6"/>
      <c r="AE195" s="26"/>
      <c r="AF195" s="26"/>
      <c r="AG195" s="26"/>
      <c r="AH195" s="26"/>
      <c r="AI195" s="26"/>
      <c r="AJ195" s="26"/>
      <c r="AK195" s="27"/>
    </row>
    <row r="196" spans="2:37" ht="12.75" customHeight="1" x14ac:dyDescent="0.2">
      <c r="B196" s="49"/>
      <c r="D196" s="28"/>
      <c r="E196" s="29"/>
      <c r="F196" s="28"/>
      <c r="G196" s="30"/>
      <c r="H196" s="29"/>
      <c r="I196" s="27" t="str">
        <f t="shared" si="24"/>
        <v/>
      </c>
      <c r="J196" s="27"/>
      <c r="K196" s="27" t="str">
        <f t="shared" si="25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6"/>
      <c r="AE196" s="26"/>
      <c r="AF196" s="26"/>
      <c r="AG196" s="26"/>
      <c r="AH196" s="26"/>
      <c r="AI196" s="26"/>
      <c r="AJ196" s="26"/>
      <c r="AK196" s="27"/>
    </row>
    <row r="197" spans="2:37" ht="12.75" customHeight="1" x14ac:dyDescent="0.2">
      <c r="B197" s="49"/>
      <c r="D197" s="28"/>
      <c r="E197" s="29"/>
      <c r="F197" s="28"/>
      <c r="G197" s="30"/>
      <c r="H197" s="29"/>
      <c r="I197" s="27" t="str">
        <f t="shared" si="24"/>
        <v/>
      </c>
      <c r="J197" s="27"/>
      <c r="K197" s="27" t="str">
        <f t="shared" si="25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6"/>
      <c r="AE197" s="26"/>
      <c r="AF197" s="26"/>
      <c r="AG197" s="26"/>
      <c r="AH197" s="26"/>
      <c r="AI197" s="26"/>
      <c r="AJ197" s="26"/>
      <c r="AK197" s="27"/>
    </row>
    <row r="198" spans="2:37" ht="12.75" customHeight="1" x14ac:dyDescent="0.2">
      <c r="B198" s="49"/>
      <c r="D198" s="28"/>
      <c r="E198" s="29"/>
      <c r="F198" s="28"/>
      <c r="G198" s="30"/>
      <c r="H198" s="29"/>
      <c r="I198" s="27" t="str">
        <f t="shared" si="24"/>
        <v/>
      </c>
      <c r="J198" s="27"/>
      <c r="K198" s="27" t="str">
        <f t="shared" si="25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6"/>
      <c r="AE198" s="26"/>
      <c r="AF198" s="26"/>
      <c r="AG198" s="26"/>
      <c r="AH198" s="26"/>
      <c r="AI198" s="26"/>
      <c r="AJ198" s="26"/>
      <c r="AK198" s="27"/>
    </row>
    <row r="199" spans="2:37" ht="12.75" customHeight="1" x14ac:dyDescent="0.2">
      <c r="B199" s="49"/>
      <c r="D199" s="28"/>
      <c r="E199" s="29"/>
      <c r="F199" s="28"/>
      <c r="G199" s="30"/>
      <c r="H199" s="29"/>
      <c r="I199" s="27" t="str">
        <f t="shared" si="24"/>
        <v/>
      </c>
      <c r="J199" s="27"/>
      <c r="K199" s="27" t="str">
        <f t="shared" si="25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6"/>
      <c r="AE199" s="26"/>
      <c r="AF199" s="26"/>
      <c r="AG199" s="26"/>
      <c r="AH199" s="26"/>
      <c r="AI199" s="26"/>
      <c r="AJ199" s="26"/>
      <c r="AK199" s="27"/>
    </row>
    <row r="200" spans="2:37" ht="12.75" customHeight="1" x14ac:dyDescent="0.2">
      <c r="B200" s="49"/>
      <c r="D200" s="28"/>
      <c r="E200" s="29"/>
      <c r="F200" s="28"/>
      <c r="G200" s="30"/>
      <c r="H200" s="29"/>
      <c r="I200" s="27" t="str">
        <f t="shared" si="24"/>
        <v/>
      </c>
      <c r="J200" s="27"/>
      <c r="K200" s="27" t="str">
        <f t="shared" si="25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6"/>
      <c r="AE200" s="26"/>
      <c r="AF200" s="26"/>
      <c r="AG200" s="26"/>
      <c r="AH200" s="26"/>
      <c r="AI200" s="26"/>
      <c r="AJ200" s="26"/>
      <c r="AK200" s="27"/>
    </row>
    <row r="201" spans="2:37" ht="12.75" customHeight="1" x14ac:dyDescent="0.2">
      <c r="B201" s="49"/>
      <c r="D201" s="28"/>
      <c r="E201" s="29"/>
      <c r="F201" s="28"/>
      <c r="G201" s="30"/>
      <c r="H201" s="29"/>
      <c r="I201" s="27" t="str">
        <f t="shared" si="24"/>
        <v/>
      </c>
      <c r="J201" s="27"/>
      <c r="K201" s="27" t="str">
        <f t="shared" si="25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6"/>
      <c r="AE201" s="26"/>
      <c r="AF201" s="26"/>
      <c r="AG201" s="26"/>
      <c r="AH201" s="26"/>
      <c r="AI201" s="26"/>
      <c r="AJ201" s="26"/>
      <c r="AK201" s="27"/>
    </row>
    <row r="202" spans="2:37" ht="12.75" customHeight="1" x14ac:dyDescent="0.2">
      <c r="B202" s="49"/>
      <c r="D202" s="28"/>
      <c r="E202" s="29"/>
      <c r="F202" s="28"/>
      <c r="G202" s="30"/>
      <c r="H202" s="29"/>
      <c r="I202" s="27" t="str">
        <f t="shared" si="24"/>
        <v/>
      </c>
      <c r="J202" s="27"/>
      <c r="K202" s="27" t="str">
        <f t="shared" si="25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6"/>
      <c r="AE202" s="26"/>
      <c r="AF202" s="26"/>
      <c r="AG202" s="26"/>
      <c r="AH202" s="26"/>
      <c r="AI202" s="26"/>
      <c r="AJ202" s="26"/>
      <c r="AK202" s="27"/>
    </row>
    <row r="203" spans="2:37" ht="12.75" customHeight="1" x14ac:dyDescent="0.2">
      <c r="B203" s="49"/>
      <c r="D203" s="28"/>
      <c r="E203" s="29"/>
      <c r="F203" s="28"/>
      <c r="G203" s="30"/>
      <c r="H203" s="29"/>
      <c r="I203" s="27" t="str">
        <f t="shared" si="24"/>
        <v/>
      </c>
      <c r="J203" s="27"/>
      <c r="K203" s="27" t="str">
        <f t="shared" si="25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6"/>
      <c r="AE203" s="26"/>
      <c r="AF203" s="26"/>
      <c r="AG203" s="26"/>
      <c r="AH203" s="26"/>
      <c r="AI203" s="26"/>
      <c r="AJ203" s="26"/>
      <c r="AK203" s="27"/>
    </row>
    <row r="204" spans="2:37" ht="12.75" customHeight="1" x14ac:dyDescent="0.2">
      <c r="B204" s="49"/>
      <c r="D204" s="28"/>
      <c r="E204" s="29"/>
      <c r="F204" s="28"/>
      <c r="G204" s="30"/>
      <c r="H204" s="29"/>
      <c r="I204" s="27" t="str">
        <f t="shared" si="24"/>
        <v/>
      </c>
      <c r="J204" s="27"/>
      <c r="K204" s="27" t="str">
        <f t="shared" si="25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6"/>
      <c r="AE204" s="26"/>
      <c r="AF204" s="26"/>
      <c r="AG204" s="26"/>
      <c r="AH204" s="26"/>
      <c r="AI204" s="26"/>
      <c r="AJ204" s="26"/>
      <c r="AK204" s="27"/>
    </row>
    <row r="205" spans="2:37" ht="12.75" customHeight="1" x14ac:dyDescent="0.2">
      <c r="B205" s="49"/>
      <c r="D205" s="28"/>
      <c r="E205" s="29"/>
      <c r="F205" s="28"/>
      <c r="G205" s="30"/>
      <c r="H205" s="29"/>
      <c r="I205" s="27" t="str">
        <f t="shared" si="24"/>
        <v/>
      </c>
      <c r="J205" s="27"/>
      <c r="K205" s="27" t="str">
        <f t="shared" si="25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6"/>
      <c r="AE205" s="26"/>
      <c r="AF205" s="26"/>
      <c r="AG205" s="26"/>
      <c r="AH205" s="26"/>
      <c r="AI205" s="26"/>
      <c r="AJ205" s="26"/>
      <c r="AK205" s="27"/>
    </row>
    <row r="206" spans="2:37" ht="12.75" customHeight="1" x14ac:dyDescent="0.2">
      <c r="B206" s="49"/>
      <c r="D206" s="28"/>
      <c r="E206" s="29"/>
      <c r="F206" s="28"/>
      <c r="G206" s="30"/>
      <c r="H206" s="29"/>
      <c r="I206" s="27" t="str">
        <f t="shared" si="24"/>
        <v/>
      </c>
      <c r="J206" s="27"/>
      <c r="K206" s="27" t="str">
        <f t="shared" si="25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6"/>
      <c r="AE206" s="26"/>
      <c r="AF206" s="26"/>
      <c r="AG206" s="26"/>
      <c r="AH206" s="26"/>
      <c r="AI206" s="26"/>
      <c r="AJ206" s="26"/>
      <c r="AK206" s="27"/>
    </row>
    <row r="207" spans="2:37" ht="12.75" customHeight="1" x14ac:dyDescent="0.2">
      <c r="B207" s="49"/>
      <c r="D207" s="28"/>
      <c r="E207" s="29"/>
      <c r="F207" s="28"/>
      <c r="G207" s="30"/>
      <c r="H207" s="29"/>
      <c r="I207" s="27" t="str">
        <f t="shared" si="24"/>
        <v/>
      </c>
      <c r="J207" s="27"/>
      <c r="K207" s="27" t="str">
        <f t="shared" si="25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6"/>
      <c r="AE207" s="26"/>
      <c r="AF207" s="26"/>
      <c r="AG207" s="26"/>
      <c r="AH207" s="26"/>
      <c r="AI207" s="26"/>
      <c r="AJ207" s="26"/>
      <c r="AK207" s="27"/>
    </row>
    <row r="208" spans="2:37" ht="12.75" customHeight="1" x14ac:dyDescent="0.2">
      <c r="B208" s="49"/>
      <c r="D208" s="28"/>
      <c r="E208" s="29"/>
      <c r="F208" s="28"/>
      <c r="G208" s="30"/>
      <c r="H208" s="29"/>
      <c r="I208" s="27" t="str">
        <f t="shared" si="24"/>
        <v/>
      </c>
      <c r="J208" s="27"/>
      <c r="K208" s="27" t="str">
        <f t="shared" si="25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6"/>
      <c r="AE208" s="26"/>
      <c r="AF208" s="26"/>
      <c r="AG208" s="26"/>
      <c r="AH208" s="26"/>
      <c r="AI208" s="26"/>
      <c r="AJ208" s="26"/>
      <c r="AK208" s="27"/>
    </row>
    <row r="209" spans="2:37" ht="12.75" customHeight="1" x14ac:dyDescent="0.2">
      <c r="B209" s="49"/>
      <c r="D209" s="28"/>
      <c r="E209" s="29"/>
      <c r="F209" s="28"/>
      <c r="G209" s="30"/>
      <c r="H209" s="29"/>
      <c r="I209" s="27" t="str">
        <f t="shared" si="24"/>
        <v/>
      </c>
      <c r="J209" s="27"/>
      <c r="K209" s="27" t="str">
        <f t="shared" si="25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5"/>
      <c r="X209" s="25"/>
      <c r="Y209" s="31"/>
      <c r="Z209" s="31"/>
      <c r="AA209" s="27"/>
      <c r="AB209" s="27"/>
      <c r="AC209" s="26"/>
      <c r="AD209" s="26"/>
      <c r="AE209" s="26"/>
      <c r="AF209" s="26"/>
      <c r="AG209" s="26"/>
      <c r="AH209" s="26"/>
      <c r="AI209" s="26"/>
      <c r="AJ209" s="26"/>
      <c r="AK209" s="27"/>
    </row>
    <row r="210" spans="2:37" ht="12.75" customHeight="1" x14ac:dyDescent="0.2">
      <c r="B210" s="49"/>
      <c r="D210" s="28"/>
      <c r="E210" s="29"/>
      <c r="F210" s="28"/>
      <c r="G210" s="30"/>
      <c r="H210" s="29"/>
      <c r="I210" s="27" t="str">
        <f t="shared" si="24"/>
        <v/>
      </c>
      <c r="J210" s="27"/>
      <c r="K210" s="27" t="str">
        <f t="shared" si="25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6"/>
      <c r="AE210" s="26"/>
      <c r="AF210" s="26"/>
      <c r="AG210" s="26"/>
      <c r="AH210" s="26"/>
      <c r="AI210" s="26"/>
      <c r="AJ210" s="26"/>
      <c r="AK210" s="27"/>
    </row>
    <row r="211" spans="2:37" ht="12.75" customHeight="1" x14ac:dyDescent="0.2">
      <c r="B211" s="49"/>
      <c r="D211" s="28"/>
      <c r="E211" s="29"/>
      <c r="F211" s="28"/>
      <c r="G211" s="30"/>
      <c r="H211" s="29"/>
      <c r="I211" s="27" t="str">
        <f t="shared" si="24"/>
        <v/>
      </c>
      <c r="J211" s="27"/>
      <c r="K211" s="27" t="str">
        <f t="shared" si="25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6"/>
      <c r="AE211" s="26"/>
      <c r="AF211" s="26"/>
      <c r="AG211" s="26"/>
      <c r="AH211" s="26"/>
      <c r="AI211" s="26"/>
      <c r="AJ211" s="26"/>
      <c r="AK211" s="27"/>
    </row>
    <row r="212" spans="2:37" ht="12.75" customHeight="1" x14ac:dyDescent="0.2">
      <c r="B212" s="49"/>
      <c r="D212" s="28"/>
      <c r="E212" s="29"/>
      <c r="F212" s="28"/>
      <c r="G212" s="30"/>
      <c r="H212" s="29"/>
      <c r="I212" s="27" t="str">
        <f t="shared" si="24"/>
        <v/>
      </c>
      <c r="J212" s="27"/>
      <c r="K212" s="27" t="str">
        <f t="shared" si="25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6"/>
      <c r="AE212" s="26"/>
      <c r="AF212" s="26"/>
      <c r="AG212" s="26"/>
      <c r="AH212" s="26"/>
      <c r="AI212" s="26"/>
      <c r="AJ212" s="26"/>
      <c r="AK212" s="27"/>
    </row>
    <row r="213" spans="2:37" ht="12.75" customHeight="1" x14ac:dyDescent="0.2">
      <c r="B213" s="49"/>
      <c r="D213" s="28"/>
      <c r="E213" s="29"/>
      <c r="F213" s="28"/>
      <c r="G213" s="30"/>
      <c r="H213" s="29"/>
      <c r="I213" s="27" t="str">
        <f t="shared" si="24"/>
        <v/>
      </c>
      <c r="J213" s="27"/>
      <c r="K213" s="27" t="str">
        <f t="shared" si="25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5"/>
      <c r="X213" s="25"/>
      <c r="Y213" s="31"/>
      <c r="Z213" s="31"/>
      <c r="AA213" s="27"/>
      <c r="AB213" s="27"/>
      <c r="AC213" s="26"/>
      <c r="AD213" s="26"/>
      <c r="AE213" s="26"/>
      <c r="AF213" s="26"/>
      <c r="AG213" s="26"/>
      <c r="AH213" s="26"/>
      <c r="AI213" s="26"/>
      <c r="AJ213" s="26"/>
      <c r="AK213" s="27"/>
    </row>
    <row r="214" spans="2:37" ht="12.75" customHeight="1" x14ac:dyDescent="0.2">
      <c r="B214" s="49"/>
      <c r="D214" s="28"/>
      <c r="E214" s="29"/>
      <c r="F214" s="28"/>
      <c r="G214" s="30"/>
      <c r="H214" s="29"/>
      <c r="I214" s="27" t="str">
        <f t="shared" si="24"/>
        <v/>
      </c>
      <c r="J214" s="27"/>
      <c r="K214" s="27" t="str">
        <f t="shared" si="25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5"/>
      <c r="X214" s="25"/>
      <c r="Y214" s="31"/>
      <c r="Z214" s="31"/>
      <c r="AA214" s="27"/>
      <c r="AB214" s="27"/>
      <c r="AC214" s="26"/>
      <c r="AD214" s="26"/>
      <c r="AE214" s="26"/>
      <c r="AF214" s="26"/>
      <c r="AG214" s="26"/>
      <c r="AH214" s="26"/>
      <c r="AI214" s="26"/>
      <c r="AJ214" s="26"/>
      <c r="AK214" s="27"/>
    </row>
    <row r="215" spans="2:37" ht="12.75" customHeight="1" x14ac:dyDescent="0.2">
      <c r="B215" s="49"/>
      <c r="D215" s="28"/>
      <c r="E215" s="29"/>
      <c r="F215" s="28"/>
      <c r="G215" s="30"/>
      <c r="H215" s="29"/>
      <c r="I215" s="27" t="str">
        <f t="shared" si="24"/>
        <v/>
      </c>
      <c r="J215" s="27"/>
      <c r="K215" s="27" t="str">
        <f t="shared" si="25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6"/>
      <c r="AE215" s="26"/>
      <c r="AF215" s="26"/>
      <c r="AG215" s="26"/>
      <c r="AH215" s="26"/>
      <c r="AI215" s="26"/>
      <c r="AJ215" s="26"/>
      <c r="AK215" s="27"/>
    </row>
    <row r="216" spans="2:37" ht="12.75" customHeight="1" x14ac:dyDescent="0.2">
      <c r="B216" s="49"/>
      <c r="D216" s="28"/>
      <c r="E216" s="29"/>
      <c r="F216" s="28"/>
      <c r="G216" s="30"/>
      <c r="H216" s="29"/>
      <c r="I216" s="27" t="str">
        <f t="shared" si="24"/>
        <v/>
      </c>
      <c r="J216" s="27"/>
      <c r="K216" s="27" t="str">
        <f t="shared" si="25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5"/>
      <c r="X216" s="25"/>
      <c r="Y216" s="31"/>
      <c r="Z216" s="31"/>
      <c r="AA216" s="27"/>
      <c r="AB216" s="27"/>
      <c r="AC216" s="26"/>
      <c r="AD216" s="26"/>
      <c r="AE216" s="26"/>
      <c r="AF216" s="26"/>
      <c r="AG216" s="26"/>
      <c r="AH216" s="26"/>
      <c r="AI216" s="26"/>
      <c r="AJ216" s="26"/>
      <c r="AK216" s="27"/>
    </row>
    <row r="217" spans="2:37" ht="12.75" customHeight="1" x14ac:dyDescent="0.2">
      <c r="B217" s="49"/>
      <c r="D217" s="28"/>
      <c r="E217" s="29"/>
      <c r="F217" s="28"/>
      <c r="G217" s="30"/>
      <c r="H217" s="29"/>
      <c r="I217" s="27" t="str">
        <f t="shared" si="24"/>
        <v/>
      </c>
      <c r="J217" s="27"/>
      <c r="K217" s="27" t="str">
        <f t="shared" si="25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5"/>
      <c r="X217" s="25"/>
      <c r="Y217" s="31"/>
      <c r="Z217" s="31"/>
      <c r="AA217" s="27"/>
      <c r="AB217" s="27"/>
      <c r="AC217" s="26"/>
      <c r="AD217" s="26"/>
      <c r="AE217" s="26"/>
      <c r="AF217" s="26"/>
      <c r="AG217" s="26"/>
      <c r="AH217" s="26"/>
      <c r="AI217" s="26"/>
      <c r="AJ217" s="26"/>
      <c r="AK217" s="27"/>
    </row>
    <row r="218" spans="2:37" ht="12.75" customHeight="1" x14ac:dyDescent="0.2">
      <c r="B218" s="49"/>
      <c r="D218" s="28"/>
      <c r="E218" s="29"/>
      <c r="F218" s="28"/>
      <c r="G218" s="30"/>
      <c r="H218" s="29"/>
      <c r="I218" s="27" t="str">
        <f t="shared" si="24"/>
        <v/>
      </c>
      <c r="J218" s="27"/>
      <c r="K218" s="27" t="str">
        <f t="shared" si="25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5"/>
      <c r="X218" s="25"/>
      <c r="Y218" s="31"/>
      <c r="Z218" s="31"/>
      <c r="AA218" s="27"/>
      <c r="AB218" s="27"/>
      <c r="AC218" s="26"/>
      <c r="AD218" s="26"/>
      <c r="AE218" s="26"/>
      <c r="AF218" s="26"/>
      <c r="AG218" s="26"/>
      <c r="AH218" s="26"/>
      <c r="AI218" s="26"/>
      <c r="AJ218" s="26"/>
      <c r="AK218" s="27"/>
    </row>
    <row r="219" spans="2:37" ht="12.75" customHeight="1" x14ac:dyDescent="0.2">
      <c r="B219" s="49"/>
      <c r="D219" s="28"/>
      <c r="E219" s="29"/>
      <c r="F219" s="28"/>
      <c r="G219" s="30"/>
      <c r="H219" s="29"/>
      <c r="I219" s="27" t="str">
        <f t="shared" si="24"/>
        <v/>
      </c>
      <c r="J219" s="27"/>
      <c r="K219" s="27" t="str">
        <f t="shared" si="25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7"/>
      <c r="Y219" s="31"/>
      <c r="Z219" s="31"/>
      <c r="AA219" s="27"/>
      <c r="AB219" s="27"/>
      <c r="AC219" s="31"/>
      <c r="AD219" s="31"/>
      <c r="AE219" s="31"/>
      <c r="AF219" s="31"/>
      <c r="AG219" s="31"/>
      <c r="AH219" s="31"/>
      <c r="AI219" s="31"/>
      <c r="AJ219" s="31"/>
      <c r="AK219" s="27"/>
    </row>
    <row r="220" spans="2:37" ht="12.75" customHeight="1" x14ac:dyDescent="0.2">
      <c r="B220" s="49"/>
      <c r="D220" s="28"/>
      <c r="E220" s="29"/>
      <c r="F220" s="28"/>
      <c r="G220" s="30"/>
      <c r="H220" s="29"/>
      <c r="I220" s="27" t="str">
        <f t="shared" si="24"/>
        <v/>
      </c>
      <c r="J220" s="27"/>
      <c r="K220" s="27" t="str">
        <f t="shared" si="25"/>
        <v/>
      </c>
      <c r="L220" s="27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7"/>
      <c r="Y220" s="25"/>
      <c r="Z220" s="25"/>
      <c r="AA220" s="25"/>
      <c r="AB220" s="27"/>
      <c r="AC220" s="26"/>
      <c r="AD220" s="26"/>
      <c r="AE220" s="26"/>
      <c r="AF220" s="26"/>
      <c r="AG220" s="26"/>
      <c r="AH220" s="26"/>
      <c r="AI220" s="26"/>
      <c r="AJ220" s="26"/>
      <c r="AK220" s="27"/>
    </row>
    <row r="221" spans="2:37" ht="12.75" customHeight="1" x14ac:dyDescent="0.2">
      <c r="B221" s="49"/>
      <c r="D221" s="28"/>
      <c r="E221" s="29"/>
      <c r="F221" s="28"/>
      <c r="G221" s="30"/>
      <c r="H221" s="29"/>
      <c r="I221" s="27" t="str">
        <f t="shared" si="24"/>
        <v/>
      </c>
      <c r="J221" s="27"/>
      <c r="K221" s="27" t="str">
        <f t="shared" si="25"/>
        <v/>
      </c>
      <c r="L221" s="27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7"/>
      <c r="Y221" s="25"/>
      <c r="Z221" s="25"/>
      <c r="AA221" s="25"/>
      <c r="AB221" s="27"/>
      <c r="AC221" s="26"/>
      <c r="AD221" s="26"/>
      <c r="AE221" s="26"/>
      <c r="AF221" s="26"/>
      <c r="AG221" s="26"/>
      <c r="AH221" s="26"/>
      <c r="AI221" s="26"/>
      <c r="AJ221" s="26"/>
      <c r="AK221" s="27"/>
    </row>
    <row r="222" spans="2:37" ht="12.75" customHeight="1" x14ac:dyDescent="0.2">
      <c r="B222" s="49"/>
      <c r="D222" s="28"/>
      <c r="E222" s="29"/>
      <c r="F222" s="28"/>
      <c r="G222" s="30"/>
      <c r="H222" s="29"/>
      <c r="I222" s="27" t="str">
        <f t="shared" si="24"/>
        <v/>
      </c>
      <c r="J222" s="27"/>
      <c r="K222" s="27" t="str">
        <f t="shared" si="25"/>
        <v/>
      </c>
      <c r="L222" s="27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7"/>
      <c r="Y222" s="25"/>
      <c r="Z222" s="25"/>
      <c r="AA222" s="25"/>
      <c r="AB222" s="27"/>
      <c r="AC222" s="26"/>
      <c r="AD222" s="26"/>
      <c r="AE222" s="26"/>
      <c r="AF222" s="26"/>
      <c r="AG222" s="26"/>
      <c r="AH222" s="26"/>
      <c r="AI222" s="26"/>
      <c r="AJ222" s="26"/>
      <c r="AK222" s="27"/>
    </row>
    <row r="223" spans="2:37" ht="12.75" customHeight="1" x14ac:dyDescent="0.2">
      <c r="B223" s="49"/>
      <c r="D223" s="28"/>
      <c r="E223" s="29"/>
      <c r="F223" s="28"/>
      <c r="G223" s="30"/>
      <c r="H223" s="29"/>
      <c r="I223" s="27" t="str">
        <f t="shared" si="24"/>
        <v/>
      </c>
      <c r="J223" s="27"/>
      <c r="K223" s="27" t="str">
        <f t="shared" si="25"/>
        <v/>
      </c>
      <c r="L223" s="27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7"/>
      <c r="Y223" s="25"/>
      <c r="Z223" s="25"/>
      <c r="AA223" s="25"/>
      <c r="AB223" s="27"/>
      <c r="AC223" s="26"/>
      <c r="AD223" s="26"/>
      <c r="AE223" s="26"/>
      <c r="AF223" s="26"/>
      <c r="AG223" s="26"/>
      <c r="AH223" s="26"/>
      <c r="AI223" s="26"/>
      <c r="AJ223" s="26"/>
      <c r="AK223" s="27"/>
    </row>
    <row r="224" spans="2:37" ht="12.75" customHeight="1" x14ac:dyDescent="0.2">
      <c r="B224" s="49"/>
      <c r="D224" s="28"/>
      <c r="E224" s="29"/>
      <c r="F224" s="28"/>
      <c r="G224" s="30"/>
      <c r="H224" s="29"/>
      <c r="I224" s="27" t="str">
        <f t="shared" si="24"/>
        <v/>
      </c>
      <c r="J224" s="27"/>
      <c r="K224" s="27" t="str">
        <f t="shared" si="25"/>
        <v/>
      </c>
      <c r="L224" s="27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7"/>
      <c r="Y224" s="25"/>
      <c r="Z224" s="25"/>
      <c r="AA224" s="25"/>
      <c r="AB224" s="27"/>
      <c r="AC224" s="26"/>
      <c r="AD224" s="26"/>
      <c r="AE224" s="26"/>
      <c r="AF224" s="26"/>
      <c r="AG224" s="26"/>
      <c r="AH224" s="26"/>
      <c r="AI224" s="26"/>
      <c r="AJ224" s="26"/>
      <c r="AK224" s="27"/>
    </row>
    <row r="225" spans="2:37" ht="12.75" customHeight="1" x14ac:dyDescent="0.2">
      <c r="B225" s="49"/>
      <c r="D225" s="28"/>
      <c r="E225" s="29"/>
      <c r="F225" s="28"/>
      <c r="G225" s="30"/>
      <c r="H225" s="29"/>
      <c r="I225" s="27" t="str">
        <f t="shared" si="24"/>
        <v/>
      </c>
      <c r="J225" s="27"/>
      <c r="K225" s="27" t="str">
        <f t="shared" si="25"/>
        <v/>
      </c>
      <c r="L225" s="27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7"/>
      <c r="AC225" s="26"/>
      <c r="AD225" s="26"/>
      <c r="AE225" s="26"/>
      <c r="AF225" s="26"/>
      <c r="AG225" s="26"/>
      <c r="AH225" s="26"/>
      <c r="AI225" s="26"/>
      <c r="AJ225" s="26"/>
      <c r="AK225" s="27"/>
    </row>
    <row r="226" spans="2:37" ht="12.75" customHeight="1" x14ac:dyDescent="0.2">
      <c r="B226" s="49"/>
      <c r="D226" s="28"/>
      <c r="E226" s="29"/>
      <c r="F226" s="28"/>
      <c r="G226" s="30"/>
      <c r="H226" s="29"/>
      <c r="I226" s="27" t="str">
        <f t="shared" si="24"/>
        <v/>
      </c>
      <c r="J226" s="27"/>
      <c r="K226" s="27" t="str">
        <f t="shared" si="25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7"/>
      <c r="AC226" s="26"/>
      <c r="AD226" s="26"/>
      <c r="AE226" s="26"/>
      <c r="AF226" s="26"/>
      <c r="AG226" s="26"/>
      <c r="AH226" s="26"/>
      <c r="AI226" s="26"/>
      <c r="AJ226" s="26"/>
      <c r="AK226" s="27"/>
    </row>
    <row r="227" spans="2:37" ht="12.75" customHeight="1" x14ac:dyDescent="0.2">
      <c r="B227" s="49"/>
      <c r="D227" s="28"/>
      <c r="E227" s="29"/>
      <c r="F227" s="28"/>
      <c r="G227" s="30"/>
      <c r="H227" s="32"/>
      <c r="I227" s="27" t="str">
        <f t="shared" si="24"/>
        <v/>
      </c>
      <c r="J227" s="27"/>
      <c r="K227" s="27" t="str">
        <f t="shared" si="25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7"/>
      <c r="AC227" s="26"/>
      <c r="AD227" s="26"/>
      <c r="AE227" s="26"/>
      <c r="AF227" s="26"/>
      <c r="AG227" s="26"/>
      <c r="AH227" s="26"/>
      <c r="AI227" s="26"/>
      <c r="AJ227" s="26"/>
      <c r="AK227" s="27"/>
    </row>
    <row r="228" spans="2:37" ht="12.75" customHeight="1" x14ac:dyDescent="0.2">
      <c r="B228" s="49"/>
      <c r="D228" s="28"/>
      <c r="E228" s="29"/>
      <c r="F228" s="28"/>
      <c r="G228" s="30"/>
      <c r="H228" s="32"/>
      <c r="I228" s="27" t="str">
        <f t="shared" si="24"/>
        <v/>
      </c>
      <c r="J228" s="27"/>
      <c r="K228" s="27" t="str">
        <f t="shared" si="25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7"/>
      <c r="AC228" s="26"/>
      <c r="AD228" s="26"/>
      <c r="AE228" s="26"/>
      <c r="AF228" s="26"/>
      <c r="AG228" s="26"/>
      <c r="AH228" s="26"/>
      <c r="AI228" s="26"/>
      <c r="AJ228" s="26"/>
      <c r="AK228" s="27"/>
    </row>
    <row r="229" spans="2:37" ht="12.75" customHeight="1" x14ac:dyDescent="0.2">
      <c r="B229" s="49"/>
      <c r="D229" s="28"/>
      <c r="E229" s="29"/>
      <c r="F229" s="28"/>
      <c r="G229" s="30"/>
      <c r="H229" s="32"/>
      <c r="I229" s="27" t="str">
        <f t="shared" si="24"/>
        <v/>
      </c>
      <c r="J229" s="27"/>
      <c r="K229" s="27" t="str">
        <f t="shared" si="25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7"/>
      <c r="AC229" s="26"/>
      <c r="AD229" s="26"/>
      <c r="AE229" s="26"/>
      <c r="AF229" s="26"/>
      <c r="AG229" s="26"/>
      <c r="AH229" s="26"/>
      <c r="AI229" s="26"/>
      <c r="AJ229" s="26"/>
      <c r="AK229" s="27"/>
    </row>
    <row r="230" spans="2:37" ht="12.75" customHeight="1" x14ac:dyDescent="0.2">
      <c r="B230" s="49"/>
      <c r="D230" s="28"/>
      <c r="E230" s="29"/>
      <c r="F230" s="28"/>
      <c r="G230" s="30"/>
      <c r="H230" s="29"/>
      <c r="I230" s="27" t="str">
        <f t="shared" si="24"/>
        <v/>
      </c>
      <c r="J230" s="27"/>
      <c r="K230" s="27" t="str">
        <f t="shared" si="25"/>
        <v/>
      </c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31"/>
      <c r="Z230" s="25"/>
      <c r="AA230" s="25"/>
      <c r="AB230" s="27"/>
      <c r="AC230" s="26"/>
      <c r="AD230" s="26"/>
      <c r="AE230" s="26"/>
      <c r="AF230" s="26"/>
      <c r="AG230" s="26"/>
      <c r="AH230" s="26"/>
      <c r="AI230" s="26"/>
      <c r="AJ230" s="26"/>
      <c r="AK230" s="27"/>
    </row>
    <row r="231" spans="2:37" ht="12.75" customHeight="1" x14ac:dyDescent="0.2">
      <c r="B231" s="49"/>
      <c r="D231" s="28"/>
      <c r="E231" s="29"/>
      <c r="F231" s="28"/>
      <c r="G231" s="30"/>
      <c r="H231" s="29"/>
      <c r="I231" s="27" t="str">
        <f t="shared" si="24"/>
        <v/>
      </c>
      <c r="J231" s="27"/>
      <c r="K231" s="27" t="str">
        <f t="shared" si="25"/>
        <v/>
      </c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31"/>
      <c r="Z231" s="25"/>
      <c r="AA231" s="25"/>
      <c r="AB231" s="27"/>
      <c r="AC231" s="26"/>
      <c r="AD231" s="26"/>
      <c r="AE231" s="26"/>
      <c r="AF231" s="26"/>
      <c r="AG231" s="26"/>
      <c r="AH231" s="26"/>
      <c r="AI231" s="26"/>
      <c r="AJ231" s="26"/>
      <c r="AK231" s="27"/>
    </row>
    <row r="232" spans="2:37" ht="12.75" customHeight="1" x14ac:dyDescent="0.2">
      <c r="B232" s="49"/>
      <c r="D232" s="28"/>
      <c r="E232" s="29"/>
      <c r="F232" s="28"/>
      <c r="G232" s="30"/>
      <c r="H232" s="29"/>
      <c r="I232" s="27" t="str">
        <f t="shared" si="24"/>
        <v/>
      </c>
      <c r="J232" s="27"/>
      <c r="K232" s="27" t="str">
        <f t="shared" si="25"/>
        <v/>
      </c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31"/>
      <c r="Z232" s="25"/>
      <c r="AA232" s="25"/>
      <c r="AB232" s="27"/>
      <c r="AC232" s="26"/>
      <c r="AD232" s="26"/>
      <c r="AE232" s="26"/>
      <c r="AF232" s="26"/>
      <c r="AG232" s="26"/>
      <c r="AH232" s="26"/>
      <c r="AI232" s="26"/>
      <c r="AJ232" s="26"/>
      <c r="AK232" s="27"/>
    </row>
    <row r="233" spans="2:37" ht="12.75" customHeight="1" x14ac:dyDescent="0.2">
      <c r="B233" s="49"/>
      <c r="D233" s="28"/>
      <c r="E233" s="29"/>
      <c r="F233" s="28"/>
      <c r="G233" s="30"/>
      <c r="H233" s="29"/>
      <c r="I233" s="27" t="str">
        <f t="shared" si="24"/>
        <v/>
      </c>
      <c r="J233" s="27"/>
      <c r="K233" s="27" t="str">
        <f t="shared" si="25"/>
        <v/>
      </c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31"/>
      <c r="Z233" s="25"/>
      <c r="AA233" s="25"/>
      <c r="AB233" s="27"/>
      <c r="AC233" s="26"/>
      <c r="AD233" s="26"/>
      <c r="AE233" s="26"/>
      <c r="AF233" s="26"/>
      <c r="AG233" s="26"/>
      <c r="AH233" s="26"/>
      <c r="AI233" s="26"/>
      <c r="AJ233" s="26"/>
      <c r="AK233" s="27"/>
    </row>
    <row r="234" spans="2:37" ht="12.75" customHeight="1" x14ac:dyDescent="0.2">
      <c r="B234" s="49"/>
      <c r="D234" s="28"/>
      <c r="E234" s="29"/>
      <c r="F234" s="28"/>
      <c r="G234" s="30"/>
      <c r="H234" s="29"/>
      <c r="I234" s="27" t="str">
        <f t="shared" si="24"/>
        <v/>
      </c>
      <c r="J234" s="27"/>
      <c r="K234" s="27" t="str">
        <f t="shared" si="25"/>
        <v/>
      </c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31"/>
      <c r="Z234" s="25"/>
      <c r="AA234" s="25"/>
      <c r="AB234" s="27"/>
      <c r="AC234" s="26"/>
      <c r="AD234" s="26"/>
      <c r="AE234" s="26"/>
      <c r="AF234" s="26"/>
      <c r="AG234" s="26"/>
      <c r="AH234" s="26"/>
      <c r="AI234" s="26"/>
      <c r="AJ234" s="26"/>
      <c r="AK234" s="27"/>
    </row>
    <row r="235" spans="2:37" ht="12.75" customHeight="1" x14ac:dyDescent="0.2">
      <c r="B235" s="49"/>
      <c r="D235" s="28"/>
      <c r="E235" s="29"/>
      <c r="F235" s="28"/>
      <c r="G235" s="30"/>
      <c r="H235" s="29"/>
      <c r="I235" s="27" t="str">
        <f t="shared" si="24"/>
        <v/>
      </c>
      <c r="J235" s="27"/>
      <c r="K235" s="27" t="str">
        <f t="shared" si="25"/>
        <v/>
      </c>
      <c r="L235" s="27"/>
      <c r="M235" s="25"/>
      <c r="N235" s="25"/>
      <c r="O235" s="27"/>
      <c r="P235" s="25"/>
      <c r="Q235" s="25"/>
      <c r="R235" s="25"/>
      <c r="S235" s="25"/>
      <c r="T235" s="25"/>
      <c r="U235" s="25"/>
      <c r="V235" s="25"/>
      <c r="W235" s="25"/>
      <c r="X235" s="25"/>
      <c r="Y235" s="31"/>
      <c r="Z235" s="31"/>
      <c r="AA235" s="27"/>
      <c r="AB235" s="27"/>
      <c r="AC235" s="26"/>
      <c r="AD235" s="26"/>
      <c r="AE235" s="26"/>
      <c r="AF235" s="26"/>
      <c r="AG235" s="26"/>
      <c r="AH235" s="26"/>
      <c r="AI235" s="26"/>
      <c r="AJ235" s="26"/>
      <c r="AK235" s="27"/>
    </row>
    <row r="236" spans="2:37" ht="12.75" customHeight="1" x14ac:dyDescent="0.2">
      <c r="B236" s="49"/>
      <c r="D236" s="28"/>
      <c r="E236" s="29"/>
      <c r="F236" s="28"/>
      <c r="G236" s="30"/>
      <c r="H236" s="29"/>
      <c r="I236" s="27" t="str">
        <f t="shared" si="24"/>
        <v/>
      </c>
      <c r="J236" s="27"/>
      <c r="K236" s="27" t="str">
        <f t="shared" si="25"/>
        <v/>
      </c>
      <c r="L236" s="27"/>
      <c r="M236" s="25"/>
      <c r="N236" s="25"/>
      <c r="O236" s="27"/>
      <c r="P236" s="25"/>
      <c r="Q236" s="25"/>
      <c r="R236" s="25"/>
      <c r="S236" s="25"/>
      <c r="T236" s="25"/>
      <c r="U236" s="25"/>
      <c r="V236" s="25"/>
      <c r="W236" s="25"/>
      <c r="X236" s="25"/>
      <c r="Y236" s="31"/>
      <c r="Z236" s="31"/>
      <c r="AA236" s="27"/>
      <c r="AB236" s="27"/>
      <c r="AC236" s="26"/>
      <c r="AD236" s="26"/>
      <c r="AE236" s="26"/>
      <c r="AF236" s="26"/>
      <c r="AG236" s="26"/>
      <c r="AH236" s="26"/>
      <c r="AI236" s="26"/>
      <c r="AJ236" s="26"/>
      <c r="AK236" s="27"/>
    </row>
    <row r="237" spans="2:37" ht="12.75" customHeight="1" x14ac:dyDescent="0.2">
      <c r="B237" s="49"/>
      <c r="D237" s="28"/>
      <c r="E237" s="29"/>
      <c r="F237" s="28"/>
      <c r="G237" s="30"/>
      <c r="H237" s="29"/>
      <c r="I237" s="27" t="str">
        <f t="shared" si="24"/>
        <v/>
      </c>
      <c r="J237" s="27"/>
      <c r="K237" s="27" t="str">
        <f t="shared" si="25"/>
        <v/>
      </c>
      <c r="L237" s="27"/>
      <c r="M237" s="25"/>
      <c r="N237" s="25"/>
      <c r="O237" s="27"/>
      <c r="P237" s="25"/>
      <c r="Q237" s="25"/>
      <c r="R237" s="25"/>
      <c r="S237" s="25"/>
      <c r="T237" s="25"/>
      <c r="U237" s="25"/>
      <c r="V237" s="25"/>
      <c r="W237" s="25"/>
      <c r="X237" s="25"/>
      <c r="Y237" s="31"/>
      <c r="Z237" s="31"/>
      <c r="AA237" s="27"/>
      <c r="AB237" s="27"/>
      <c r="AC237" s="26"/>
      <c r="AD237" s="26"/>
      <c r="AE237" s="26"/>
      <c r="AF237" s="26"/>
      <c r="AG237" s="26"/>
      <c r="AH237" s="26"/>
      <c r="AI237" s="26"/>
      <c r="AJ237" s="26"/>
      <c r="AK237" s="27"/>
    </row>
    <row r="238" spans="2:37" ht="12.75" customHeight="1" x14ac:dyDescent="0.2">
      <c r="B238" s="49"/>
      <c r="D238" s="28"/>
      <c r="E238" s="29"/>
      <c r="F238" s="28"/>
      <c r="G238" s="30"/>
      <c r="H238" s="29"/>
      <c r="I238" s="27" t="str">
        <f t="shared" si="24"/>
        <v/>
      </c>
      <c r="J238" s="27"/>
      <c r="K238" s="27" t="str">
        <f t="shared" si="25"/>
        <v/>
      </c>
      <c r="L238" s="27"/>
      <c r="M238" s="25"/>
      <c r="N238" s="25"/>
      <c r="O238" s="27"/>
      <c r="P238" s="25"/>
      <c r="Q238" s="25"/>
      <c r="R238" s="25"/>
      <c r="S238" s="25"/>
      <c r="T238" s="25"/>
      <c r="U238" s="25"/>
      <c r="V238" s="25"/>
      <c r="W238" s="25"/>
      <c r="X238" s="25"/>
      <c r="Y238" s="31"/>
      <c r="Z238" s="31"/>
      <c r="AA238" s="27"/>
      <c r="AB238" s="27"/>
      <c r="AC238" s="26"/>
      <c r="AD238" s="26"/>
      <c r="AE238" s="26"/>
      <c r="AF238" s="26"/>
      <c r="AG238" s="26"/>
      <c r="AH238" s="26"/>
      <c r="AI238" s="26"/>
      <c r="AJ238" s="26"/>
      <c r="AK238" s="27"/>
    </row>
    <row r="239" spans="2:37" ht="12.75" customHeight="1" x14ac:dyDescent="0.2">
      <c r="B239" s="49"/>
      <c r="D239" s="33"/>
      <c r="E239" s="32"/>
      <c r="F239" s="33"/>
      <c r="G239" s="34"/>
      <c r="H239" s="32"/>
      <c r="I239" s="35" t="str">
        <f t="shared" si="24"/>
        <v/>
      </c>
      <c r="J239" s="35"/>
      <c r="K239" s="35" t="str">
        <f t="shared" si="25"/>
        <v/>
      </c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6"/>
      <c r="Z239" s="36"/>
      <c r="AA239" s="35"/>
      <c r="AB239" s="35"/>
      <c r="AC239" s="36"/>
      <c r="AD239" s="36"/>
      <c r="AE239" s="36"/>
      <c r="AF239" s="36"/>
      <c r="AG239" s="36"/>
      <c r="AH239" s="36"/>
      <c r="AI239" s="36"/>
      <c r="AJ239" s="36"/>
      <c r="AK239" s="35"/>
    </row>
    <row r="240" spans="2:37" ht="12.75" customHeight="1" x14ac:dyDescent="0.2">
      <c r="B240" s="49"/>
      <c r="D240" s="33"/>
      <c r="E240" s="32"/>
      <c r="F240" s="33"/>
      <c r="G240" s="34"/>
      <c r="H240" s="32"/>
      <c r="I240" s="35" t="str">
        <f t="shared" si="24"/>
        <v/>
      </c>
      <c r="J240" s="35"/>
      <c r="K240" s="35" t="str">
        <f t="shared" si="25"/>
        <v/>
      </c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6"/>
      <c r="Z240" s="36"/>
      <c r="AA240" s="35"/>
      <c r="AB240" s="35"/>
      <c r="AC240" s="36"/>
      <c r="AD240" s="36"/>
      <c r="AE240" s="36"/>
      <c r="AF240" s="36"/>
      <c r="AG240" s="36"/>
      <c r="AH240" s="36"/>
      <c r="AI240" s="36"/>
      <c r="AJ240" s="36"/>
      <c r="AK240" s="35"/>
    </row>
    <row r="241" spans="2:37" ht="12.75" customHeight="1" x14ac:dyDescent="0.2">
      <c r="B241" s="49"/>
      <c r="D241" s="33"/>
      <c r="E241" s="32"/>
      <c r="F241" s="33"/>
      <c r="G241" s="34"/>
      <c r="H241" s="32"/>
      <c r="I241" s="35" t="str">
        <f t="shared" si="24"/>
        <v/>
      </c>
      <c r="J241" s="35"/>
      <c r="K241" s="35" t="str">
        <f t="shared" si="25"/>
        <v/>
      </c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6"/>
      <c r="Z241" s="36"/>
      <c r="AA241" s="35"/>
      <c r="AB241" s="35"/>
      <c r="AC241" s="36"/>
      <c r="AD241" s="36"/>
      <c r="AE241" s="36"/>
      <c r="AF241" s="36"/>
      <c r="AG241" s="36"/>
      <c r="AH241" s="36"/>
      <c r="AI241" s="36"/>
      <c r="AJ241" s="36"/>
      <c r="AK241" s="35"/>
    </row>
    <row r="242" spans="2:37" ht="12.75" customHeight="1" thickBot="1" x14ac:dyDescent="0.25">
      <c r="B242" s="50"/>
      <c r="D242" s="37"/>
      <c r="E242" s="32"/>
      <c r="F242" s="38"/>
      <c r="G242" s="34"/>
      <c r="H242" s="32"/>
      <c r="I242" s="32" t="str">
        <f t="shared" si="24"/>
        <v/>
      </c>
      <c r="J242" s="35"/>
      <c r="K242" s="35" t="str">
        <f t="shared" si="25"/>
        <v/>
      </c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6"/>
      <c r="Z242" s="36"/>
      <c r="AA242" s="35"/>
      <c r="AB242" s="35"/>
      <c r="AC242" s="36"/>
      <c r="AD242" s="36"/>
      <c r="AE242" s="36"/>
      <c r="AF242" s="36"/>
      <c r="AG242" s="36"/>
      <c r="AH242" s="36"/>
      <c r="AI242" s="36"/>
      <c r="AJ242" s="36"/>
      <c r="AK242" s="35"/>
    </row>
    <row r="243" spans="2:37" ht="12.75" customHeight="1" thickBot="1" x14ac:dyDescent="0.25">
      <c r="D243" s="106" t="s">
        <v>4</v>
      </c>
      <c r="E243" s="107"/>
      <c r="F243" s="107"/>
      <c r="G243" s="107"/>
      <c r="H243" s="107"/>
      <c r="I243" s="107"/>
      <c r="J243" s="107"/>
      <c r="K243" s="107"/>
      <c r="L243" s="108"/>
      <c r="M243" s="39" t="str">
        <f>IF(M166="","",IF(M183="","",IF(SUM(M184:M242)&lt;&gt;0,SUM(M184:M242),"")))</f>
        <v/>
      </c>
      <c r="N243" s="39" t="str">
        <f t="shared" ref="N243" si="26">IF(N166="","",IF(N183="","",IF(SUM(N184:N242)&lt;&gt;0,SUM(N184:N242),"")))</f>
        <v/>
      </c>
      <c r="O243" s="39" t="str">
        <f t="shared" ref="O243" si="27">IF(O166="","",IF(O183="","",IF(SUM(O184:O242)&lt;&gt;0,SUM(O184:O242),"")))</f>
        <v/>
      </c>
      <c r="P243" s="39" t="str">
        <f t="shared" ref="P243" si="28">IF(P166="","",IF(P183="","",IF(SUM(P184:P242)&lt;&gt;0,SUM(P184:P242),"")))</f>
        <v/>
      </c>
      <c r="Q243" s="39" t="str">
        <f t="shared" ref="Q243" si="29">IF(Q166="","",IF(Q183="","",IF(SUM(Q184:Q242)&lt;&gt;0,SUM(Q184:Q242),"")))</f>
        <v/>
      </c>
      <c r="R243" s="39" t="str">
        <f t="shared" ref="R243" si="30">IF(R166="","",IF(R183="","",IF(SUM(R184:R242)&lt;&gt;0,SUM(R184:R242),"")))</f>
        <v/>
      </c>
      <c r="S243" s="39" t="str">
        <f t="shared" ref="S243" si="31">IF(S166="","",IF(S183="","",IF(SUM(S184:S242)&lt;&gt;0,SUM(S184:S242),"")))</f>
        <v/>
      </c>
      <c r="T243" s="39" t="str">
        <f t="shared" ref="T243" si="32">IF(T166="","",IF(T183="","",IF(SUM(T184:T242)&lt;&gt;0,SUM(T184:T242),"")))</f>
        <v/>
      </c>
      <c r="U243" s="39" t="str">
        <f t="shared" ref="U243" si="33">IF(U166="","",IF(U183="","",IF(SUM(U184:U242)&lt;&gt;0,SUM(U184:U242),"")))</f>
        <v/>
      </c>
      <c r="V243" s="39" t="str">
        <f t="shared" ref="V243" si="34">IF(V166="","",IF(V183="","",IF(SUM(V184:V242)&lt;&gt;0,SUM(V184:V242),"")))</f>
        <v/>
      </c>
      <c r="W243" s="39" t="str">
        <f t="shared" ref="W243" si="35">IF(W166="","",IF(W183="","",IF(SUM(W184:W242)&lt;&gt;0,SUM(W184:W242),"")))</f>
        <v/>
      </c>
      <c r="X243" s="39" t="str">
        <f t="shared" ref="X243" si="36">IF(X166="","",IF(X183="","",IF(SUM(X184:X242)&lt;&gt;0,SUM(X184:X242),"")))</f>
        <v/>
      </c>
      <c r="Y243" s="39" t="str">
        <f t="shared" ref="Y243" si="37">IF(Y166="","",IF(Y183="","",IF(SUM(Y184:Y242)&lt;&gt;0,SUM(Y184:Y242),"")))</f>
        <v/>
      </c>
      <c r="Z243" s="39" t="str">
        <f t="shared" ref="Z243" si="38">IF(Z166="","",IF(Z183="","",IF(SUM(Z184:Z242)&lt;&gt;0,SUM(Z184:Z242),"")))</f>
        <v/>
      </c>
      <c r="AA243" s="39" t="str">
        <f t="shared" ref="AA243" si="39">IF(AA166="","",IF(AA183="","",IF(SUM(AA184:AA242)&lt;&gt;0,SUM(AA184:AA242),"")))</f>
        <v/>
      </c>
      <c r="AB243" s="39" t="str">
        <f t="shared" ref="AB243" si="40">IF(AB166="","",IF(AB183="","",IF(SUM(AB184:AB242)&lt;&gt;0,SUM(AB184:AB242),"")))</f>
        <v/>
      </c>
      <c r="AC243" s="39" t="str">
        <f t="shared" ref="AC243" si="41">IF(AC166="","",IF(AC183="","",IF(SUM(AC184:AC242)&lt;&gt;0,SUM(AC184:AC242),"")))</f>
        <v/>
      </c>
      <c r="AD243" s="39"/>
      <c r="AE243" s="39"/>
      <c r="AF243" s="39"/>
      <c r="AG243" s="39"/>
      <c r="AH243" s="39"/>
      <c r="AI243" s="39"/>
      <c r="AJ243" s="39"/>
      <c r="AK243" s="39" t="str">
        <f t="shared" ref="AK243" si="42">IF(AK166="","",IF(AK183="","",IF(SUM(AK184:AK242)&lt;&gt;0,SUM(AK184:AK242),"")))</f>
        <v/>
      </c>
    </row>
    <row r="244" spans="2:37" ht="12.75" customHeight="1" x14ac:dyDescent="0.2">
      <c r="B244" s="6" t="s">
        <v>19</v>
      </c>
      <c r="D244" s="109" t="s">
        <v>5</v>
      </c>
      <c r="E244" s="110"/>
      <c r="F244" s="110"/>
      <c r="G244" s="110"/>
      <c r="H244" s="110"/>
      <c r="I244" s="110"/>
      <c r="J244" s="110"/>
      <c r="K244" s="110"/>
      <c r="L244" s="111"/>
      <c r="M244" s="40" t="str">
        <f>IF(M166="","",IF(M183="",IF(SUM(COUNTIF(M184:M242,"LS")+COUNTIF(M184:M242,"LUMP"))&gt;0,"LS",""),IF(M243&lt;&gt;"",ROUNDUP(M243,0),"")))</f>
        <v/>
      </c>
      <c r="N244" s="40" t="str">
        <f t="shared" ref="N244" si="43">IF(N166="","",IF(N183="",IF(SUM(COUNTIF(N184:N242,"LS")+COUNTIF(N184:N242,"LUMP"))&gt;0,"LS",""),IF(N243&lt;&gt;"",ROUNDUP(N243,0),"")))</f>
        <v/>
      </c>
      <c r="O244" s="40" t="str">
        <f t="shared" ref="O244" si="44">IF(O166="","",IF(O183="",IF(SUM(COUNTIF(O184:O242,"LS")+COUNTIF(O184:O242,"LUMP"))&gt;0,"LS",""),IF(O243&lt;&gt;"",ROUNDUP(O243,0),"")))</f>
        <v/>
      </c>
      <c r="P244" s="40" t="str">
        <f t="shared" ref="P244" si="45">IF(P166="","",IF(P183="",IF(SUM(COUNTIF(P184:P242,"LS")+COUNTIF(P184:P242,"LUMP"))&gt;0,"LS",""),IF(P243&lt;&gt;"",ROUNDUP(P243,0),"")))</f>
        <v/>
      </c>
      <c r="Q244" s="40" t="str">
        <f t="shared" ref="Q244" si="46">IF(Q166="","",IF(Q183="",IF(SUM(COUNTIF(Q184:Q242,"LS")+COUNTIF(Q184:Q242,"LUMP"))&gt;0,"LS",""),IF(Q243&lt;&gt;"",ROUNDUP(Q243,0),"")))</f>
        <v/>
      </c>
      <c r="R244" s="40" t="str">
        <f t="shared" ref="R244" si="47">IF(R166="","",IF(R183="",IF(SUM(COUNTIF(R184:R242,"LS")+COUNTIF(R184:R242,"LUMP"))&gt;0,"LS",""),IF(R243&lt;&gt;"",ROUNDUP(R243,0),"")))</f>
        <v/>
      </c>
      <c r="S244" s="40" t="str">
        <f t="shared" ref="S244" si="48">IF(S166="","",IF(S183="",IF(SUM(COUNTIF(S184:S242,"LS")+COUNTIF(S184:S242,"LUMP"))&gt;0,"LS",""),IF(S243&lt;&gt;"",ROUNDUP(S243,0),"")))</f>
        <v/>
      </c>
      <c r="T244" s="40" t="str">
        <f t="shared" ref="T244" si="49">IF(T166="","",IF(T183="",IF(SUM(COUNTIF(T184:T242,"LS")+COUNTIF(T184:T242,"LUMP"))&gt;0,"LS",""),IF(T243&lt;&gt;"",ROUNDUP(T243,0),"")))</f>
        <v/>
      </c>
      <c r="U244" s="40" t="str">
        <f t="shared" ref="U244" si="50">IF(U166="","",IF(U183="",IF(SUM(COUNTIF(U184:U242,"LS")+COUNTIF(U184:U242,"LUMP"))&gt;0,"LS",""),IF(U243&lt;&gt;"",ROUNDUP(U243,0),"")))</f>
        <v/>
      </c>
      <c r="V244" s="40" t="str">
        <f t="shared" ref="V244" si="51">IF(V166="","",IF(V183="",IF(SUM(COUNTIF(V184:V242,"LS")+COUNTIF(V184:V242,"LUMP"))&gt;0,"LS",""),IF(V243&lt;&gt;"",ROUNDUP(V243,0),"")))</f>
        <v/>
      </c>
      <c r="W244" s="40" t="str">
        <f t="shared" ref="W244" si="52">IF(W166="","",IF(W183="",IF(SUM(COUNTIF(W184:W242,"LS")+COUNTIF(W184:W242,"LUMP"))&gt;0,"LS",""),IF(W243&lt;&gt;"",ROUNDUP(W243,0),"")))</f>
        <v/>
      </c>
      <c r="X244" s="40" t="str">
        <f t="shared" ref="X244" si="53">IF(X166="","",IF(X183="",IF(SUM(COUNTIF(X184:X242,"LS")+COUNTIF(X184:X242,"LUMP"))&gt;0,"LS",""),IF(X243&lt;&gt;"",ROUNDUP(X243,0),"")))</f>
        <v/>
      </c>
      <c r="Y244" s="40" t="str">
        <f t="shared" ref="Y244" si="54">IF(Y166="","",IF(Y183="",IF(SUM(COUNTIF(Y184:Y242,"LS")+COUNTIF(Y184:Y242,"LUMP"))&gt;0,"LS",""),IF(Y243&lt;&gt;"",ROUNDUP(Y243,0),"")))</f>
        <v/>
      </c>
      <c r="Z244" s="40" t="str">
        <f t="shared" ref="Z244" si="55">IF(Z166="","",IF(Z183="",IF(SUM(COUNTIF(Z184:Z242,"LS")+COUNTIF(Z184:Z242,"LUMP"))&gt;0,"LS",""),IF(Z243&lt;&gt;"",ROUNDUP(Z243,0),"")))</f>
        <v/>
      </c>
      <c r="AA244" s="40" t="str">
        <f t="shared" ref="AA244" si="56">IF(AA166="","",IF(AA183="",IF(SUM(COUNTIF(AA184:AA242,"LS")+COUNTIF(AA184:AA242,"LUMP"))&gt;0,"LS",""),IF(AA243&lt;&gt;"",ROUNDUP(AA243,0),"")))</f>
        <v/>
      </c>
      <c r="AB244" s="40" t="str">
        <f t="shared" ref="AB244" si="57">IF(AB166="","",IF(AB183="",IF(SUM(COUNTIF(AB184:AB242,"LS")+COUNTIF(AB184:AB242,"LUMP"))&gt;0,"LS",""),IF(AB243&lt;&gt;"",ROUNDUP(AB243,0),"")))</f>
        <v/>
      </c>
      <c r="AC244" s="40" t="str">
        <f t="shared" ref="AC244" si="58">IF(AC166="","",IF(AC183="",IF(SUM(COUNTIF(AC184:AC242,"LS")+COUNTIF(AC184:AC242,"LUMP"))&gt;0,"LS",""),IF(AC243&lt;&gt;"",ROUNDUP(AC243,0),"")))</f>
        <v/>
      </c>
      <c r="AD244" s="40"/>
      <c r="AE244" s="40"/>
      <c r="AF244" s="40"/>
      <c r="AG244" s="40"/>
      <c r="AH244" s="40"/>
      <c r="AI244" s="40"/>
      <c r="AJ244" s="40"/>
      <c r="AK244" s="40" t="str">
        <f t="shared" ref="AK244" si="59">IF(AK166="","",IF(AK183="",IF(SUM(COUNTIF(AK184:AK242,"LS")+COUNTIF(AK184:AK242,"LUMP"))&gt;0,"LS",""),IF(AK243&lt;&gt;"",ROUNDUP(AK243,0),"")))</f>
        <v/>
      </c>
    </row>
    <row r="245" spans="2:37" ht="12.75" customHeight="1" thickBot="1" x14ac:dyDescent="0.25"/>
    <row r="246" spans="2:37" ht="12.75" customHeight="1" thickBot="1" x14ac:dyDescent="0.25">
      <c r="B246" s="46" t="s">
        <v>17</v>
      </c>
      <c r="D246" s="57" t="e">
        <f>D165+1</f>
        <v>#VALUE!</v>
      </c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</row>
    <row r="247" spans="2:37" ht="12.75" customHeight="1" thickBot="1" x14ac:dyDescent="0.25">
      <c r="B247" s="47"/>
      <c r="D247" s="11"/>
      <c r="E247" s="11"/>
      <c r="F247" s="11"/>
      <c r="G247" s="11"/>
      <c r="H247" s="11"/>
      <c r="I247" s="12"/>
      <c r="J247" s="12"/>
      <c r="K247" s="12"/>
      <c r="L247" s="13" t="s">
        <v>15</v>
      </c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</row>
    <row r="248" spans="2:37" ht="12.75" customHeight="1" x14ac:dyDescent="0.2">
      <c r="D248" s="11"/>
      <c r="E248" s="11"/>
      <c r="F248" s="11"/>
      <c r="G248" s="11"/>
      <c r="H248" s="11"/>
      <c r="I248" s="12"/>
      <c r="J248" s="12"/>
      <c r="K248" s="12"/>
      <c r="L248" s="13" t="s">
        <v>16</v>
      </c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</row>
    <row r="249" spans="2:37" ht="12.75" customHeight="1" x14ac:dyDescent="0.2">
      <c r="D249" s="12"/>
      <c r="E249" s="12"/>
      <c r="F249" s="1"/>
      <c r="G249" s="16"/>
      <c r="H249" s="12"/>
      <c r="I249" s="11"/>
      <c r="J249" s="12"/>
      <c r="K249" s="12"/>
      <c r="L249" s="13" t="s">
        <v>7</v>
      </c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</row>
    <row r="250" spans="2:37" ht="12.75" customHeight="1" thickBot="1" x14ac:dyDescent="0.25">
      <c r="D250" s="12"/>
      <c r="E250" s="12"/>
      <c r="F250" s="1"/>
      <c r="G250" s="16"/>
      <c r="H250" s="12"/>
      <c r="I250" s="11"/>
      <c r="J250" s="12"/>
      <c r="K250" s="12"/>
      <c r="L250" s="13" t="s">
        <v>8</v>
      </c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</row>
    <row r="251" spans="2:37" ht="12.75" customHeight="1" x14ac:dyDescent="0.2">
      <c r="B251" s="128" t="s">
        <v>18</v>
      </c>
      <c r="D251" s="112" t="s">
        <v>2</v>
      </c>
      <c r="E251" s="113"/>
      <c r="F251" s="114"/>
      <c r="G251" s="118" t="s">
        <v>9</v>
      </c>
      <c r="H251" s="120" t="s">
        <v>0</v>
      </c>
      <c r="I251" s="120" t="s">
        <v>10</v>
      </c>
      <c r="J251" s="120" t="s">
        <v>30</v>
      </c>
      <c r="K251" s="120" t="s">
        <v>29</v>
      </c>
      <c r="L251" s="120" t="s">
        <v>3</v>
      </c>
      <c r="M251" s="18" t="str">
        <f t="shared" ref="M251:AK251" si="60">IF(OR(TRIM(M247)=0,TRIM(M247)=""),"",IF(IFERROR(TRIM(INDEX(QryItemNamed,MATCH(TRIM(M247),ITEM,0),2)),"")="Y","SPECIAL",LEFT(IFERROR(TRIM(INDEX(ITEM,MATCH(TRIM(M247),ITEM,0))),""),3)))</f>
        <v/>
      </c>
      <c r="N251" s="18" t="str">
        <f t="shared" si="60"/>
        <v/>
      </c>
      <c r="O251" s="18" t="str">
        <f t="shared" si="60"/>
        <v/>
      </c>
      <c r="P251" s="18" t="str">
        <f t="shared" si="60"/>
        <v/>
      </c>
      <c r="Q251" s="18" t="str">
        <f t="shared" si="60"/>
        <v/>
      </c>
      <c r="R251" s="18" t="str">
        <f t="shared" si="60"/>
        <v/>
      </c>
      <c r="S251" s="18" t="str">
        <f t="shared" si="60"/>
        <v/>
      </c>
      <c r="T251" s="18" t="str">
        <f t="shared" si="60"/>
        <v/>
      </c>
      <c r="U251" s="18" t="str">
        <f t="shared" si="60"/>
        <v/>
      </c>
      <c r="V251" s="18" t="str">
        <f t="shared" si="60"/>
        <v/>
      </c>
      <c r="W251" s="18" t="str">
        <f t="shared" si="60"/>
        <v/>
      </c>
      <c r="X251" s="18" t="str">
        <f t="shared" si="60"/>
        <v/>
      </c>
      <c r="Y251" s="18" t="str">
        <f t="shared" si="60"/>
        <v/>
      </c>
      <c r="Z251" s="18" t="str">
        <f t="shared" si="60"/>
        <v/>
      </c>
      <c r="AA251" s="18" t="str">
        <f t="shared" si="60"/>
        <v/>
      </c>
      <c r="AB251" s="18" t="str">
        <f t="shared" si="60"/>
        <v/>
      </c>
      <c r="AC251" s="18" t="str">
        <f t="shared" si="60"/>
        <v/>
      </c>
      <c r="AD251" s="18"/>
      <c r="AE251" s="18"/>
      <c r="AF251" s="18"/>
      <c r="AG251" s="18"/>
      <c r="AH251" s="18"/>
      <c r="AI251" s="18"/>
      <c r="AJ251" s="18"/>
      <c r="AK251" s="18" t="str">
        <f t="shared" si="60"/>
        <v/>
      </c>
    </row>
    <row r="252" spans="2:37" ht="12.75" customHeight="1" x14ac:dyDescent="0.2">
      <c r="B252" s="129"/>
      <c r="D252" s="115"/>
      <c r="E252" s="116"/>
      <c r="F252" s="117"/>
      <c r="G252" s="119"/>
      <c r="H252" s="121"/>
      <c r="I252" s="121"/>
      <c r="J252" s="121"/>
      <c r="K252" s="121"/>
      <c r="L252" s="121"/>
      <c r="M252" s="102" t="str">
        <f t="shared" ref="M252:AK252" si="61">IF(OR(TRIM(M247)=0,TRIM(M247)=""),IF(M248="","",M248),IF(IFERROR(TRIM(INDEX(QryItemNamed,MATCH(TRIM(M247),ITEM,0),2)),"")="Y",TRIM(RIGHT(IFERROR(TRIM(INDEX(QryItemNamed,MATCH(TRIM(M247),ITEM,0),4)),"123456789012"),LEN(IFERROR(TRIM(INDEX(QryItemNamed,MATCH(TRIM(M247),ITEM,0),4)),"123456789012"))-9))&amp;M248,IFERROR(TRIM(INDEX(QryItemNamed,MATCH(TRIM(M247),ITEM,0),4))&amp;M248,"ITEM CODE DOES NOT EXIST IN ITEM MASTER")))</f>
        <v/>
      </c>
      <c r="N252" s="102" t="str">
        <f t="shared" si="61"/>
        <v/>
      </c>
      <c r="O252" s="102" t="str">
        <f t="shared" si="61"/>
        <v/>
      </c>
      <c r="P252" s="102" t="str">
        <f t="shared" si="61"/>
        <v/>
      </c>
      <c r="Q252" s="102" t="str">
        <f t="shared" si="61"/>
        <v/>
      </c>
      <c r="R252" s="102" t="str">
        <f t="shared" si="61"/>
        <v/>
      </c>
      <c r="S252" s="102" t="str">
        <f t="shared" si="61"/>
        <v/>
      </c>
      <c r="T252" s="102" t="str">
        <f t="shared" si="61"/>
        <v/>
      </c>
      <c r="U252" s="102" t="str">
        <f t="shared" si="61"/>
        <v/>
      </c>
      <c r="V252" s="102" t="str">
        <f t="shared" si="61"/>
        <v/>
      </c>
      <c r="W252" s="102" t="str">
        <f t="shared" si="61"/>
        <v/>
      </c>
      <c r="X252" s="102" t="str">
        <f t="shared" si="61"/>
        <v/>
      </c>
      <c r="Y252" s="102" t="str">
        <f t="shared" si="61"/>
        <v/>
      </c>
      <c r="Z252" s="102" t="str">
        <f t="shared" si="61"/>
        <v/>
      </c>
      <c r="AA252" s="102" t="str">
        <f t="shared" si="61"/>
        <v/>
      </c>
      <c r="AB252" s="102" t="str">
        <f t="shared" si="61"/>
        <v/>
      </c>
      <c r="AC252" s="102" t="str">
        <f t="shared" si="61"/>
        <v/>
      </c>
      <c r="AD252" s="51"/>
      <c r="AE252" s="51"/>
      <c r="AF252" s="51"/>
      <c r="AG252" s="51"/>
      <c r="AH252" s="51"/>
      <c r="AI252" s="51"/>
      <c r="AJ252" s="51"/>
      <c r="AK252" s="102" t="str">
        <f t="shared" si="61"/>
        <v/>
      </c>
    </row>
    <row r="253" spans="2:37" ht="12.75" customHeight="1" x14ac:dyDescent="0.2">
      <c r="B253" s="129"/>
      <c r="D253" s="115"/>
      <c r="E253" s="116"/>
      <c r="F253" s="117"/>
      <c r="G253" s="119"/>
      <c r="H253" s="121"/>
      <c r="I253" s="121"/>
      <c r="J253" s="121"/>
      <c r="K253" s="121"/>
      <c r="L253" s="121"/>
      <c r="M253" s="103"/>
      <c r="N253" s="103"/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103"/>
      <c r="Z253" s="103"/>
      <c r="AA253" s="103"/>
      <c r="AB253" s="103"/>
      <c r="AC253" s="103"/>
      <c r="AD253" s="52"/>
      <c r="AE253" s="52"/>
      <c r="AF253" s="52"/>
      <c r="AG253" s="52"/>
      <c r="AH253" s="52"/>
      <c r="AI253" s="52"/>
      <c r="AJ253" s="52"/>
      <c r="AK253" s="103"/>
    </row>
    <row r="254" spans="2:37" ht="12.75" customHeight="1" x14ac:dyDescent="0.2">
      <c r="B254" s="129"/>
      <c r="D254" s="115"/>
      <c r="E254" s="116"/>
      <c r="F254" s="117"/>
      <c r="G254" s="119"/>
      <c r="H254" s="121"/>
      <c r="I254" s="121"/>
      <c r="J254" s="121"/>
      <c r="K254" s="121"/>
      <c r="L254" s="121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3"/>
      <c r="Z254" s="103"/>
      <c r="AA254" s="103"/>
      <c r="AB254" s="103"/>
      <c r="AC254" s="103"/>
      <c r="AD254" s="52"/>
      <c r="AE254" s="52"/>
      <c r="AF254" s="52"/>
      <c r="AG254" s="52"/>
      <c r="AH254" s="52"/>
      <c r="AI254" s="52"/>
      <c r="AJ254" s="52"/>
      <c r="AK254" s="103"/>
    </row>
    <row r="255" spans="2:37" ht="12.75" customHeight="1" x14ac:dyDescent="0.2">
      <c r="B255" s="129"/>
      <c r="D255" s="115"/>
      <c r="E255" s="116"/>
      <c r="F255" s="117"/>
      <c r="G255" s="119"/>
      <c r="H255" s="121"/>
      <c r="I255" s="121"/>
      <c r="J255" s="121"/>
      <c r="K255" s="121"/>
      <c r="L255" s="121"/>
      <c r="M255" s="103"/>
      <c r="N255" s="103"/>
      <c r="O255" s="103"/>
      <c r="P255" s="103"/>
      <c r="Q255" s="103"/>
      <c r="R255" s="103"/>
      <c r="S255" s="103"/>
      <c r="T255" s="103"/>
      <c r="U255" s="103"/>
      <c r="V255" s="103"/>
      <c r="W255" s="103"/>
      <c r="X255" s="103"/>
      <c r="Y255" s="103"/>
      <c r="Z255" s="103"/>
      <c r="AA255" s="103"/>
      <c r="AB255" s="103"/>
      <c r="AC255" s="103"/>
      <c r="AD255" s="52"/>
      <c r="AE255" s="52"/>
      <c r="AF255" s="52"/>
      <c r="AG255" s="52"/>
      <c r="AH255" s="52"/>
      <c r="AI255" s="52"/>
      <c r="AJ255" s="52"/>
      <c r="AK255" s="103"/>
    </row>
    <row r="256" spans="2:37" ht="12.75" customHeight="1" x14ac:dyDescent="0.2">
      <c r="B256" s="129"/>
      <c r="D256" s="115"/>
      <c r="E256" s="116"/>
      <c r="F256" s="117"/>
      <c r="G256" s="119"/>
      <c r="H256" s="121"/>
      <c r="I256" s="121"/>
      <c r="J256" s="121"/>
      <c r="K256" s="121"/>
      <c r="L256" s="121"/>
      <c r="M256" s="103"/>
      <c r="N256" s="103"/>
      <c r="O256" s="103"/>
      <c r="P256" s="103"/>
      <c r="Q256" s="103"/>
      <c r="R256" s="103"/>
      <c r="S256" s="103"/>
      <c r="T256" s="103"/>
      <c r="U256" s="103"/>
      <c r="V256" s="103"/>
      <c r="W256" s="103"/>
      <c r="X256" s="103"/>
      <c r="Y256" s="103"/>
      <c r="Z256" s="103"/>
      <c r="AA256" s="103"/>
      <c r="AB256" s="103"/>
      <c r="AC256" s="103"/>
      <c r="AD256" s="52"/>
      <c r="AE256" s="52"/>
      <c r="AF256" s="52"/>
      <c r="AG256" s="52"/>
      <c r="AH256" s="52"/>
      <c r="AI256" s="52"/>
      <c r="AJ256" s="52"/>
      <c r="AK256" s="103"/>
    </row>
    <row r="257" spans="2:37" ht="12.75" customHeight="1" x14ac:dyDescent="0.2">
      <c r="B257" s="129"/>
      <c r="D257" s="115"/>
      <c r="E257" s="116"/>
      <c r="F257" s="117"/>
      <c r="G257" s="119"/>
      <c r="H257" s="121"/>
      <c r="I257" s="121"/>
      <c r="J257" s="121"/>
      <c r="K257" s="121"/>
      <c r="L257" s="121"/>
      <c r="M257" s="103"/>
      <c r="N257" s="103"/>
      <c r="O257" s="103"/>
      <c r="P257" s="103"/>
      <c r="Q257" s="103"/>
      <c r="R257" s="103"/>
      <c r="S257" s="103"/>
      <c r="T257" s="103"/>
      <c r="U257" s="103"/>
      <c r="V257" s="103"/>
      <c r="W257" s="103"/>
      <c r="X257" s="103"/>
      <c r="Y257" s="103"/>
      <c r="Z257" s="103"/>
      <c r="AA257" s="103"/>
      <c r="AB257" s="103"/>
      <c r="AC257" s="103"/>
      <c r="AD257" s="52"/>
      <c r="AE257" s="52"/>
      <c r="AF257" s="52"/>
      <c r="AG257" s="52"/>
      <c r="AH257" s="52"/>
      <c r="AI257" s="52"/>
      <c r="AJ257" s="52"/>
      <c r="AK257" s="103"/>
    </row>
    <row r="258" spans="2:37" ht="12.75" customHeight="1" x14ac:dyDescent="0.2">
      <c r="B258" s="129"/>
      <c r="D258" s="115"/>
      <c r="E258" s="116"/>
      <c r="F258" s="117"/>
      <c r="G258" s="119"/>
      <c r="H258" s="121"/>
      <c r="I258" s="121"/>
      <c r="J258" s="121"/>
      <c r="K258" s="121"/>
      <c r="L258" s="121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3"/>
      <c r="Z258" s="103"/>
      <c r="AA258" s="103"/>
      <c r="AB258" s="103"/>
      <c r="AC258" s="103"/>
      <c r="AD258" s="52"/>
      <c r="AE258" s="52"/>
      <c r="AF258" s="52"/>
      <c r="AG258" s="52"/>
      <c r="AH258" s="52"/>
      <c r="AI258" s="52"/>
      <c r="AJ258" s="52"/>
      <c r="AK258" s="103"/>
    </row>
    <row r="259" spans="2:37" ht="12.75" customHeight="1" x14ac:dyDescent="0.2">
      <c r="B259" s="129"/>
      <c r="D259" s="115"/>
      <c r="E259" s="116"/>
      <c r="F259" s="117"/>
      <c r="G259" s="119"/>
      <c r="H259" s="121"/>
      <c r="I259" s="121"/>
      <c r="J259" s="121"/>
      <c r="K259" s="121"/>
      <c r="L259" s="121"/>
      <c r="M259" s="103"/>
      <c r="N259" s="103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103"/>
      <c r="Z259" s="103"/>
      <c r="AA259" s="103"/>
      <c r="AB259" s="103"/>
      <c r="AC259" s="103"/>
      <c r="AD259" s="52"/>
      <c r="AE259" s="52"/>
      <c r="AF259" s="52"/>
      <c r="AG259" s="52"/>
      <c r="AH259" s="52"/>
      <c r="AI259" s="52"/>
      <c r="AJ259" s="52"/>
      <c r="AK259" s="103"/>
    </row>
    <row r="260" spans="2:37" ht="12.75" customHeight="1" x14ac:dyDescent="0.2">
      <c r="B260" s="129"/>
      <c r="D260" s="115"/>
      <c r="E260" s="116"/>
      <c r="F260" s="117"/>
      <c r="G260" s="119"/>
      <c r="H260" s="121"/>
      <c r="I260" s="121"/>
      <c r="J260" s="121"/>
      <c r="K260" s="121"/>
      <c r="L260" s="121"/>
      <c r="M260" s="103"/>
      <c r="N260" s="103"/>
      <c r="O260" s="103"/>
      <c r="P260" s="103"/>
      <c r="Q260" s="103"/>
      <c r="R260" s="103"/>
      <c r="S260" s="103"/>
      <c r="T260" s="103"/>
      <c r="U260" s="103"/>
      <c r="V260" s="103"/>
      <c r="W260" s="103"/>
      <c r="X260" s="103"/>
      <c r="Y260" s="103"/>
      <c r="Z260" s="103"/>
      <c r="AA260" s="103"/>
      <c r="AB260" s="103"/>
      <c r="AC260" s="103"/>
      <c r="AD260" s="52"/>
      <c r="AE260" s="52"/>
      <c r="AF260" s="52"/>
      <c r="AG260" s="52"/>
      <c r="AH260" s="52"/>
      <c r="AI260" s="52"/>
      <c r="AJ260" s="52"/>
      <c r="AK260" s="103"/>
    </row>
    <row r="261" spans="2:37" ht="12.75" customHeight="1" x14ac:dyDescent="0.2">
      <c r="B261" s="129"/>
      <c r="D261" s="115"/>
      <c r="E261" s="116"/>
      <c r="F261" s="117"/>
      <c r="G261" s="119"/>
      <c r="H261" s="121"/>
      <c r="I261" s="121"/>
      <c r="J261" s="121"/>
      <c r="K261" s="121"/>
      <c r="L261" s="121"/>
      <c r="M261" s="103"/>
      <c r="N261" s="103"/>
      <c r="O261" s="103"/>
      <c r="P261" s="103"/>
      <c r="Q261" s="103"/>
      <c r="R261" s="103"/>
      <c r="S261" s="103"/>
      <c r="T261" s="103"/>
      <c r="U261" s="103"/>
      <c r="V261" s="103"/>
      <c r="W261" s="103"/>
      <c r="X261" s="103"/>
      <c r="Y261" s="103"/>
      <c r="Z261" s="103"/>
      <c r="AA261" s="103"/>
      <c r="AB261" s="103"/>
      <c r="AC261" s="103"/>
      <c r="AD261" s="52"/>
      <c r="AE261" s="52"/>
      <c r="AF261" s="52"/>
      <c r="AG261" s="52"/>
      <c r="AH261" s="52"/>
      <c r="AI261" s="52"/>
      <c r="AJ261" s="52"/>
      <c r="AK261" s="103"/>
    </row>
    <row r="262" spans="2:37" ht="12.75" customHeight="1" x14ac:dyDescent="0.2">
      <c r="B262" s="129"/>
      <c r="D262" s="115"/>
      <c r="E262" s="116"/>
      <c r="F262" s="117"/>
      <c r="G262" s="119"/>
      <c r="H262" s="121"/>
      <c r="I262" s="121"/>
      <c r="J262" s="121"/>
      <c r="K262" s="121"/>
      <c r="L262" s="121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3"/>
      <c r="Z262" s="103"/>
      <c r="AA262" s="103"/>
      <c r="AB262" s="103"/>
      <c r="AC262" s="103"/>
      <c r="AD262" s="52"/>
      <c r="AE262" s="52"/>
      <c r="AF262" s="52"/>
      <c r="AG262" s="52"/>
      <c r="AH262" s="52"/>
      <c r="AI262" s="52"/>
      <c r="AJ262" s="52"/>
      <c r="AK262" s="103"/>
    </row>
    <row r="263" spans="2:37" ht="12.75" customHeight="1" x14ac:dyDescent="0.2">
      <c r="B263" s="129"/>
      <c r="D263" s="115"/>
      <c r="E263" s="116"/>
      <c r="F263" s="117"/>
      <c r="G263" s="119"/>
      <c r="H263" s="121"/>
      <c r="I263" s="121"/>
      <c r="J263" s="121"/>
      <c r="K263" s="121"/>
      <c r="L263" s="121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4"/>
      <c r="X263" s="104"/>
      <c r="Y263" s="104"/>
      <c r="Z263" s="104"/>
      <c r="AA263" s="104"/>
      <c r="AB263" s="104"/>
      <c r="AC263" s="104"/>
      <c r="AD263" s="53"/>
      <c r="AE263" s="53"/>
      <c r="AF263" s="53"/>
      <c r="AG263" s="53"/>
      <c r="AH263" s="53"/>
      <c r="AI263" s="53"/>
      <c r="AJ263" s="53"/>
      <c r="AK263" s="104"/>
    </row>
    <row r="264" spans="2:37" ht="12.75" customHeight="1" thickBot="1" x14ac:dyDescent="0.25">
      <c r="B264" s="130"/>
      <c r="D264" s="105"/>
      <c r="E264" s="105"/>
      <c r="F264" s="105"/>
      <c r="G264" s="19"/>
      <c r="H264" s="20"/>
      <c r="I264" s="21" t="s">
        <v>6</v>
      </c>
      <c r="J264" s="21" t="s">
        <v>6</v>
      </c>
      <c r="K264" s="21" t="s">
        <v>28</v>
      </c>
      <c r="L264" s="21" t="s">
        <v>28</v>
      </c>
      <c r="M264" s="21" t="str">
        <f t="shared" ref="M264:AK264" si="62">IF(OR(TRIM(M247)=0,TRIM(M247)=""),"",IF(IFERROR(TRIM(INDEX(QryItemNamed,MATCH(TRIM(M247),ITEM,0),3)),"")="LS","",IFERROR(TRIM(INDEX(QryItemNamed,MATCH(TRIM(M247),ITEM,0),3)),"")))</f>
        <v/>
      </c>
      <c r="N264" s="21" t="str">
        <f t="shared" si="62"/>
        <v/>
      </c>
      <c r="O264" s="21" t="str">
        <f t="shared" si="62"/>
        <v/>
      </c>
      <c r="P264" s="21" t="str">
        <f t="shared" si="62"/>
        <v/>
      </c>
      <c r="Q264" s="21" t="str">
        <f t="shared" si="62"/>
        <v/>
      </c>
      <c r="R264" s="21" t="str">
        <f t="shared" si="62"/>
        <v/>
      </c>
      <c r="S264" s="21" t="str">
        <f t="shared" si="62"/>
        <v/>
      </c>
      <c r="T264" s="21" t="str">
        <f t="shared" si="62"/>
        <v/>
      </c>
      <c r="U264" s="21" t="str">
        <f t="shared" si="62"/>
        <v/>
      </c>
      <c r="V264" s="21" t="str">
        <f t="shared" si="62"/>
        <v/>
      </c>
      <c r="W264" s="21" t="str">
        <f t="shared" si="62"/>
        <v/>
      </c>
      <c r="X264" s="21" t="str">
        <f t="shared" si="62"/>
        <v/>
      </c>
      <c r="Y264" s="21" t="str">
        <f t="shared" si="62"/>
        <v/>
      </c>
      <c r="Z264" s="21" t="str">
        <f t="shared" si="62"/>
        <v/>
      </c>
      <c r="AA264" s="21" t="str">
        <f t="shared" si="62"/>
        <v/>
      </c>
      <c r="AB264" s="21" t="str">
        <f t="shared" si="62"/>
        <v/>
      </c>
      <c r="AC264" s="21" t="str">
        <f t="shared" si="62"/>
        <v/>
      </c>
      <c r="AD264" s="21"/>
      <c r="AE264" s="21"/>
      <c r="AF264" s="21"/>
      <c r="AG264" s="21"/>
      <c r="AH264" s="21"/>
      <c r="AI264" s="21"/>
      <c r="AJ264" s="21"/>
      <c r="AK264" s="21" t="str">
        <f t="shared" si="62"/>
        <v/>
      </c>
    </row>
    <row r="265" spans="2:37" ht="12.75" customHeight="1" x14ac:dyDescent="0.2">
      <c r="B265" s="48"/>
      <c r="D265" s="22"/>
      <c r="E265" s="23"/>
      <c r="F265" s="22"/>
      <c r="G265" s="24"/>
      <c r="H265" s="23"/>
      <c r="I265" s="25" t="str">
        <f>IF(D265&lt;&gt;"",F265-D265,"")</f>
        <v/>
      </c>
      <c r="J265" s="25"/>
      <c r="K265" s="25" t="str">
        <f>IF(D265&lt;&gt;"",I265*J265/9,"")</f>
        <v/>
      </c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6"/>
      <c r="AD265" s="26"/>
      <c r="AE265" s="26"/>
      <c r="AF265" s="26"/>
      <c r="AG265" s="26"/>
      <c r="AH265" s="26"/>
      <c r="AI265" s="26"/>
      <c r="AJ265" s="26"/>
      <c r="AK265" s="25"/>
    </row>
    <row r="266" spans="2:37" ht="12.75" customHeight="1" x14ac:dyDescent="0.2">
      <c r="B266" s="49"/>
      <c r="D266" s="22"/>
      <c r="E266" s="23" t="s">
        <v>1</v>
      </c>
      <c r="F266" s="22"/>
      <c r="G266" s="24"/>
      <c r="H266" s="23"/>
      <c r="I266" s="25" t="str">
        <f t="shared" ref="I266:I323" si="63">IF(D266&lt;&gt;"",F266-D266,"")</f>
        <v/>
      </c>
      <c r="J266" s="25"/>
      <c r="K266" s="25" t="str">
        <f t="shared" ref="K266:K323" si="64">IF(D266&lt;&gt;"",I266*J266/9,"")</f>
        <v/>
      </c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6"/>
      <c r="AD266" s="26"/>
      <c r="AE266" s="26"/>
      <c r="AF266" s="26"/>
      <c r="AG266" s="26"/>
      <c r="AH266" s="26"/>
      <c r="AI266" s="26"/>
      <c r="AJ266" s="26"/>
      <c r="AK266" s="27"/>
    </row>
    <row r="267" spans="2:37" ht="12.75" customHeight="1" x14ac:dyDescent="0.2">
      <c r="B267" s="49"/>
      <c r="D267" s="28"/>
      <c r="E267" s="29"/>
      <c r="F267" s="28"/>
      <c r="G267" s="30"/>
      <c r="H267" s="29"/>
      <c r="I267" s="27" t="str">
        <f t="shared" si="63"/>
        <v/>
      </c>
      <c r="J267" s="27"/>
      <c r="K267" s="27" t="str">
        <f t="shared" si="64"/>
        <v/>
      </c>
      <c r="L267" s="27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7"/>
      <c r="AC267" s="26"/>
      <c r="AD267" s="26"/>
      <c r="AE267" s="26"/>
      <c r="AF267" s="26"/>
      <c r="AG267" s="26"/>
      <c r="AH267" s="26"/>
      <c r="AI267" s="26"/>
      <c r="AJ267" s="26"/>
      <c r="AK267" s="27"/>
    </row>
    <row r="268" spans="2:37" ht="12.75" customHeight="1" x14ac:dyDescent="0.2">
      <c r="B268" s="49"/>
      <c r="D268" s="28"/>
      <c r="E268" s="29"/>
      <c r="F268" s="28"/>
      <c r="G268" s="30"/>
      <c r="H268" s="29"/>
      <c r="I268" s="27" t="str">
        <f t="shared" si="63"/>
        <v/>
      </c>
      <c r="J268" s="27"/>
      <c r="K268" s="27" t="str">
        <f t="shared" si="64"/>
        <v/>
      </c>
      <c r="L268" s="27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7"/>
      <c r="AC268" s="26"/>
      <c r="AD268" s="26"/>
      <c r="AE268" s="26"/>
      <c r="AF268" s="26"/>
      <c r="AG268" s="26"/>
      <c r="AH268" s="26"/>
      <c r="AI268" s="26"/>
      <c r="AJ268" s="26"/>
      <c r="AK268" s="27"/>
    </row>
    <row r="269" spans="2:37" ht="12.75" customHeight="1" x14ac:dyDescent="0.2">
      <c r="B269" s="49"/>
      <c r="D269" s="28"/>
      <c r="E269" s="29"/>
      <c r="F269" s="28"/>
      <c r="G269" s="30"/>
      <c r="H269" s="29"/>
      <c r="I269" s="27" t="str">
        <f t="shared" si="63"/>
        <v/>
      </c>
      <c r="J269" s="27"/>
      <c r="K269" s="27" t="str">
        <f t="shared" si="64"/>
        <v/>
      </c>
      <c r="L269" s="27"/>
      <c r="M269" s="25"/>
      <c r="N269" s="25"/>
      <c r="O269" s="27"/>
      <c r="P269" s="25"/>
      <c r="Q269" s="25"/>
      <c r="R269" s="25"/>
      <c r="S269" s="25"/>
      <c r="T269" s="25"/>
      <c r="U269" s="25"/>
      <c r="V269" s="25"/>
      <c r="W269" s="25"/>
      <c r="X269" s="25"/>
      <c r="Y269" s="31"/>
      <c r="Z269" s="31"/>
      <c r="AA269" s="27"/>
      <c r="AB269" s="27"/>
      <c r="AC269" s="26"/>
      <c r="AD269" s="26"/>
      <c r="AE269" s="26"/>
      <c r="AF269" s="26"/>
      <c r="AG269" s="26"/>
      <c r="AH269" s="26"/>
      <c r="AI269" s="26"/>
      <c r="AJ269" s="26"/>
      <c r="AK269" s="27"/>
    </row>
    <row r="270" spans="2:37" ht="12.75" customHeight="1" x14ac:dyDescent="0.2">
      <c r="B270" s="49"/>
      <c r="D270" s="28"/>
      <c r="E270" s="29"/>
      <c r="F270" s="28"/>
      <c r="G270" s="30"/>
      <c r="H270" s="29"/>
      <c r="I270" s="27" t="str">
        <f t="shared" si="63"/>
        <v/>
      </c>
      <c r="J270" s="27"/>
      <c r="K270" s="27" t="str">
        <f t="shared" si="64"/>
        <v/>
      </c>
      <c r="L270" s="27"/>
      <c r="M270" s="25"/>
      <c r="N270" s="25"/>
      <c r="O270" s="27"/>
      <c r="P270" s="25"/>
      <c r="Q270" s="25"/>
      <c r="R270" s="25"/>
      <c r="S270" s="25"/>
      <c r="T270" s="25"/>
      <c r="U270" s="25"/>
      <c r="V270" s="25"/>
      <c r="W270" s="27"/>
      <c r="X270" s="25"/>
      <c r="Y270" s="31"/>
      <c r="Z270" s="31"/>
      <c r="AA270" s="27"/>
      <c r="AB270" s="27"/>
      <c r="AC270" s="26"/>
      <c r="AD270" s="26"/>
      <c r="AE270" s="26"/>
      <c r="AF270" s="26"/>
      <c r="AG270" s="26"/>
      <c r="AH270" s="26"/>
      <c r="AI270" s="26"/>
      <c r="AJ270" s="26"/>
      <c r="AK270" s="27"/>
    </row>
    <row r="271" spans="2:37" ht="12.75" customHeight="1" x14ac:dyDescent="0.2">
      <c r="B271" s="49"/>
      <c r="D271" s="28"/>
      <c r="E271" s="29"/>
      <c r="F271" s="28"/>
      <c r="G271" s="30"/>
      <c r="H271" s="29"/>
      <c r="I271" s="27" t="str">
        <f t="shared" si="63"/>
        <v/>
      </c>
      <c r="J271" s="27"/>
      <c r="K271" s="27" t="str">
        <f t="shared" si="64"/>
        <v/>
      </c>
      <c r="L271" s="27"/>
      <c r="M271" s="25"/>
      <c r="N271" s="25"/>
      <c r="O271" s="27"/>
      <c r="P271" s="25"/>
      <c r="Q271" s="25"/>
      <c r="R271" s="25"/>
      <c r="S271" s="25"/>
      <c r="T271" s="25"/>
      <c r="U271" s="25"/>
      <c r="V271" s="25"/>
      <c r="W271" s="27"/>
      <c r="X271" s="25"/>
      <c r="Y271" s="31"/>
      <c r="Z271" s="31"/>
      <c r="AA271" s="27"/>
      <c r="AB271" s="27"/>
      <c r="AC271" s="26"/>
      <c r="AD271" s="26"/>
      <c r="AE271" s="26"/>
      <c r="AF271" s="26"/>
      <c r="AG271" s="26"/>
      <c r="AH271" s="26"/>
      <c r="AI271" s="26"/>
      <c r="AJ271" s="26"/>
      <c r="AK271" s="27"/>
    </row>
    <row r="272" spans="2:37" ht="12.75" customHeight="1" x14ac:dyDescent="0.2">
      <c r="B272" s="49"/>
      <c r="D272" s="28"/>
      <c r="E272" s="29"/>
      <c r="F272" s="28"/>
      <c r="G272" s="30"/>
      <c r="H272" s="29"/>
      <c r="I272" s="27" t="str">
        <f t="shared" si="63"/>
        <v/>
      </c>
      <c r="J272" s="27"/>
      <c r="K272" s="27" t="str">
        <f t="shared" si="64"/>
        <v/>
      </c>
      <c r="L272" s="27"/>
      <c r="M272" s="25"/>
      <c r="N272" s="25"/>
      <c r="O272" s="27"/>
      <c r="P272" s="25"/>
      <c r="Q272" s="25"/>
      <c r="R272" s="25"/>
      <c r="S272" s="25"/>
      <c r="T272" s="25"/>
      <c r="U272" s="25"/>
      <c r="V272" s="25"/>
      <c r="W272" s="27"/>
      <c r="X272" s="25"/>
      <c r="Y272" s="31"/>
      <c r="Z272" s="31"/>
      <c r="AA272" s="27"/>
      <c r="AB272" s="27"/>
      <c r="AC272" s="26"/>
      <c r="AD272" s="26"/>
      <c r="AE272" s="26"/>
      <c r="AF272" s="26"/>
      <c r="AG272" s="26"/>
      <c r="AH272" s="26"/>
      <c r="AI272" s="26"/>
      <c r="AJ272" s="26"/>
      <c r="AK272" s="27"/>
    </row>
    <row r="273" spans="2:37" ht="12.75" customHeight="1" x14ac:dyDescent="0.2">
      <c r="B273" s="49"/>
      <c r="D273" s="28"/>
      <c r="E273" s="29"/>
      <c r="F273" s="28"/>
      <c r="G273" s="30"/>
      <c r="H273" s="29"/>
      <c r="I273" s="27" t="str">
        <f t="shared" si="63"/>
        <v/>
      </c>
      <c r="J273" s="27"/>
      <c r="K273" s="27" t="str">
        <f t="shared" si="64"/>
        <v/>
      </c>
      <c r="L273" s="27"/>
      <c r="M273" s="25"/>
      <c r="N273" s="25"/>
      <c r="O273" s="27"/>
      <c r="P273" s="25"/>
      <c r="Q273" s="25"/>
      <c r="R273" s="25"/>
      <c r="S273" s="25"/>
      <c r="T273" s="25"/>
      <c r="U273" s="25"/>
      <c r="V273" s="25"/>
      <c r="W273" s="27"/>
      <c r="X273" s="25"/>
      <c r="Y273" s="31"/>
      <c r="Z273" s="31"/>
      <c r="AA273" s="27"/>
      <c r="AB273" s="27"/>
      <c r="AC273" s="26"/>
      <c r="AD273" s="26"/>
      <c r="AE273" s="26"/>
      <c r="AF273" s="26"/>
      <c r="AG273" s="26"/>
      <c r="AH273" s="26"/>
      <c r="AI273" s="26"/>
      <c r="AJ273" s="26"/>
      <c r="AK273" s="27"/>
    </row>
    <row r="274" spans="2:37" ht="12.75" customHeight="1" x14ac:dyDescent="0.2">
      <c r="B274" s="49"/>
      <c r="D274" s="28"/>
      <c r="E274" s="29"/>
      <c r="F274" s="28"/>
      <c r="G274" s="30"/>
      <c r="H274" s="29"/>
      <c r="I274" s="27" t="str">
        <f t="shared" si="63"/>
        <v/>
      </c>
      <c r="J274" s="27"/>
      <c r="K274" s="27" t="str">
        <f t="shared" si="64"/>
        <v/>
      </c>
      <c r="L274" s="27"/>
      <c r="M274" s="25"/>
      <c r="N274" s="25"/>
      <c r="O274" s="27"/>
      <c r="P274" s="25"/>
      <c r="Q274" s="25"/>
      <c r="R274" s="25"/>
      <c r="S274" s="25"/>
      <c r="T274" s="25"/>
      <c r="U274" s="25"/>
      <c r="V274" s="25"/>
      <c r="W274" s="27"/>
      <c r="X274" s="25"/>
      <c r="Y274" s="31"/>
      <c r="Z274" s="31"/>
      <c r="AA274" s="27"/>
      <c r="AB274" s="27"/>
      <c r="AC274" s="26"/>
      <c r="AD274" s="26"/>
      <c r="AE274" s="26"/>
      <c r="AF274" s="26"/>
      <c r="AG274" s="26"/>
      <c r="AH274" s="26"/>
      <c r="AI274" s="26"/>
      <c r="AJ274" s="26"/>
      <c r="AK274" s="27"/>
    </row>
    <row r="275" spans="2:37" ht="12.75" customHeight="1" x14ac:dyDescent="0.2">
      <c r="B275" s="49"/>
      <c r="D275" s="28"/>
      <c r="E275" s="29"/>
      <c r="F275" s="28"/>
      <c r="G275" s="30"/>
      <c r="H275" s="29"/>
      <c r="I275" s="27" t="str">
        <f t="shared" si="63"/>
        <v/>
      </c>
      <c r="J275" s="27"/>
      <c r="K275" s="27" t="str">
        <f t="shared" si="64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7"/>
      <c r="X275" s="25"/>
      <c r="Y275" s="31"/>
      <c r="Z275" s="31"/>
      <c r="AA275" s="27"/>
      <c r="AB275" s="27"/>
      <c r="AC275" s="26"/>
      <c r="AD275" s="26"/>
      <c r="AE275" s="26"/>
      <c r="AF275" s="26"/>
      <c r="AG275" s="26"/>
      <c r="AH275" s="26"/>
      <c r="AI275" s="26"/>
      <c r="AJ275" s="26"/>
      <c r="AK275" s="27"/>
    </row>
    <row r="276" spans="2:37" ht="12.75" customHeight="1" x14ac:dyDescent="0.2">
      <c r="B276" s="49"/>
      <c r="D276" s="28"/>
      <c r="E276" s="29"/>
      <c r="F276" s="28"/>
      <c r="G276" s="30"/>
      <c r="H276" s="29"/>
      <c r="I276" s="27" t="str">
        <f t="shared" si="63"/>
        <v/>
      </c>
      <c r="J276" s="27"/>
      <c r="K276" s="27" t="str">
        <f t="shared" si="64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6"/>
      <c r="AE276" s="26"/>
      <c r="AF276" s="26"/>
      <c r="AG276" s="26"/>
      <c r="AH276" s="26"/>
      <c r="AI276" s="26"/>
      <c r="AJ276" s="26"/>
      <c r="AK276" s="27"/>
    </row>
    <row r="277" spans="2:37" ht="12.75" customHeight="1" x14ac:dyDescent="0.2">
      <c r="B277" s="49"/>
      <c r="D277" s="28"/>
      <c r="E277" s="29"/>
      <c r="F277" s="28"/>
      <c r="G277" s="30"/>
      <c r="H277" s="29"/>
      <c r="I277" s="27" t="str">
        <f t="shared" si="63"/>
        <v/>
      </c>
      <c r="J277" s="27"/>
      <c r="K277" s="27" t="str">
        <f t="shared" si="64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6"/>
      <c r="AE277" s="26"/>
      <c r="AF277" s="26"/>
      <c r="AG277" s="26"/>
      <c r="AH277" s="26"/>
      <c r="AI277" s="26"/>
      <c r="AJ277" s="26"/>
      <c r="AK277" s="27"/>
    </row>
    <row r="278" spans="2:37" ht="12.75" customHeight="1" x14ac:dyDescent="0.2">
      <c r="B278" s="49"/>
      <c r="D278" s="28"/>
      <c r="E278" s="29"/>
      <c r="F278" s="28"/>
      <c r="G278" s="30"/>
      <c r="H278" s="29"/>
      <c r="I278" s="27" t="str">
        <f t="shared" si="63"/>
        <v/>
      </c>
      <c r="J278" s="27"/>
      <c r="K278" s="27" t="str">
        <f t="shared" si="64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6"/>
      <c r="AE278" s="26"/>
      <c r="AF278" s="26"/>
      <c r="AG278" s="26"/>
      <c r="AH278" s="26"/>
      <c r="AI278" s="26"/>
      <c r="AJ278" s="26"/>
      <c r="AK278" s="27"/>
    </row>
    <row r="279" spans="2:37" ht="12.75" customHeight="1" x14ac:dyDescent="0.2">
      <c r="B279" s="49"/>
      <c r="D279" s="28"/>
      <c r="E279" s="29"/>
      <c r="F279" s="28"/>
      <c r="G279" s="30"/>
      <c r="H279" s="29"/>
      <c r="I279" s="27" t="str">
        <f t="shared" si="63"/>
        <v/>
      </c>
      <c r="J279" s="27"/>
      <c r="K279" s="27" t="str">
        <f t="shared" si="64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6"/>
      <c r="AE279" s="26"/>
      <c r="AF279" s="26"/>
      <c r="AG279" s="26"/>
      <c r="AH279" s="26"/>
      <c r="AI279" s="26"/>
      <c r="AJ279" s="26"/>
      <c r="AK279" s="27"/>
    </row>
    <row r="280" spans="2:37" ht="12.75" customHeight="1" x14ac:dyDescent="0.2">
      <c r="B280" s="49"/>
      <c r="D280" s="28"/>
      <c r="E280" s="29"/>
      <c r="F280" s="28"/>
      <c r="G280" s="30"/>
      <c r="H280" s="29"/>
      <c r="I280" s="27" t="str">
        <f t="shared" si="63"/>
        <v/>
      </c>
      <c r="J280" s="27"/>
      <c r="K280" s="27" t="str">
        <f t="shared" si="64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6"/>
      <c r="AE280" s="26"/>
      <c r="AF280" s="26"/>
      <c r="AG280" s="26"/>
      <c r="AH280" s="26"/>
      <c r="AI280" s="26"/>
      <c r="AJ280" s="26"/>
      <c r="AK280" s="27"/>
    </row>
    <row r="281" spans="2:37" ht="12.75" customHeight="1" x14ac:dyDescent="0.2">
      <c r="B281" s="49"/>
      <c r="D281" s="28"/>
      <c r="E281" s="29"/>
      <c r="F281" s="28"/>
      <c r="G281" s="30"/>
      <c r="H281" s="29"/>
      <c r="I281" s="27" t="str">
        <f t="shared" si="63"/>
        <v/>
      </c>
      <c r="J281" s="27"/>
      <c r="K281" s="27" t="str">
        <f t="shared" si="64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6"/>
      <c r="AE281" s="26"/>
      <c r="AF281" s="26"/>
      <c r="AG281" s="26"/>
      <c r="AH281" s="26"/>
      <c r="AI281" s="26"/>
      <c r="AJ281" s="26"/>
      <c r="AK281" s="27"/>
    </row>
    <row r="282" spans="2:37" ht="12.75" customHeight="1" x14ac:dyDescent="0.2">
      <c r="B282" s="49"/>
      <c r="D282" s="28"/>
      <c r="E282" s="29"/>
      <c r="F282" s="28"/>
      <c r="G282" s="30"/>
      <c r="H282" s="29"/>
      <c r="I282" s="27" t="str">
        <f t="shared" si="63"/>
        <v/>
      </c>
      <c r="J282" s="27"/>
      <c r="K282" s="27" t="str">
        <f t="shared" si="64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6"/>
      <c r="AE282" s="26"/>
      <c r="AF282" s="26"/>
      <c r="AG282" s="26"/>
      <c r="AH282" s="26"/>
      <c r="AI282" s="26"/>
      <c r="AJ282" s="26"/>
      <c r="AK282" s="27"/>
    </row>
    <row r="283" spans="2:37" ht="12.75" customHeight="1" x14ac:dyDescent="0.2">
      <c r="B283" s="49"/>
      <c r="D283" s="28"/>
      <c r="E283" s="29"/>
      <c r="F283" s="28"/>
      <c r="G283" s="30"/>
      <c r="H283" s="29"/>
      <c r="I283" s="27" t="str">
        <f t="shared" si="63"/>
        <v/>
      </c>
      <c r="J283" s="27"/>
      <c r="K283" s="27" t="str">
        <f t="shared" si="64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6"/>
      <c r="AE283" s="26"/>
      <c r="AF283" s="26"/>
      <c r="AG283" s="26"/>
      <c r="AH283" s="26"/>
      <c r="AI283" s="26"/>
      <c r="AJ283" s="26"/>
      <c r="AK283" s="27"/>
    </row>
    <row r="284" spans="2:37" ht="12.75" customHeight="1" x14ac:dyDescent="0.2">
      <c r="B284" s="49"/>
      <c r="D284" s="28"/>
      <c r="E284" s="29"/>
      <c r="F284" s="28"/>
      <c r="G284" s="30"/>
      <c r="H284" s="29"/>
      <c r="I284" s="27" t="str">
        <f t="shared" si="63"/>
        <v/>
      </c>
      <c r="J284" s="27"/>
      <c r="K284" s="27" t="str">
        <f t="shared" si="64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6"/>
      <c r="AE284" s="26"/>
      <c r="AF284" s="26"/>
      <c r="AG284" s="26"/>
      <c r="AH284" s="26"/>
      <c r="AI284" s="26"/>
      <c r="AJ284" s="26"/>
      <c r="AK284" s="27"/>
    </row>
    <row r="285" spans="2:37" ht="12.75" customHeight="1" x14ac:dyDescent="0.2">
      <c r="B285" s="49"/>
      <c r="D285" s="28"/>
      <c r="E285" s="29"/>
      <c r="F285" s="28"/>
      <c r="G285" s="30"/>
      <c r="H285" s="29"/>
      <c r="I285" s="27" t="str">
        <f t="shared" si="63"/>
        <v/>
      </c>
      <c r="J285" s="27"/>
      <c r="K285" s="27" t="str">
        <f t="shared" si="64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6"/>
      <c r="AE285" s="26"/>
      <c r="AF285" s="26"/>
      <c r="AG285" s="26"/>
      <c r="AH285" s="26"/>
      <c r="AI285" s="26"/>
      <c r="AJ285" s="26"/>
      <c r="AK285" s="27"/>
    </row>
    <row r="286" spans="2:37" ht="12.75" customHeight="1" x14ac:dyDescent="0.2">
      <c r="B286" s="49"/>
      <c r="D286" s="28"/>
      <c r="E286" s="29"/>
      <c r="F286" s="28"/>
      <c r="G286" s="30"/>
      <c r="H286" s="29"/>
      <c r="I286" s="27" t="str">
        <f t="shared" si="63"/>
        <v/>
      </c>
      <c r="J286" s="27"/>
      <c r="K286" s="27" t="str">
        <f t="shared" si="64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6"/>
      <c r="AE286" s="26"/>
      <c r="AF286" s="26"/>
      <c r="AG286" s="26"/>
      <c r="AH286" s="26"/>
      <c r="AI286" s="26"/>
      <c r="AJ286" s="26"/>
      <c r="AK286" s="27"/>
    </row>
    <row r="287" spans="2:37" ht="12.75" customHeight="1" x14ac:dyDescent="0.2">
      <c r="B287" s="49"/>
      <c r="D287" s="28"/>
      <c r="E287" s="29"/>
      <c r="F287" s="28"/>
      <c r="G287" s="30"/>
      <c r="H287" s="29"/>
      <c r="I287" s="27" t="str">
        <f t="shared" si="63"/>
        <v/>
      </c>
      <c r="J287" s="27"/>
      <c r="K287" s="27" t="str">
        <f t="shared" si="64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6"/>
      <c r="AE287" s="26"/>
      <c r="AF287" s="26"/>
      <c r="AG287" s="26"/>
      <c r="AH287" s="26"/>
      <c r="AI287" s="26"/>
      <c r="AJ287" s="26"/>
      <c r="AK287" s="27"/>
    </row>
    <row r="288" spans="2:37" ht="12.75" customHeight="1" x14ac:dyDescent="0.2">
      <c r="B288" s="49"/>
      <c r="D288" s="28"/>
      <c r="E288" s="29"/>
      <c r="F288" s="28"/>
      <c r="G288" s="30"/>
      <c r="H288" s="29"/>
      <c r="I288" s="27" t="str">
        <f t="shared" si="63"/>
        <v/>
      </c>
      <c r="J288" s="27"/>
      <c r="K288" s="27" t="str">
        <f t="shared" si="64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6"/>
      <c r="AE288" s="26"/>
      <c r="AF288" s="26"/>
      <c r="AG288" s="26"/>
      <c r="AH288" s="26"/>
      <c r="AI288" s="26"/>
      <c r="AJ288" s="26"/>
      <c r="AK288" s="27"/>
    </row>
    <row r="289" spans="2:37" ht="12.75" customHeight="1" x14ac:dyDescent="0.2">
      <c r="B289" s="49"/>
      <c r="D289" s="28"/>
      <c r="E289" s="29"/>
      <c r="F289" s="28"/>
      <c r="G289" s="30"/>
      <c r="H289" s="29"/>
      <c r="I289" s="27" t="str">
        <f t="shared" si="63"/>
        <v/>
      </c>
      <c r="J289" s="27"/>
      <c r="K289" s="27" t="str">
        <f t="shared" si="64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6"/>
      <c r="AE289" s="26"/>
      <c r="AF289" s="26"/>
      <c r="AG289" s="26"/>
      <c r="AH289" s="26"/>
      <c r="AI289" s="26"/>
      <c r="AJ289" s="26"/>
      <c r="AK289" s="27"/>
    </row>
    <row r="290" spans="2:37" ht="12.75" customHeight="1" x14ac:dyDescent="0.2">
      <c r="B290" s="49"/>
      <c r="D290" s="28"/>
      <c r="E290" s="29"/>
      <c r="F290" s="28"/>
      <c r="G290" s="30"/>
      <c r="H290" s="29"/>
      <c r="I290" s="27" t="str">
        <f t="shared" si="63"/>
        <v/>
      </c>
      <c r="J290" s="27"/>
      <c r="K290" s="27" t="str">
        <f t="shared" si="64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5"/>
      <c r="X290" s="25"/>
      <c r="Y290" s="31"/>
      <c r="Z290" s="31"/>
      <c r="AA290" s="27"/>
      <c r="AB290" s="27"/>
      <c r="AC290" s="26"/>
      <c r="AD290" s="26"/>
      <c r="AE290" s="26"/>
      <c r="AF290" s="26"/>
      <c r="AG290" s="26"/>
      <c r="AH290" s="26"/>
      <c r="AI290" s="26"/>
      <c r="AJ290" s="26"/>
      <c r="AK290" s="27"/>
    </row>
    <row r="291" spans="2:37" ht="12.75" customHeight="1" x14ac:dyDescent="0.2">
      <c r="B291" s="49"/>
      <c r="D291" s="28"/>
      <c r="E291" s="29"/>
      <c r="F291" s="28"/>
      <c r="G291" s="30"/>
      <c r="H291" s="29"/>
      <c r="I291" s="27" t="str">
        <f t="shared" si="63"/>
        <v/>
      </c>
      <c r="J291" s="27"/>
      <c r="K291" s="27" t="str">
        <f t="shared" si="64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6"/>
      <c r="AE291" s="26"/>
      <c r="AF291" s="26"/>
      <c r="AG291" s="26"/>
      <c r="AH291" s="26"/>
      <c r="AI291" s="26"/>
      <c r="AJ291" s="26"/>
      <c r="AK291" s="27"/>
    </row>
    <row r="292" spans="2:37" ht="12.75" customHeight="1" x14ac:dyDescent="0.2">
      <c r="B292" s="49"/>
      <c r="D292" s="28"/>
      <c r="E292" s="29"/>
      <c r="F292" s="28"/>
      <c r="G292" s="30"/>
      <c r="H292" s="29"/>
      <c r="I292" s="27" t="str">
        <f t="shared" si="63"/>
        <v/>
      </c>
      <c r="J292" s="27"/>
      <c r="K292" s="27" t="str">
        <f t="shared" si="64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6"/>
      <c r="AE292" s="26"/>
      <c r="AF292" s="26"/>
      <c r="AG292" s="26"/>
      <c r="AH292" s="26"/>
      <c r="AI292" s="26"/>
      <c r="AJ292" s="26"/>
      <c r="AK292" s="27"/>
    </row>
    <row r="293" spans="2:37" ht="12.75" customHeight="1" x14ac:dyDescent="0.2">
      <c r="B293" s="49"/>
      <c r="D293" s="28"/>
      <c r="E293" s="29"/>
      <c r="F293" s="28"/>
      <c r="G293" s="30"/>
      <c r="H293" s="29"/>
      <c r="I293" s="27" t="str">
        <f t="shared" si="63"/>
        <v/>
      </c>
      <c r="J293" s="27"/>
      <c r="K293" s="27" t="str">
        <f t="shared" si="64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6"/>
      <c r="AE293" s="26"/>
      <c r="AF293" s="26"/>
      <c r="AG293" s="26"/>
      <c r="AH293" s="26"/>
      <c r="AI293" s="26"/>
      <c r="AJ293" s="26"/>
      <c r="AK293" s="27"/>
    </row>
    <row r="294" spans="2:37" ht="12.75" customHeight="1" x14ac:dyDescent="0.2">
      <c r="B294" s="49"/>
      <c r="D294" s="28"/>
      <c r="E294" s="29"/>
      <c r="F294" s="28"/>
      <c r="G294" s="30"/>
      <c r="H294" s="29"/>
      <c r="I294" s="27" t="str">
        <f t="shared" si="63"/>
        <v/>
      </c>
      <c r="J294" s="27"/>
      <c r="K294" s="27" t="str">
        <f t="shared" si="64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5"/>
      <c r="X294" s="25"/>
      <c r="Y294" s="31"/>
      <c r="Z294" s="31"/>
      <c r="AA294" s="27"/>
      <c r="AB294" s="27"/>
      <c r="AC294" s="26"/>
      <c r="AD294" s="26"/>
      <c r="AE294" s="26"/>
      <c r="AF294" s="26"/>
      <c r="AG294" s="26"/>
      <c r="AH294" s="26"/>
      <c r="AI294" s="26"/>
      <c r="AJ294" s="26"/>
      <c r="AK294" s="27"/>
    </row>
    <row r="295" spans="2:37" ht="12.75" customHeight="1" x14ac:dyDescent="0.2">
      <c r="B295" s="49"/>
      <c r="D295" s="28"/>
      <c r="E295" s="29"/>
      <c r="F295" s="28"/>
      <c r="G295" s="30"/>
      <c r="H295" s="29"/>
      <c r="I295" s="27" t="str">
        <f t="shared" si="63"/>
        <v/>
      </c>
      <c r="J295" s="27"/>
      <c r="K295" s="27" t="str">
        <f t="shared" si="64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5"/>
      <c r="X295" s="25"/>
      <c r="Y295" s="31"/>
      <c r="Z295" s="31"/>
      <c r="AA295" s="27"/>
      <c r="AB295" s="27"/>
      <c r="AC295" s="26"/>
      <c r="AD295" s="26"/>
      <c r="AE295" s="26"/>
      <c r="AF295" s="26"/>
      <c r="AG295" s="26"/>
      <c r="AH295" s="26"/>
      <c r="AI295" s="26"/>
      <c r="AJ295" s="26"/>
      <c r="AK295" s="27"/>
    </row>
    <row r="296" spans="2:37" ht="12.75" customHeight="1" x14ac:dyDescent="0.2">
      <c r="B296" s="49"/>
      <c r="D296" s="28"/>
      <c r="E296" s="29"/>
      <c r="F296" s="28"/>
      <c r="G296" s="30"/>
      <c r="H296" s="29"/>
      <c r="I296" s="27" t="str">
        <f t="shared" si="63"/>
        <v/>
      </c>
      <c r="J296" s="27"/>
      <c r="K296" s="27" t="str">
        <f t="shared" si="64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6"/>
      <c r="AE296" s="26"/>
      <c r="AF296" s="26"/>
      <c r="AG296" s="26"/>
      <c r="AH296" s="26"/>
      <c r="AI296" s="26"/>
      <c r="AJ296" s="26"/>
      <c r="AK296" s="27"/>
    </row>
    <row r="297" spans="2:37" ht="12.75" customHeight="1" x14ac:dyDescent="0.2">
      <c r="B297" s="49"/>
      <c r="D297" s="28"/>
      <c r="E297" s="29"/>
      <c r="F297" s="28"/>
      <c r="G297" s="30"/>
      <c r="H297" s="29"/>
      <c r="I297" s="27" t="str">
        <f t="shared" si="63"/>
        <v/>
      </c>
      <c r="J297" s="27"/>
      <c r="K297" s="27" t="str">
        <f t="shared" si="64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5"/>
      <c r="X297" s="25"/>
      <c r="Y297" s="31"/>
      <c r="Z297" s="31"/>
      <c r="AA297" s="27"/>
      <c r="AB297" s="27"/>
      <c r="AC297" s="26"/>
      <c r="AD297" s="26"/>
      <c r="AE297" s="26"/>
      <c r="AF297" s="26"/>
      <c r="AG297" s="26"/>
      <c r="AH297" s="26"/>
      <c r="AI297" s="26"/>
      <c r="AJ297" s="26"/>
      <c r="AK297" s="27"/>
    </row>
    <row r="298" spans="2:37" ht="12.75" customHeight="1" x14ac:dyDescent="0.2">
      <c r="B298" s="49"/>
      <c r="D298" s="28"/>
      <c r="E298" s="29"/>
      <c r="F298" s="28"/>
      <c r="G298" s="30"/>
      <c r="H298" s="29"/>
      <c r="I298" s="27" t="str">
        <f t="shared" si="63"/>
        <v/>
      </c>
      <c r="J298" s="27"/>
      <c r="K298" s="27" t="str">
        <f t="shared" si="64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5"/>
      <c r="X298" s="25"/>
      <c r="Y298" s="31"/>
      <c r="Z298" s="31"/>
      <c r="AA298" s="27"/>
      <c r="AB298" s="27"/>
      <c r="AC298" s="26"/>
      <c r="AD298" s="26"/>
      <c r="AE298" s="26"/>
      <c r="AF298" s="26"/>
      <c r="AG298" s="26"/>
      <c r="AH298" s="26"/>
      <c r="AI298" s="26"/>
      <c r="AJ298" s="26"/>
      <c r="AK298" s="27"/>
    </row>
    <row r="299" spans="2:37" ht="12.75" customHeight="1" x14ac:dyDescent="0.2">
      <c r="B299" s="49"/>
      <c r="D299" s="28"/>
      <c r="E299" s="29"/>
      <c r="F299" s="28"/>
      <c r="G299" s="30"/>
      <c r="H299" s="29"/>
      <c r="I299" s="27" t="str">
        <f t="shared" si="63"/>
        <v/>
      </c>
      <c r="J299" s="27"/>
      <c r="K299" s="27" t="str">
        <f t="shared" si="64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5"/>
      <c r="X299" s="25"/>
      <c r="Y299" s="31"/>
      <c r="Z299" s="31"/>
      <c r="AA299" s="27"/>
      <c r="AB299" s="27"/>
      <c r="AC299" s="26"/>
      <c r="AD299" s="26"/>
      <c r="AE299" s="26"/>
      <c r="AF299" s="26"/>
      <c r="AG299" s="26"/>
      <c r="AH299" s="26"/>
      <c r="AI299" s="26"/>
      <c r="AJ299" s="26"/>
      <c r="AK299" s="27"/>
    </row>
    <row r="300" spans="2:37" ht="12.75" customHeight="1" x14ac:dyDescent="0.2">
      <c r="B300" s="49"/>
      <c r="D300" s="28"/>
      <c r="E300" s="29"/>
      <c r="F300" s="28"/>
      <c r="G300" s="30"/>
      <c r="H300" s="29"/>
      <c r="I300" s="27" t="str">
        <f t="shared" si="63"/>
        <v/>
      </c>
      <c r="J300" s="27"/>
      <c r="K300" s="27" t="str">
        <f t="shared" si="64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7"/>
      <c r="Y300" s="31"/>
      <c r="Z300" s="31"/>
      <c r="AA300" s="27"/>
      <c r="AB300" s="27"/>
      <c r="AC300" s="31"/>
      <c r="AD300" s="31"/>
      <c r="AE300" s="31"/>
      <c r="AF300" s="31"/>
      <c r="AG300" s="31"/>
      <c r="AH300" s="31"/>
      <c r="AI300" s="31"/>
      <c r="AJ300" s="31"/>
      <c r="AK300" s="27"/>
    </row>
    <row r="301" spans="2:37" ht="12.75" customHeight="1" x14ac:dyDescent="0.2">
      <c r="B301" s="49"/>
      <c r="D301" s="28"/>
      <c r="E301" s="29"/>
      <c r="F301" s="28"/>
      <c r="G301" s="30"/>
      <c r="H301" s="29"/>
      <c r="I301" s="27" t="str">
        <f t="shared" si="63"/>
        <v/>
      </c>
      <c r="J301" s="27"/>
      <c r="K301" s="27" t="str">
        <f t="shared" si="64"/>
        <v/>
      </c>
      <c r="L301" s="27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7"/>
      <c r="Y301" s="25"/>
      <c r="Z301" s="25"/>
      <c r="AA301" s="25"/>
      <c r="AB301" s="27"/>
      <c r="AC301" s="26"/>
      <c r="AD301" s="26"/>
      <c r="AE301" s="26"/>
      <c r="AF301" s="26"/>
      <c r="AG301" s="26"/>
      <c r="AH301" s="26"/>
      <c r="AI301" s="26"/>
      <c r="AJ301" s="26"/>
      <c r="AK301" s="27"/>
    </row>
    <row r="302" spans="2:37" ht="12.75" customHeight="1" x14ac:dyDescent="0.2">
      <c r="B302" s="49"/>
      <c r="D302" s="28"/>
      <c r="E302" s="29"/>
      <c r="F302" s="28"/>
      <c r="G302" s="30"/>
      <c r="H302" s="29"/>
      <c r="I302" s="27" t="str">
        <f t="shared" si="63"/>
        <v/>
      </c>
      <c r="J302" s="27"/>
      <c r="K302" s="27" t="str">
        <f t="shared" si="64"/>
        <v/>
      </c>
      <c r="L302" s="27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7"/>
      <c r="Y302" s="25"/>
      <c r="Z302" s="25"/>
      <c r="AA302" s="25"/>
      <c r="AB302" s="27"/>
      <c r="AC302" s="26"/>
      <c r="AD302" s="26"/>
      <c r="AE302" s="26"/>
      <c r="AF302" s="26"/>
      <c r="AG302" s="26"/>
      <c r="AH302" s="26"/>
      <c r="AI302" s="26"/>
      <c r="AJ302" s="26"/>
      <c r="AK302" s="27"/>
    </row>
    <row r="303" spans="2:37" ht="12.75" customHeight="1" x14ac:dyDescent="0.2">
      <c r="B303" s="49"/>
      <c r="D303" s="28"/>
      <c r="E303" s="29"/>
      <c r="F303" s="28"/>
      <c r="G303" s="30"/>
      <c r="H303" s="29"/>
      <c r="I303" s="27" t="str">
        <f t="shared" si="63"/>
        <v/>
      </c>
      <c r="J303" s="27"/>
      <c r="K303" s="27" t="str">
        <f t="shared" si="64"/>
        <v/>
      </c>
      <c r="L303" s="27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7"/>
      <c r="Y303" s="25"/>
      <c r="Z303" s="25"/>
      <c r="AA303" s="25"/>
      <c r="AB303" s="27"/>
      <c r="AC303" s="26"/>
      <c r="AD303" s="26"/>
      <c r="AE303" s="26"/>
      <c r="AF303" s="26"/>
      <c r="AG303" s="26"/>
      <c r="AH303" s="26"/>
      <c r="AI303" s="26"/>
      <c r="AJ303" s="26"/>
      <c r="AK303" s="27"/>
    </row>
    <row r="304" spans="2:37" ht="12.75" customHeight="1" x14ac:dyDescent="0.2">
      <c r="B304" s="49"/>
      <c r="D304" s="28"/>
      <c r="E304" s="29"/>
      <c r="F304" s="28"/>
      <c r="G304" s="30"/>
      <c r="H304" s="29"/>
      <c r="I304" s="27" t="str">
        <f t="shared" si="63"/>
        <v/>
      </c>
      <c r="J304" s="27"/>
      <c r="K304" s="27" t="str">
        <f t="shared" si="64"/>
        <v/>
      </c>
      <c r="L304" s="27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7"/>
      <c r="Y304" s="25"/>
      <c r="Z304" s="25"/>
      <c r="AA304" s="25"/>
      <c r="AB304" s="27"/>
      <c r="AC304" s="26"/>
      <c r="AD304" s="26"/>
      <c r="AE304" s="26"/>
      <c r="AF304" s="26"/>
      <c r="AG304" s="26"/>
      <c r="AH304" s="26"/>
      <c r="AI304" s="26"/>
      <c r="AJ304" s="26"/>
      <c r="AK304" s="27"/>
    </row>
    <row r="305" spans="2:37" ht="12.75" customHeight="1" x14ac:dyDescent="0.2">
      <c r="B305" s="49"/>
      <c r="D305" s="28"/>
      <c r="E305" s="29"/>
      <c r="F305" s="28"/>
      <c r="G305" s="30"/>
      <c r="H305" s="29"/>
      <c r="I305" s="27" t="str">
        <f t="shared" si="63"/>
        <v/>
      </c>
      <c r="J305" s="27"/>
      <c r="K305" s="27" t="str">
        <f t="shared" si="64"/>
        <v/>
      </c>
      <c r="L305" s="27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7"/>
      <c r="Y305" s="25"/>
      <c r="Z305" s="25"/>
      <c r="AA305" s="25"/>
      <c r="AB305" s="27"/>
      <c r="AC305" s="26"/>
      <c r="AD305" s="26"/>
      <c r="AE305" s="26"/>
      <c r="AF305" s="26"/>
      <c r="AG305" s="26"/>
      <c r="AH305" s="26"/>
      <c r="AI305" s="26"/>
      <c r="AJ305" s="26"/>
      <c r="AK305" s="27"/>
    </row>
    <row r="306" spans="2:37" ht="12.75" customHeight="1" x14ac:dyDescent="0.2">
      <c r="B306" s="49"/>
      <c r="D306" s="28"/>
      <c r="E306" s="29"/>
      <c r="F306" s="28"/>
      <c r="G306" s="30"/>
      <c r="H306" s="29"/>
      <c r="I306" s="27" t="str">
        <f t="shared" si="63"/>
        <v/>
      </c>
      <c r="J306" s="27"/>
      <c r="K306" s="27" t="str">
        <f t="shared" si="64"/>
        <v/>
      </c>
      <c r="L306" s="27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7"/>
      <c r="AC306" s="26"/>
      <c r="AD306" s="26"/>
      <c r="AE306" s="26"/>
      <c r="AF306" s="26"/>
      <c r="AG306" s="26"/>
      <c r="AH306" s="26"/>
      <c r="AI306" s="26"/>
      <c r="AJ306" s="26"/>
      <c r="AK306" s="27"/>
    </row>
    <row r="307" spans="2:37" ht="12.75" customHeight="1" x14ac:dyDescent="0.2">
      <c r="B307" s="49"/>
      <c r="D307" s="28"/>
      <c r="E307" s="29"/>
      <c r="F307" s="28"/>
      <c r="G307" s="30"/>
      <c r="H307" s="29"/>
      <c r="I307" s="27" t="str">
        <f t="shared" si="63"/>
        <v/>
      </c>
      <c r="J307" s="27"/>
      <c r="K307" s="27" t="str">
        <f t="shared" si="64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7"/>
      <c r="AC307" s="26"/>
      <c r="AD307" s="26"/>
      <c r="AE307" s="26"/>
      <c r="AF307" s="26"/>
      <c r="AG307" s="26"/>
      <c r="AH307" s="26"/>
      <c r="AI307" s="26"/>
      <c r="AJ307" s="26"/>
      <c r="AK307" s="27"/>
    </row>
    <row r="308" spans="2:37" ht="12.75" customHeight="1" x14ac:dyDescent="0.2">
      <c r="B308" s="49"/>
      <c r="D308" s="28"/>
      <c r="E308" s="29"/>
      <c r="F308" s="28"/>
      <c r="G308" s="30"/>
      <c r="H308" s="32"/>
      <c r="I308" s="27" t="str">
        <f t="shared" si="63"/>
        <v/>
      </c>
      <c r="J308" s="27"/>
      <c r="K308" s="27" t="str">
        <f t="shared" si="64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7"/>
      <c r="AC308" s="26"/>
      <c r="AD308" s="26"/>
      <c r="AE308" s="26"/>
      <c r="AF308" s="26"/>
      <c r="AG308" s="26"/>
      <c r="AH308" s="26"/>
      <c r="AI308" s="26"/>
      <c r="AJ308" s="26"/>
      <c r="AK308" s="27"/>
    </row>
    <row r="309" spans="2:37" ht="12.75" customHeight="1" x14ac:dyDescent="0.2">
      <c r="B309" s="49"/>
      <c r="D309" s="28"/>
      <c r="E309" s="29"/>
      <c r="F309" s="28"/>
      <c r="G309" s="30"/>
      <c r="H309" s="32"/>
      <c r="I309" s="27" t="str">
        <f t="shared" si="63"/>
        <v/>
      </c>
      <c r="J309" s="27"/>
      <c r="K309" s="27" t="str">
        <f t="shared" si="64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7"/>
      <c r="AC309" s="26"/>
      <c r="AD309" s="26"/>
      <c r="AE309" s="26"/>
      <c r="AF309" s="26"/>
      <c r="AG309" s="26"/>
      <c r="AH309" s="26"/>
      <c r="AI309" s="26"/>
      <c r="AJ309" s="26"/>
      <c r="AK309" s="27"/>
    </row>
    <row r="310" spans="2:37" ht="12.75" customHeight="1" x14ac:dyDescent="0.2">
      <c r="B310" s="49"/>
      <c r="D310" s="28"/>
      <c r="E310" s="29"/>
      <c r="F310" s="28"/>
      <c r="G310" s="30"/>
      <c r="H310" s="32"/>
      <c r="I310" s="27" t="str">
        <f t="shared" si="63"/>
        <v/>
      </c>
      <c r="J310" s="27"/>
      <c r="K310" s="27" t="str">
        <f t="shared" si="64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7"/>
      <c r="AC310" s="26"/>
      <c r="AD310" s="26"/>
      <c r="AE310" s="26"/>
      <c r="AF310" s="26"/>
      <c r="AG310" s="26"/>
      <c r="AH310" s="26"/>
      <c r="AI310" s="26"/>
      <c r="AJ310" s="26"/>
      <c r="AK310" s="27"/>
    </row>
    <row r="311" spans="2:37" ht="12.75" customHeight="1" x14ac:dyDescent="0.2">
      <c r="B311" s="49"/>
      <c r="D311" s="28"/>
      <c r="E311" s="29"/>
      <c r="F311" s="28"/>
      <c r="G311" s="30"/>
      <c r="H311" s="29"/>
      <c r="I311" s="27" t="str">
        <f t="shared" si="63"/>
        <v/>
      </c>
      <c r="J311" s="27"/>
      <c r="K311" s="27" t="str">
        <f t="shared" si="64"/>
        <v/>
      </c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31"/>
      <c r="Z311" s="25"/>
      <c r="AA311" s="25"/>
      <c r="AB311" s="27"/>
      <c r="AC311" s="26"/>
      <c r="AD311" s="26"/>
      <c r="AE311" s="26"/>
      <c r="AF311" s="26"/>
      <c r="AG311" s="26"/>
      <c r="AH311" s="26"/>
      <c r="AI311" s="26"/>
      <c r="AJ311" s="26"/>
      <c r="AK311" s="27"/>
    </row>
    <row r="312" spans="2:37" ht="12.75" customHeight="1" x14ac:dyDescent="0.2">
      <c r="B312" s="49"/>
      <c r="D312" s="28"/>
      <c r="E312" s="29"/>
      <c r="F312" s="28"/>
      <c r="G312" s="30"/>
      <c r="H312" s="29"/>
      <c r="I312" s="27" t="str">
        <f t="shared" si="63"/>
        <v/>
      </c>
      <c r="J312" s="27"/>
      <c r="K312" s="27" t="str">
        <f t="shared" si="64"/>
        <v/>
      </c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31"/>
      <c r="Z312" s="25"/>
      <c r="AA312" s="25"/>
      <c r="AB312" s="27"/>
      <c r="AC312" s="26"/>
      <c r="AD312" s="26"/>
      <c r="AE312" s="26"/>
      <c r="AF312" s="26"/>
      <c r="AG312" s="26"/>
      <c r="AH312" s="26"/>
      <c r="AI312" s="26"/>
      <c r="AJ312" s="26"/>
      <c r="AK312" s="27"/>
    </row>
    <row r="313" spans="2:37" ht="12.75" customHeight="1" x14ac:dyDescent="0.2">
      <c r="B313" s="49"/>
      <c r="D313" s="28"/>
      <c r="E313" s="29"/>
      <c r="F313" s="28"/>
      <c r="G313" s="30"/>
      <c r="H313" s="29"/>
      <c r="I313" s="27" t="str">
        <f t="shared" si="63"/>
        <v/>
      </c>
      <c r="J313" s="27"/>
      <c r="K313" s="27" t="str">
        <f t="shared" si="64"/>
        <v/>
      </c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31"/>
      <c r="Z313" s="25"/>
      <c r="AA313" s="25"/>
      <c r="AB313" s="27"/>
      <c r="AC313" s="26"/>
      <c r="AD313" s="26"/>
      <c r="AE313" s="26"/>
      <c r="AF313" s="26"/>
      <c r="AG313" s="26"/>
      <c r="AH313" s="26"/>
      <c r="AI313" s="26"/>
      <c r="AJ313" s="26"/>
      <c r="AK313" s="27"/>
    </row>
    <row r="314" spans="2:37" ht="12.75" customHeight="1" x14ac:dyDescent="0.2">
      <c r="B314" s="49"/>
      <c r="D314" s="28"/>
      <c r="E314" s="29"/>
      <c r="F314" s="28"/>
      <c r="G314" s="30"/>
      <c r="H314" s="29"/>
      <c r="I314" s="27" t="str">
        <f t="shared" si="63"/>
        <v/>
      </c>
      <c r="J314" s="27"/>
      <c r="K314" s="27" t="str">
        <f t="shared" si="64"/>
        <v/>
      </c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31"/>
      <c r="Z314" s="25"/>
      <c r="AA314" s="25"/>
      <c r="AB314" s="27"/>
      <c r="AC314" s="26"/>
      <c r="AD314" s="26"/>
      <c r="AE314" s="26"/>
      <c r="AF314" s="26"/>
      <c r="AG314" s="26"/>
      <c r="AH314" s="26"/>
      <c r="AI314" s="26"/>
      <c r="AJ314" s="26"/>
      <c r="AK314" s="27"/>
    </row>
    <row r="315" spans="2:37" ht="12.75" customHeight="1" x14ac:dyDescent="0.2">
      <c r="B315" s="49"/>
      <c r="D315" s="28"/>
      <c r="E315" s="29"/>
      <c r="F315" s="28"/>
      <c r="G315" s="30"/>
      <c r="H315" s="29"/>
      <c r="I315" s="27" t="str">
        <f t="shared" si="63"/>
        <v/>
      </c>
      <c r="J315" s="27"/>
      <c r="K315" s="27" t="str">
        <f t="shared" si="64"/>
        <v/>
      </c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31"/>
      <c r="Z315" s="25"/>
      <c r="AA315" s="25"/>
      <c r="AB315" s="27"/>
      <c r="AC315" s="26"/>
      <c r="AD315" s="26"/>
      <c r="AE315" s="26"/>
      <c r="AF315" s="26"/>
      <c r="AG315" s="26"/>
      <c r="AH315" s="26"/>
      <c r="AI315" s="26"/>
      <c r="AJ315" s="26"/>
      <c r="AK315" s="27"/>
    </row>
    <row r="316" spans="2:37" ht="12.75" customHeight="1" x14ac:dyDescent="0.2">
      <c r="B316" s="49"/>
      <c r="D316" s="28"/>
      <c r="E316" s="29"/>
      <c r="F316" s="28"/>
      <c r="G316" s="30"/>
      <c r="H316" s="29"/>
      <c r="I316" s="27" t="str">
        <f t="shared" si="63"/>
        <v/>
      </c>
      <c r="J316" s="27"/>
      <c r="K316" s="27" t="str">
        <f t="shared" si="64"/>
        <v/>
      </c>
      <c r="L316" s="27"/>
      <c r="M316" s="25"/>
      <c r="N316" s="25"/>
      <c r="O316" s="27"/>
      <c r="P316" s="25"/>
      <c r="Q316" s="25"/>
      <c r="R316" s="25"/>
      <c r="S316" s="25"/>
      <c r="T316" s="25"/>
      <c r="U316" s="25"/>
      <c r="V316" s="25"/>
      <c r="W316" s="25"/>
      <c r="X316" s="25"/>
      <c r="Y316" s="31"/>
      <c r="Z316" s="31"/>
      <c r="AA316" s="27"/>
      <c r="AB316" s="27"/>
      <c r="AC316" s="26"/>
      <c r="AD316" s="26"/>
      <c r="AE316" s="26"/>
      <c r="AF316" s="26"/>
      <c r="AG316" s="26"/>
      <c r="AH316" s="26"/>
      <c r="AI316" s="26"/>
      <c r="AJ316" s="26"/>
      <c r="AK316" s="27"/>
    </row>
    <row r="317" spans="2:37" ht="12.75" customHeight="1" x14ac:dyDescent="0.2">
      <c r="B317" s="49"/>
      <c r="D317" s="28"/>
      <c r="E317" s="29"/>
      <c r="F317" s="28"/>
      <c r="G317" s="30"/>
      <c r="H317" s="29"/>
      <c r="I317" s="27" t="str">
        <f t="shared" si="63"/>
        <v/>
      </c>
      <c r="J317" s="27"/>
      <c r="K317" s="27" t="str">
        <f t="shared" si="64"/>
        <v/>
      </c>
      <c r="L317" s="27"/>
      <c r="M317" s="25"/>
      <c r="N317" s="25"/>
      <c r="O317" s="27"/>
      <c r="P317" s="25"/>
      <c r="Q317" s="25"/>
      <c r="R317" s="25"/>
      <c r="S317" s="25"/>
      <c r="T317" s="25"/>
      <c r="U317" s="25"/>
      <c r="V317" s="25"/>
      <c r="W317" s="25"/>
      <c r="X317" s="25"/>
      <c r="Y317" s="31"/>
      <c r="Z317" s="31"/>
      <c r="AA317" s="27"/>
      <c r="AB317" s="27"/>
      <c r="AC317" s="26"/>
      <c r="AD317" s="26"/>
      <c r="AE317" s="26"/>
      <c r="AF317" s="26"/>
      <c r="AG317" s="26"/>
      <c r="AH317" s="26"/>
      <c r="AI317" s="26"/>
      <c r="AJ317" s="26"/>
      <c r="AK317" s="27"/>
    </row>
    <row r="318" spans="2:37" ht="12.75" customHeight="1" x14ac:dyDescent="0.2">
      <c r="B318" s="49"/>
      <c r="D318" s="28"/>
      <c r="E318" s="29"/>
      <c r="F318" s="28"/>
      <c r="G318" s="30"/>
      <c r="H318" s="29"/>
      <c r="I318" s="27" t="str">
        <f t="shared" si="63"/>
        <v/>
      </c>
      <c r="J318" s="27"/>
      <c r="K318" s="27" t="str">
        <f t="shared" si="64"/>
        <v/>
      </c>
      <c r="L318" s="27"/>
      <c r="M318" s="25"/>
      <c r="N318" s="25"/>
      <c r="O318" s="27"/>
      <c r="P318" s="25"/>
      <c r="Q318" s="25"/>
      <c r="R318" s="25"/>
      <c r="S318" s="25"/>
      <c r="T318" s="25"/>
      <c r="U318" s="25"/>
      <c r="V318" s="25"/>
      <c r="W318" s="25"/>
      <c r="X318" s="25"/>
      <c r="Y318" s="31"/>
      <c r="Z318" s="31"/>
      <c r="AA318" s="27"/>
      <c r="AB318" s="27"/>
      <c r="AC318" s="26"/>
      <c r="AD318" s="26"/>
      <c r="AE318" s="26"/>
      <c r="AF318" s="26"/>
      <c r="AG318" s="26"/>
      <c r="AH318" s="26"/>
      <c r="AI318" s="26"/>
      <c r="AJ318" s="26"/>
      <c r="AK318" s="27"/>
    </row>
    <row r="319" spans="2:37" ht="12.75" customHeight="1" x14ac:dyDescent="0.2">
      <c r="B319" s="49"/>
      <c r="D319" s="28"/>
      <c r="E319" s="29"/>
      <c r="F319" s="28"/>
      <c r="G319" s="30"/>
      <c r="H319" s="29"/>
      <c r="I319" s="27" t="str">
        <f t="shared" si="63"/>
        <v/>
      </c>
      <c r="J319" s="27"/>
      <c r="K319" s="27" t="str">
        <f t="shared" si="64"/>
        <v/>
      </c>
      <c r="L319" s="27"/>
      <c r="M319" s="25"/>
      <c r="N319" s="25"/>
      <c r="O319" s="27"/>
      <c r="P319" s="25"/>
      <c r="Q319" s="25"/>
      <c r="R319" s="25"/>
      <c r="S319" s="25"/>
      <c r="T319" s="25"/>
      <c r="U319" s="25"/>
      <c r="V319" s="25"/>
      <c r="W319" s="25"/>
      <c r="X319" s="25"/>
      <c r="Y319" s="31"/>
      <c r="Z319" s="31"/>
      <c r="AA319" s="27"/>
      <c r="AB319" s="27"/>
      <c r="AC319" s="26"/>
      <c r="AD319" s="26"/>
      <c r="AE319" s="26"/>
      <c r="AF319" s="26"/>
      <c r="AG319" s="26"/>
      <c r="AH319" s="26"/>
      <c r="AI319" s="26"/>
      <c r="AJ319" s="26"/>
      <c r="AK319" s="27"/>
    </row>
    <row r="320" spans="2:37" ht="12.75" customHeight="1" x14ac:dyDescent="0.2">
      <c r="B320" s="49"/>
      <c r="D320" s="33"/>
      <c r="E320" s="32"/>
      <c r="F320" s="33"/>
      <c r="G320" s="34"/>
      <c r="H320" s="32"/>
      <c r="I320" s="35" t="str">
        <f t="shared" si="63"/>
        <v/>
      </c>
      <c r="J320" s="35"/>
      <c r="K320" s="35" t="str">
        <f t="shared" si="64"/>
        <v/>
      </c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6"/>
      <c r="Z320" s="36"/>
      <c r="AA320" s="35"/>
      <c r="AB320" s="35"/>
      <c r="AC320" s="36"/>
      <c r="AD320" s="36"/>
      <c r="AE320" s="36"/>
      <c r="AF320" s="36"/>
      <c r="AG320" s="36"/>
      <c r="AH320" s="36"/>
      <c r="AI320" s="36"/>
      <c r="AJ320" s="36"/>
      <c r="AK320" s="35"/>
    </row>
    <row r="321" spans="2:37" ht="12.75" customHeight="1" x14ac:dyDescent="0.2">
      <c r="B321" s="49"/>
      <c r="D321" s="33"/>
      <c r="E321" s="32"/>
      <c r="F321" s="33"/>
      <c r="G321" s="34"/>
      <c r="H321" s="32"/>
      <c r="I321" s="35" t="str">
        <f t="shared" si="63"/>
        <v/>
      </c>
      <c r="J321" s="35"/>
      <c r="K321" s="35" t="str">
        <f t="shared" si="64"/>
        <v/>
      </c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6"/>
      <c r="Z321" s="36"/>
      <c r="AA321" s="35"/>
      <c r="AB321" s="35"/>
      <c r="AC321" s="36"/>
      <c r="AD321" s="36"/>
      <c r="AE321" s="36"/>
      <c r="AF321" s="36"/>
      <c r="AG321" s="36"/>
      <c r="AH321" s="36"/>
      <c r="AI321" s="36"/>
      <c r="AJ321" s="36"/>
      <c r="AK321" s="35"/>
    </row>
    <row r="322" spans="2:37" ht="12.75" customHeight="1" x14ac:dyDescent="0.2">
      <c r="B322" s="49"/>
      <c r="D322" s="33"/>
      <c r="E322" s="32"/>
      <c r="F322" s="33"/>
      <c r="G322" s="34"/>
      <c r="H322" s="32"/>
      <c r="I322" s="35" t="str">
        <f t="shared" si="63"/>
        <v/>
      </c>
      <c r="J322" s="35"/>
      <c r="K322" s="35" t="str">
        <f t="shared" si="64"/>
        <v/>
      </c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6"/>
      <c r="Z322" s="36"/>
      <c r="AA322" s="35"/>
      <c r="AB322" s="35"/>
      <c r="AC322" s="36"/>
      <c r="AD322" s="36"/>
      <c r="AE322" s="36"/>
      <c r="AF322" s="36"/>
      <c r="AG322" s="36"/>
      <c r="AH322" s="36"/>
      <c r="AI322" s="36"/>
      <c r="AJ322" s="36"/>
      <c r="AK322" s="35"/>
    </row>
    <row r="323" spans="2:37" ht="12.75" customHeight="1" thickBot="1" x14ac:dyDescent="0.25">
      <c r="B323" s="50"/>
      <c r="D323" s="37"/>
      <c r="E323" s="32"/>
      <c r="F323" s="38"/>
      <c r="G323" s="34"/>
      <c r="H323" s="32"/>
      <c r="I323" s="32" t="str">
        <f t="shared" si="63"/>
        <v/>
      </c>
      <c r="J323" s="35"/>
      <c r="K323" s="35" t="str">
        <f t="shared" si="64"/>
        <v/>
      </c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6"/>
      <c r="Z323" s="36"/>
      <c r="AA323" s="35"/>
      <c r="AB323" s="35"/>
      <c r="AC323" s="36"/>
      <c r="AD323" s="36"/>
      <c r="AE323" s="36"/>
      <c r="AF323" s="36"/>
      <c r="AG323" s="36"/>
      <c r="AH323" s="36"/>
      <c r="AI323" s="36"/>
      <c r="AJ323" s="36"/>
      <c r="AK323" s="35"/>
    </row>
    <row r="324" spans="2:37" ht="12.75" customHeight="1" thickBot="1" x14ac:dyDescent="0.25">
      <c r="D324" s="106" t="s">
        <v>4</v>
      </c>
      <c r="E324" s="107"/>
      <c r="F324" s="107"/>
      <c r="G324" s="107"/>
      <c r="H324" s="107"/>
      <c r="I324" s="107"/>
      <c r="J324" s="107"/>
      <c r="K324" s="107"/>
      <c r="L324" s="108"/>
      <c r="M324" s="39" t="str">
        <f>IF(M247="","",IF(M264="","",IF(SUM(M265:M323)&lt;&gt;0,SUM(M265:M323),"")))</f>
        <v/>
      </c>
      <c r="N324" s="39" t="str">
        <f t="shared" ref="N324" si="65">IF(N247="","",IF(N264="","",IF(SUM(N265:N323)&lt;&gt;0,SUM(N265:N323),"")))</f>
        <v/>
      </c>
      <c r="O324" s="39" t="str">
        <f t="shared" ref="O324" si="66">IF(O247="","",IF(O264="","",IF(SUM(O265:O323)&lt;&gt;0,SUM(O265:O323),"")))</f>
        <v/>
      </c>
      <c r="P324" s="39" t="str">
        <f t="shared" ref="P324" si="67">IF(P247="","",IF(P264="","",IF(SUM(P265:P323)&lt;&gt;0,SUM(P265:P323),"")))</f>
        <v/>
      </c>
      <c r="Q324" s="39" t="str">
        <f t="shared" ref="Q324" si="68">IF(Q247="","",IF(Q264="","",IF(SUM(Q265:Q323)&lt;&gt;0,SUM(Q265:Q323),"")))</f>
        <v/>
      </c>
      <c r="R324" s="39" t="str">
        <f t="shared" ref="R324" si="69">IF(R247="","",IF(R264="","",IF(SUM(R265:R323)&lt;&gt;0,SUM(R265:R323),"")))</f>
        <v/>
      </c>
      <c r="S324" s="39" t="str">
        <f t="shared" ref="S324" si="70">IF(S247="","",IF(S264="","",IF(SUM(S265:S323)&lt;&gt;0,SUM(S265:S323),"")))</f>
        <v/>
      </c>
      <c r="T324" s="39" t="str">
        <f t="shared" ref="T324" si="71">IF(T247="","",IF(T264="","",IF(SUM(T265:T323)&lt;&gt;0,SUM(T265:T323),"")))</f>
        <v/>
      </c>
      <c r="U324" s="39" t="str">
        <f t="shared" ref="U324" si="72">IF(U247="","",IF(U264="","",IF(SUM(U265:U323)&lt;&gt;0,SUM(U265:U323),"")))</f>
        <v/>
      </c>
      <c r="V324" s="39" t="str">
        <f t="shared" ref="V324" si="73">IF(V247="","",IF(V264="","",IF(SUM(V265:V323)&lt;&gt;0,SUM(V265:V323),"")))</f>
        <v/>
      </c>
      <c r="W324" s="39" t="str">
        <f t="shared" ref="W324" si="74">IF(W247="","",IF(W264="","",IF(SUM(W265:W323)&lt;&gt;0,SUM(W265:W323),"")))</f>
        <v/>
      </c>
      <c r="X324" s="39" t="str">
        <f t="shared" ref="X324" si="75">IF(X247="","",IF(X264="","",IF(SUM(X265:X323)&lt;&gt;0,SUM(X265:X323),"")))</f>
        <v/>
      </c>
      <c r="Y324" s="39" t="str">
        <f t="shared" ref="Y324" si="76">IF(Y247="","",IF(Y264="","",IF(SUM(Y265:Y323)&lt;&gt;0,SUM(Y265:Y323),"")))</f>
        <v/>
      </c>
      <c r="Z324" s="39" t="str">
        <f t="shared" ref="Z324" si="77">IF(Z247="","",IF(Z264="","",IF(SUM(Z265:Z323)&lt;&gt;0,SUM(Z265:Z323),"")))</f>
        <v/>
      </c>
      <c r="AA324" s="39" t="str">
        <f t="shared" ref="AA324" si="78">IF(AA247="","",IF(AA264="","",IF(SUM(AA265:AA323)&lt;&gt;0,SUM(AA265:AA323),"")))</f>
        <v/>
      </c>
      <c r="AB324" s="39" t="str">
        <f t="shared" ref="AB324" si="79">IF(AB247="","",IF(AB264="","",IF(SUM(AB265:AB323)&lt;&gt;0,SUM(AB265:AB323),"")))</f>
        <v/>
      </c>
      <c r="AC324" s="39" t="str">
        <f t="shared" ref="AC324" si="80">IF(AC247="","",IF(AC264="","",IF(SUM(AC265:AC323)&lt;&gt;0,SUM(AC265:AC323),"")))</f>
        <v/>
      </c>
      <c r="AD324" s="39"/>
      <c r="AE324" s="39"/>
      <c r="AF324" s="39"/>
      <c r="AG324" s="39"/>
      <c r="AH324" s="39"/>
      <c r="AI324" s="39"/>
      <c r="AJ324" s="39"/>
      <c r="AK324" s="39" t="str">
        <f t="shared" ref="AK324" si="81">IF(AK247="","",IF(AK264="","",IF(SUM(AK265:AK323)&lt;&gt;0,SUM(AK265:AK323),"")))</f>
        <v/>
      </c>
    </row>
    <row r="325" spans="2:37" ht="12.75" customHeight="1" x14ac:dyDescent="0.2">
      <c r="B325" s="6" t="s">
        <v>19</v>
      </c>
      <c r="D325" s="109" t="s">
        <v>5</v>
      </c>
      <c r="E325" s="110"/>
      <c r="F325" s="110"/>
      <c r="G325" s="110"/>
      <c r="H325" s="110"/>
      <c r="I325" s="110"/>
      <c r="J325" s="110"/>
      <c r="K325" s="110"/>
      <c r="L325" s="111"/>
      <c r="M325" s="40" t="str">
        <f>IF(M247="","",IF(M264="",IF(SUM(COUNTIF(M265:M323,"LS")+COUNTIF(M265:M323,"LUMP"))&gt;0,"LS",""),IF(M324&lt;&gt;"",ROUNDUP(M324,0),"")))</f>
        <v/>
      </c>
      <c r="N325" s="40" t="str">
        <f t="shared" ref="N325" si="82">IF(N247="","",IF(N264="",IF(SUM(COUNTIF(N265:N323,"LS")+COUNTIF(N265:N323,"LUMP"))&gt;0,"LS",""),IF(N324&lt;&gt;"",ROUNDUP(N324,0),"")))</f>
        <v/>
      </c>
      <c r="O325" s="40" t="str">
        <f t="shared" ref="O325" si="83">IF(O247="","",IF(O264="",IF(SUM(COUNTIF(O265:O323,"LS")+COUNTIF(O265:O323,"LUMP"))&gt;0,"LS",""),IF(O324&lt;&gt;"",ROUNDUP(O324,0),"")))</f>
        <v/>
      </c>
      <c r="P325" s="40" t="str">
        <f t="shared" ref="P325" si="84">IF(P247="","",IF(P264="",IF(SUM(COUNTIF(P265:P323,"LS")+COUNTIF(P265:P323,"LUMP"))&gt;0,"LS",""),IF(P324&lt;&gt;"",ROUNDUP(P324,0),"")))</f>
        <v/>
      </c>
      <c r="Q325" s="40" t="str">
        <f t="shared" ref="Q325" si="85">IF(Q247="","",IF(Q264="",IF(SUM(COUNTIF(Q265:Q323,"LS")+COUNTIF(Q265:Q323,"LUMP"))&gt;0,"LS",""),IF(Q324&lt;&gt;"",ROUNDUP(Q324,0),"")))</f>
        <v/>
      </c>
      <c r="R325" s="40" t="str">
        <f t="shared" ref="R325" si="86">IF(R247="","",IF(R264="",IF(SUM(COUNTIF(R265:R323,"LS")+COUNTIF(R265:R323,"LUMP"))&gt;0,"LS",""),IF(R324&lt;&gt;"",ROUNDUP(R324,0),"")))</f>
        <v/>
      </c>
      <c r="S325" s="40" t="str">
        <f t="shared" ref="S325" si="87">IF(S247="","",IF(S264="",IF(SUM(COUNTIF(S265:S323,"LS")+COUNTIF(S265:S323,"LUMP"))&gt;0,"LS",""),IF(S324&lt;&gt;"",ROUNDUP(S324,0),"")))</f>
        <v/>
      </c>
      <c r="T325" s="40" t="str">
        <f t="shared" ref="T325" si="88">IF(T247="","",IF(T264="",IF(SUM(COUNTIF(T265:T323,"LS")+COUNTIF(T265:T323,"LUMP"))&gt;0,"LS",""),IF(T324&lt;&gt;"",ROUNDUP(T324,0),"")))</f>
        <v/>
      </c>
      <c r="U325" s="40" t="str">
        <f t="shared" ref="U325" si="89">IF(U247="","",IF(U264="",IF(SUM(COUNTIF(U265:U323,"LS")+COUNTIF(U265:U323,"LUMP"))&gt;0,"LS",""),IF(U324&lt;&gt;"",ROUNDUP(U324,0),"")))</f>
        <v/>
      </c>
      <c r="V325" s="40" t="str">
        <f t="shared" ref="V325" si="90">IF(V247="","",IF(V264="",IF(SUM(COUNTIF(V265:V323,"LS")+COUNTIF(V265:V323,"LUMP"))&gt;0,"LS",""),IF(V324&lt;&gt;"",ROUNDUP(V324,0),"")))</f>
        <v/>
      </c>
      <c r="W325" s="40" t="str">
        <f t="shared" ref="W325" si="91">IF(W247="","",IF(W264="",IF(SUM(COUNTIF(W265:W323,"LS")+COUNTIF(W265:W323,"LUMP"))&gt;0,"LS",""),IF(W324&lt;&gt;"",ROUNDUP(W324,0),"")))</f>
        <v/>
      </c>
      <c r="X325" s="40" t="str">
        <f t="shared" ref="X325" si="92">IF(X247="","",IF(X264="",IF(SUM(COUNTIF(X265:X323,"LS")+COUNTIF(X265:X323,"LUMP"))&gt;0,"LS",""),IF(X324&lt;&gt;"",ROUNDUP(X324,0),"")))</f>
        <v/>
      </c>
      <c r="Y325" s="40" t="str">
        <f t="shared" ref="Y325" si="93">IF(Y247="","",IF(Y264="",IF(SUM(COUNTIF(Y265:Y323,"LS")+COUNTIF(Y265:Y323,"LUMP"))&gt;0,"LS",""),IF(Y324&lt;&gt;"",ROUNDUP(Y324,0),"")))</f>
        <v/>
      </c>
      <c r="Z325" s="40" t="str">
        <f t="shared" ref="Z325" si="94">IF(Z247="","",IF(Z264="",IF(SUM(COUNTIF(Z265:Z323,"LS")+COUNTIF(Z265:Z323,"LUMP"))&gt;0,"LS",""),IF(Z324&lt;&gt;"",ROUNDUP(Z324,0),"")))</f>
        <v/>
      </c>
      <c r="AA325" s="40" t="str">
        <f t="shared" ref="AA325" si="95">IF(AA247="","",IF(AA264="",IF(SUM(COUNTIF(AA265:AA323,"LS")+COUNTIF(AA265:AA323,"LUMP"))&gt;0,"LS",""),IF(AA324&lt;&gt;"",ROUNDUP(AA324,0),"")))</f>
        <v/>
      </c>
      <c r="AB325" s="40" t="str">
        <f t="shared" ref="AB325" si="96">IF(AB247="","",IF(AB264="",IF(SUM(COUNTIF(AB265:AB323,"LS")+COUNTIF(AB265:AB323,"LUMP"))&gt;0,"LS",""),IF(AB324&lt;&gt;"",ROUNDUP(AB324,0),"")))</f>
        <v/>
      </c>
      <c r="AC325" s="40" t="str">
        <f t="shared" ref="AC325" si="97">IF(AC247="","",IF(AC264="",IF(SUM(COUNTIF(AC265:AC323,"LS")+COUNTIF(AC265:AC323,"LUMP"))&gt;0,"LS",""),IF(AC324&lt;&gt;"",ROUNDUP(AC324,0),"")))</f>
        <v/>
      </c>
      <c r="AD325" s="40"/>
      <c r="AE325" s="40"/>
      <c r="AF325" s="40"/>
      <c r="AG325" s="40"/>
      <c r="AH325" s="40"/>
      <c r="AI325" s="40"/>
      <c r="AJ325" s="40"/>
      <c r="AK325" s="40" t="str">
        <f t="shared" ref="AK325" si="98">IF(AK247="","",IF(AK264="",IF(SUM(COUNTIF(AK265:AK323,"LS")+COUNTIF(AK265:AK323,"LUMP"))&gt;0,"LS",""),IF(AK324&lt;&gt;"",ROUNDUP(AK324,0),"")))</f>
        <v/>
      </c>
    </row>
  </sheetData>
  <sortState xmlns:xlrd2="http://schemas.microsoft.com/office/spreadsheetml/2017/richdata2" ref="B61:X61">
    <sortCondition descending="1" ref="B61"/>
  </sortState>
  <mergeCells count="124">
    <mergeCell ref="AD15:AD26"/>
    <mergeCell ref="AE15:AE26"/>
    <mergeCell ref="X92:X103"/>
    <mergeCell ref="AA15:AA26"/>
    <mergeCell ref="AB15:AB26"/>
    <mergeCell ref="AC15:AC26"/>
    <mergeCell ref="B14:B27"/>
    <mergeCell ref="I14:I26"/>
    <mergeCell ref="D27:F27"/>
    <mergeCell ref="V92:V103"/>
    <mergeCell ref="W92:W103"/>
    <mergeCell ref="B91:B104"/>
    <mergeCell ref="X15:X26"/>
    <mergeCell ref="C14:C27"/>
    <mergeCell ref="B84:L84"/>
    <mergeCell ref="D163:L163"/>
    <mergeCell ref="D104:F104"/>
    <mergeCell ref="U15:U26"/>
    <mergeCell ref="D162:L162"/>
    <mergeCell ref="D183:F183"/>
    <mergeCell ref="D91:F103"/>
    <mergeCell ref="G91:G103"/>
    <mergeCell ref="T92:T103"/>
    <mergeCell ref="U92:U103"/>
    <mergeCell ref="I170:I182"/>
    <mergeCell ref="B170:B183"/>
    <mergeCell ref="B251:B264"/>
    <mergeCell ref="W15:W26"/>
    <mergeCell ref="D244:L244"/>
    <mergeCell ref="J170:J182"/>
    <mergeCell ref="H91:H103"/>
    <mergeCell ref="I91:I103"/>
    <mergeCell ref="J91:J103"/>
    <mergeCell ref="K91:K103"/>
    <mergeCell ref="L91:L103"/>
    <mergeCell ref="N92:N103"/>
    <mergeCell ref="D170:F182"/>
    <mergeCell ref="G170:G182"/>
    <mergeCell ref="H170:H182"/>
    <mergeCell ref="M92:M103"/>
    <mergeCell ref="R171:R182"/>
    <mergeCell ref="S171:S182"/>
    <mergeCell ref="T171:T182"/>
    <mergeCell ref="U171:U182"/>
    <mergeCell ref="O92:O103"/>
    <mergeCell ref="P92:P103"/>
    <mergeCell ref="Q92:Q103"/>
    <mergeCell ref="R92:R103"/>
    <mergeCell ref="S92:S103"/>
    <mergeCell ref="D9:AK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AJ15:AJ26"/>
    <mergeCell ref="AH15:AH26"/>
    <mergeCell ref="AI15:AI26"/>
    <mergeCell ref="AF15:AF26"/>
    <mergeCell ref="AG15:AG26"/>
    <mergeCell ref="Y15:Y26"/>
    <mergeCell ref="AK15:AK26"/>
    <mergeCell ref="Z15:Z26"/>
    <mergeCell ref="U252:U263"/>
    <mergeCell ref="V252:V263"/>
    <mergeCell ref="W252:W263"/>
    <mergeCell ref="X252:X263"/>
    <mergeCell ref="K170:K182"/>
    <mergeCell ref="M252:M263"/>
    <mergeCell ref="N252:N263"/>
    <mergeCell ref="O252:O263"/>
    <mergeCell ref="P252:P263"/>
    <mergeCell ref="Q252:Q263"/>
    <mergeCell ref="R252:R263"/>
    <mergeCell ref="S252:S263"/>
    <mergeCell ref="T252:T263"/>
    <mergeCell ref="L170:L182"/>
    <mergeCell ref="V171:V182"/>
    <mergeCell ref="W171:W182"/>
    <mergeCell ref="X171:X182"/>
    <mergeCell ref="M171:M182"/>
    <mergeCell ref="N171:N182"/>
    <mergeCell ref="O171:O182"/>
    <mergeCell ref="P171:P182"/>
    <mergeCell ref="Q171:Q182"/>
    <mergeCell ref="D243:L243"/>
    <mergeCell ref="D264:F264"/>
    <mergeCell ref="D324:L324"/>
    <mergeCell ref="D325:L325"/>
    <mergeCell ref="D251:F263"/>
    <mergeCell ref="G251:G263"/>
    <mergeCell ref="H251:H263"/>
    <mergeCell ref="I251:I263"/>
    <mergeCell ref="J251:J263"/>
    <mergeCell ref="K251:K263"/>
    <mergeCell ref="L251:L263"/>
    <mergeCell ref="Y252:Y263"/>
    <mergeCell ref="Z252:Z263"/>
    <mergeCell ref="AA252:AA263"/>
    <mergeCell ref="AB252:AB263"/>
    <mergeCell ref="AC252:AC263"/>
    <mergeCell ref="AK252:AK263"/>
    <mergeCell ref="Y92:Y103"/>
    <mergeCell ref="Z92:Z103"/>
    <mergeCell ref="AA92:AA103"/>
    <mergeCell ref="AB92:AB103"/>
    <mergeCell ref="AC92:AC103"/>
    <mergeCell ref="AK92:AK103"/>
    <mergeCell ref="Y171:Y182"/>
    <mergeCell ref="Z171:Z182"/>
    <mergeCell ref="AA171:AA182"/>
    <mergeCell ref="AB171:AB182"/>
    <mergeCell ref="AC171:AC182"/>
    <mergeCell ref="AK171:AK182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B759A-BE0F-420F-8BE3-05E905215BF7}">
  <dimension ref="A1"/>
  <sheetViews>
    <sheetView workbookViewId="0">
      <selection sqref="A1:AJ105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</vt:lpstr>
      <vt:lpstr>Sheet1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Tout, Garrett</cp:lastModifiedBy>
  <cp:lastPrinted>2015-05-18T15:19:41Z</cp:lastPrinted>
  <dcterms:created xsi:type="dcterms:W3CDTF">2004-11-29T18:07:26Z</dcterms:created>
  <dcterms:modified xsi:type="dcterms:W3CDTF">2023-10-13T14:45:50Z</dcterms:modified>
</cp:coreProperties>
</file>