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HAM\25349_HAM-264-10.42\Design\MOT\EngData\"/>
    </mc:Choice>
  </mc:AlternateContent>
  <xr:revisionPtr revIDLastSave="0" documentId="13_ncr:1_{7482BD4F-986F-44EA-86BD-62D5839D3DA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T" sheetId="1" r:id="rId1"/>
    <sheet name="Sheet1" sheetId="2" r:id="rId2"/>
  </sheets>
  <externalReferences>
    <externalReference r:id="rId3"/>
  </externalReferences>
  <definedNames>
    <definedName name="_xlnm._FilterDatabase" localSheetId="0" hidden="1">MOT!$I$47:$Y$89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30" i="1" l="1"/>
  <c r="S73" i="1"/>
  <c r="S71" i="1"/>
  <c r="R70" i="1"/>
  <c r="S68" i="1"/>
  <c r="R65" i="1"/>
  <c r="R64" i="1"/>
  <c r="S52" i="1"/>
  <c r="S49" i="1"/>
  <c r="P58" i="1"/>
  <c r="O58" i="1"/>
  <c r="P54" i="1"/>
  <c r="O54" i="1"/>
  <c r="S47" i="1"/>
  <c r="R44" i="1"/>
  <c r="S46" i="1"/>
  <c r="T90" i="1"/>
  <c r="P35" i="1"/>
  <c r="O35" i="1"/>
  <c r="S38" i="1"/>
  <c r="R36" i="1"/>
  <c r="Z90" i="1"/>
  <c r="AF90" i="1" l="1"/>
  <c r="AH90" i="1"/>
  <c r="AJ90" i="1"/>
  <c r="M97" i="1" l="1"/>
  <c r="N97" i="1"/>
  <c r="O97" i="1"/>
  <c r="P97" i="1"/>
  <c r="Q97" i="1"/>
  <c r="R98" i="1"/>
  <c r="S98" i="1"/>
  <c r="T98" i="1"/>
  <c r="U98" i="1"/>
  <c r="V98" i="1"/>
  <c r="W98" i="1"/>
  <c r="X98" i="1"/>
  <c r="Y98" i="1"/>
  <c r="Z98" i="1"/>
  <c r="AA98" i="1"/>
  <c r="AB98" i="1"/>
  <c r="AC98" i="1"/>
  <c r="M98" i="1"/>
  <c r="N98" i="1"/>
  <c r="O98" i="1"/>
  <c r="P98" i="1"/>
  <c r="Q98" i="1"/>
  <c r="R110" i="1"/>
  <c r="S110" i="1"/>
  <c r="S168" i="1" s="1"/>
  <c r="S169" i="1" s="1"/>
  <c r="T110" i="1"/>
  <c r="U110" i="1"/>
  <c r="U168" i="1" s="1"/>
  <c r="V110" i="1"/>
  <c r="W110" i="1"/>
  <c r="W168" i="1" s="1"/>
  <c r="X110" i="1"/>
  <c r="Y110" i="1"/>
  <c r="Y169" i="1" s="1"/>
  <c r="Z110" i="1"/>
  <c r="AA110" i="1"/>
  <c r="AB110" i="1"/>
  <c r="AC110" i="1"/>
  <c r="M110" i="1"/>
  <c r="N110" i="1"/>
  <c r="N168" i="1" s="1"/>
  <c r="O110" i="1"/>
  <c r="O168" i="1" s="1"/>
  <c r="P110" i="1"/>
  <c r="P168" i="1" s="1"/>
  <c r="Q110" i="1"/>
  <c r="I120" i="1"/>
  <c r="K120" i="1"/>
  <c r="I121" i="1"/>
  <c r="K121" i="1"/>
  <c r="I122" i="1"/>
  <c r="K122" i="1"/>
  <c r="I123" i="1"/>
  <c r="K123" i="1"/>
  <c r="I124" i="1"/>
  <c r="K124" i="1"/>
  <c r="I125" i="1"/>
  <c r="K125" i="1"/>
  <c r="I126" i="1"/>
  <c r="K126" i="1"/>
  <c r="I127" i="1"/>
  <c r="K127" i="1"/>
  <c r="I128" i="1"/>
  <c r="K128" i="1"/>
  <c r="I129" i="1"/>
  <c r="K129" i="1"/>
  <c r="I130" i="1"/>
  <c r="K130" i="1"/>
  <c r="I131" i="1"/>
  <c r="K131" i="1"/>
  <c r="I132" i="1"/>
  <c r="K132" i="1"/>
  <c r="I133" i="1"/>
  <c r="K133" i="1"/>
  <c r="I134" i="1"/>
  <c r="K134" i="1"/>
  <c r="I135" i="1"/>
  <c r="K135" i="1"/>
  <c r="I136" i="1"/>
  <c r="K136" i="1"/>
  <c r="I137" i="1"/>
  <c r="K137" i="1"/>
  <c r="I138" i="1"/>
  <c r="K138" i="1"/>
  <c r="I139" i="1"/>
  <c r="K139" i="1"/>
  <c r="I140" i="1"/>
  <c r="K140" i="1"/>
  <c r="I141" i="1"/>
  <c r="K141" i="1"/>
  <c r="I142" i="1"/>
  <c r="K142" i="1"/>
  <c r="I143" i="1"/>
  <c r="K143" i="1"/>
  <c r="I144" i="1"/>
  <c r="K144" i="1"/>
  <c r="I145" i="1"/>
  <c r="K145" i="1"/>
  <c r="I146" i="1"/>
  <c r="K146" i="1"/>
  <c r="I147" i="1"/>
  <c r="K147" i="1"/>
  <c r="I148" i="1"/>
  <c r="K148" i="1"/>
  <c r="I149" i="1"/>
  <c r="K149" i="1"/>
  <c r="I150" i="1"/>
  <c r="K150" i="1"/>
  <c r="I151" i="1"/>
  <c r="K151" i="1"/>
  <c r="I152" i="1"/>
  <c r="K152" i="1"/>
  <c r="I153" i="1"/>
  <c r="K153" i="1"/>
  <c r="I154" i="1"/>
  <c r="K154" i="1"/>
  <c r="I155" i="1"/>
  <c r="K155" i="1"/>
  <c r="I156" i="1"/>
  <c r="K156" i="1"/>
  <c r="I157" i="1"/>
  <c r="K157" i="1"/>
  <c r="I158" i="1"/>
  <c r="K158" i="1"/>
  <c r="I159" i="1"/>
  <c r="K159" i="1"/>
  <c r="I160" i="1"/>
  <c r="K160" i="1"/>
  <c r="I161" i="1"/>
  <c r="K161" i="1"/>
  <c r="I162" i="1"/>
  <c r="K162" i="1"/>
  <c r="I163" i="1"/>
  <c r="K163" i="1"/>
  <c r="I164" i="1"/>
  <c r="K164" i="1"/>
  <c r="I165" i="1"/>
  <c r="K165" i="1"/>
  <c r="I166" i="1"/>
  <c r="K166" i="1"/>
  <c r="I167" i="1"/>
  <c r="K167" i="1"/>
  <c r="R168" i="1"/>
  <c r="T168" i="1"/>
  <c r="V168" i="1"/>
  <c r="X168" i="1"/>
  <c r="Z168" i="1"/>
  <c r="AA168" i="1"/>
  <c r="AB168" i="1"/>
  <c r="AC168" i="1"/>
  <c r="R169" i="1"/>
  <c r="T169" i="1"/>
  <c r="V169" i="1"/>
  <c r="X169" i="1"/>
  <c r="Z169" i="1"/>
  <c r="AA169" i="1"/>
  <c r="AB169" i="1"/>
  <c r="AC169" i="1"/>
  <c r="Z177" i="1"/>
  <c r="R177" i="1"/>
  <c r="AK98" i="1"/>
  <c r="AK110" i="1"/>
  <c r="AK168" i="1"/>
  <c r="AK169" i="1"/>
  <c r="S176" i="1"/>
  <c r="T176" i="1"/>
  <c r="U176" i="1"/>
  <c r="V176" i="1"/>
  <c r="W176" i="1"/>
  <c r="X176" i="1"/>
  <c r="Y176" i="1"/>
  <c r="AA176" i="1"/>
  <c r="AC176" i="1"/>
  <c r="AK176" i="1"/>
  <c r="M176" i="1"/>
  <c r="N176" i="1"/>
  <c r="O176" i="1"/>
  <c r="P176" i="1"/>
  <c r="Q176" i="1"/>
  <c r="S177" i="1"/>
  <c r="T177" i="1"/>
  <c r="U177" i="1"/>
  <c r="V177" i="1"/>
  <c r="W177" i="1"/>
  <c r="X177" i="1"/>
  <c r="Y177" i="1"/>
  <c r="AA177" i="1"/>
  <c r="AC177" i="1"/>
  <c r="AK177" i="1"/>
  <c r="M177" i="1"/>
  <c r="N177" i="1"/>
  <c r="O177" i="1"/>
  <c r="P177" i="1"/>
  <c r="Q177" i="1"/>
  <c r="S189" i="1"/>
  <c r="T189" i="1"/>
  <c r="U189" i="1"/>
  <c r="V189" i="1"/>
  <c r="W189" i="1"/>
  <c r="X189" i="1"/>
  <c r="Y189" i="1"/>
  <c r="AA189" i="1"/>
  <c r="AC189" i="1"/>
  <c r="AK189" i="1"/>
  <c r="M189" i="1"/>
  <c r="N189" i="1"/>
  <c r="O189" i="1"/>
  <c r="P189" i="1"/>
  <c r="Q189" i="1"/>
  <c r="I190" i="1"/>
  <c r="K190" i="1"/>
  <c r="I191" i="1"/>
  <c r="K191" i="1"/>
  <c r="I192" i="1"/>
  <c r="K192" i="1"/>
  <c r="I193" i="1"/>
  <c r="K193" i="1"/>
  <c r="W169" i="1" l="1"/>
  <c r="U169" i="1"/>
  <c r="Y168" i="1"/>
  <c r="P169" i="1"/>
  <c r="Q168" i="1"/>
  <c r="Q169" i="1" s="1"/>
  <c r="O169" i="1"/>
  <c r="M168" i="1"/>
  <c r="M169" i="1" s="1"/>
  <c r="N169" i="1"/>
  <c r="AB176" i="1"/>
  <c r="AB177" i="1"/>
  <c r="AB189" i="1"/>
  <c r="Z176" i="1"/>
  <c r="R176" i="1"/>
  <c r="Z189" i="1"/>
  <c r="R189" i="1"/>
  <c r="AH27" i="1" l="1"/>
  <c r="AI27" i="1"/>
  <c r="AI90" i="1" s="1"/>
  <c r="AH15" i="1"/>
  <c r="AI15" i="1"/>
  <c r="AH14" i="1"/>
  <c r="AI14" i="1"/>
  <c r="AK15" i="1"/>
  <c r="AJ15" i="1"/>
  <c r="AF15" i="1"/>
  <c r="AG15" i="1"/>
  <c r="AD15" i="1"/>
  <c r="AE15" i="1"/>
  <c r="AD27" i="1"/>
  <c r="AD90" i="1" s="1"/>
  <c r="AE27" i="1"/>
  <c r="AE90" i="1" s="1"/>
  <c r="AF27" i="1"/>
  <c r="AG27" i="1"/>
  <c r="AG90" i="1" s="1"/>
  <c r="AJ27" i="1"/>
  <c r="AK27" i="1"/>
  <c r="AC15" i="1"/>
  <c r="AD14" i="1"/>
  <c r="AE14" i="1"/>
  <c r="AF14" i="1"/>
  <c r="AG14" i="1"/>
  <c r="AJ14" i="1"/>
  <c r="AK14" i="1"/>
  <c r="AC14" i="1"/>
  <c r="Z15" i="1" l="1"/>
  <c r="Z14" i="1"/>
  <c r="W15" i="1"/>
  <c r="T15" i="1" l="1"/>
  <c r="T14" i="1"/>
  <c r="S14" i="1"/>
  <c r="S15" i="1"/>
  <c r="R14" i="1"/>
  <c r="R15" i="1"/>
  <c r="P14" i="1"/>
  <c r="Q14" i="1"/>
  <c r="Q15" i="1"/>
  <c r="M15" i="1"/>
  <c r="P15" i="1"/>
  <c r="O15" i="1"/>
  <c r="O14" i="1"/>
  <c r="M14" i="1"/>
  <c r="AK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B15" i="1"/>
  <c r="AA15" i="1"/>
  <c r="Y15" i="1"/>
  <c r="X15" i="1"/>
  <c r="V15" i="1"/>
  <c r="U15" i="1"/>
  <c r="N15" i="1"/>
  <c r="AK331" i="1" l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K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K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K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K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AK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K97" i="1"/>
  <c r="AC97" i="1"/>
  <c r="AB97" i="1"/>
  <c r="AA97" i="1"/>
  <c r="Z97" i="1"/>
  <c r="Y97" i="1"/>
  <c r="X97" i="1"/>
  <c r="W97" i="1"/>
  <c r="V97" i="1"/>
  <c r="U97" i="1"/>
  <c r="T97" i="1"/>
  <c r="S97" i="1"/>
  <c r="R97" i="1"/>
  <c r="AC27" i="1"/>
  <c r="AC90" i="1" s="1"/>
  <c r="AB27" i="1"/>
  <c r="AB90" i="1" s="1"/>
  <c r="AA27" i="1"/>
  <c r="AA90" i="1" s="1"/>
  <c r="Y27" i="1"/>
  <c r="Y90" i="1" s="1"/>
  <c r="X27" i="1"/>
  <c r="X90" i="1" s="1"/>
  <c r="W27" i="1"/>
  <c r="W90" i="1" s="1"/>
  <c r="V27" i="1"/>
  <c r="V90" i="1" s="1"/>
  <c r="U27" i="1"/>
  <c r="U90" i="1" s="1"/>
  <c r="T27" i="1"/>
  <c r="S27" i="1"/>
  <c r="S90" i="1" s="1"/>
  <c r="R27" i="1"/>
  <c r="R90" i="1" s="1"/>
  <c r="Q27" i="1"/>
  <c r="Q90" i="1" s="1"/>
  <c r="P27" i="1"/>
  <c r="P90" i="1" s="1"/>
  <c r="O27" i="1"/>
  <c r="O90" i="1" s="1"/>
  <c r="N27" i="1"/>
  <c r="N90" i="1" s="1"/>
  <c r="AB14" i="1"/>
  <c r="AA14" i="1"/>
  <c r="Y14" i="1"/>
  <c r="X14" i="1"/>
  <c r="W14" i="1"/>
  <c r="V14" i="1"/>
  <c r="U14" i="1"/>
  <c r="N14" i="1"/>
  <c r="M27" i="1"/>
  <c r="M90" i="1" s="1"/>
  <c r="K329" i="1" l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89" i="1"/>
  <c r="I89" i="1"/>
  <c r="I88" i="1"/>
  <c r="K88" i="1" s="1"/>
  <c r="I87" i="1"/>
  <c r="K87" i="1" s="1"/>
  <c r="I86" i="1"/>
  <c r="K86" i="1" s="1"/>
  <c r="I85" i="1"/>
  <c r="K85" i="1" s="1"/>
  <c r="K84" i="1"/>
  <c r="I84" i="1"/>
  <c r="K83" i="1"/>
  <c r="I83" i="1"/>
  <c r="I80" i="1"/>
  <c r="K80" i="1" s="1"/>
  <c r="I79" i="1"/>
  <c r="K79" i="1" s="1"/>
  <c r="I78" i="1"/>
  <c r="K78" i="1" s="1"/>
  <c r="I77" i="1"/>
  <c r="K77" i="1" s="1"/>
  <c r="D92" i="1"/>
  <c r="I76" i="1"/>
  <c r="K76" i="1" s="1"/>
  <c r="I74" i="1"/>
  <c r="K74" i="1" s="1"/>
  <c r="D171" i="1" l="1"/>
  <c r="D252" i="1" s="1"/>
</calcChain>
</file>

<file path=xl/sharedStrings.xml><?xml version="1.0" encoding="utf-8"?>
<sst xmlns="http://schemas.openxmlformats.org/spreadsheetml/2006/main" count="297" uniqueCount="136">
  <si>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</si>
  <si>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</si>
  <si>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</si>
  <si>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</si>
  <si>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</si>
  <si>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</si>
  <si>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</si>
  <si>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</si>
  <si>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</si>
  <si>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</si>
  <si>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</si>
  <si>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</si>
  <si>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</si>
  <si>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</si>
  <si>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</si>
  <si>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</si>
  <si>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</si>
  <si>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</si>
  <si>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</si>
  <si>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</si>
  <si>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</si>
  <si>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</si>
  <si>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</si>
  <si>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</si>
  <si>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</si>
  <si>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</si>
  <si>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</si>
  <si>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</si>
  <si>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</si>
  <si>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</si>
  <si>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</si>
  <si>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RT</t>
  </si>
  <si>
    <t>LS</t>
  </si>
  <si>
    <t>RT/LT</t>
  </si>
  <si>
    <t>REF NO.</t>
  </si>
  <si>
    <t>SHEET NO.</t>
  </si>
  <si>
    <t>614E12384</t>
  </si>
  <si>
    <t>614E13310</t>
  </si>
  <si>
    <t>614E13350</t>
  </si>
  <si>
    <t>614E21200</t>
  </si>
  <si>
    <t>614E22200</t>
  </si>
  <si>
    <t>614E26400</t>
  </si>
  <si>
    <t>615E25000</t>
  </si>
  <si>
    <t>622E41100</t>
  </si>
  <si>
    <t>549+99.98</t>
  </si>
  <si>
    <t>551+13.72</t>
  </si>
  <si>
    <t>LT</t>
  </si>
  <si>
    <t>553+47.55</t>
  </si>
  <si>
    <t>550+14.80</t>
  </si>
  <si>
    <t>MOT SUBSUMMARY SHEET 1</t>
  </si>
  <si>
    <t>$MP001</t>
  </si>
  <si>
    <t>IA-1</t>
  </si>
  <si>
    <t>PB-1</t>
  </si>
  <si>
    <t>CL-1</t>
  </si>
  <si>
    <t>547+86.29</t>
  </si>
  <si>
    <t>550+18.67</t>
  </si>
  <si>
    <t>CH-1</t>
  </si>
  <si>
    <t>549+01.05</t>
  </si>
  <si>
    <t>ELW-1</t>
  </si>
  <si>
    <t>547+09.00</t>
  </si>
  <si>
    <t>554+60.00</t>
  </si>
  <si>
    <t>614E23010</t>
  </si>
  <si>
    <t>SL-1</t>
  </si>
  <si>
    <t>550+18.68</t>
  </si>
  <si>
    <t xml:space="preserve">614E24402 </t>
  </si>
  <si>
    <t>DL-1</t>
  </si>
  <si>
    <t>DL-2</t>
  </si>
  <si>
    <t>DL-3</t>
  </si>
  <si>
    <t>550+95.67</t>
  </si>
  <si>
    <t>551+33.66</t>
  </si>
  <si>
    <t>551+00.00</t>
  </si>
  <si>
    <t>CL-2</t>
  </si>
  <si>
    <t>ELW-2</t>
  </si>
  <si>
    <t>551+19.33</t>
  </si>
  <si>
    <t>552+87.99</t>
  </si>
  <si>
    <t>ELW-3</t>
  </si>
  <si>
    <t>552+27.00</t>
  </si>
  <si>
    <t>IA-2</t>
  </si>
  <si>
    <t>$MP002</t>
  </si>
  <si>
    <t>553+50.00</t>
  </si>
  <si>
    <t>553+83.55</t>
  </si>
  <si>
    <t>554+61.46</t>
  </si>
  <si>
    <t>ELW-4</t>
  </si>
  <si>
    <t>555+71.53</t>
  </si>
  <si>
    <t>557+75.10</t>
  </si>
  <si>
    <t>ELW-5</t>
  </si>
  <si>
    <t>$MP003</t>
  </si>
  <si>
    <t>GLENHILLS WAY</t>
  </si>
  <si>
    <t>DL-4</t>
  </si>
  <si>
    <t>553+51.77</t>
  </si>
  <si>
    <t>553+89.19</t>
  </si>
  <si>
    <t>IA-3</t>
  </si>
  <si>
    <t>$MP004</t>
  </si>
  <si>
    <t>550+58.74</t>
  </si>
  <si>
    <t>PB-2</t>
  </si>
  <si>
    <t>550+76.15</t>
  </si>
  <si>
    <t>553+03.98</t>
  </si>
  <si>
    <t>IA-4</t>
  </si>
  <si>
    <t>553+19.66</t>
  </si>
  <si>
    <t>IA-5</t>
  </si>
  <si>
    <t>550+95.902</t>
  </si>
  <si>
    <t>551+12.40</t>
  </si>
  <si>
    <t>PB-3</t>
  </si>
  <si>
    <t>553+10.52</t>
  </si>
  <si>
    <t>IA-6</t>
  </si>
  <si>
    <t>553+26.75</t>
  </si>
  <si>
    <t>PB-4</t>
  </si>
  <si>
    <t>IA-7</t>
  </si>
  <si>
    <t>CH-2</t>
  </si>
  <si>
    <t>549+11.63</t>
  </si>
  <si>
    <t>550+20.28</t>
  </si>
  <si>
    <t>DL-5</t>
  </si>
  <si>
    <t>CL-3</t>
  </si>
  <si>
    <t>549+10.76</t>
  </si>
  <si>
    <t>CL-4</t>
  </si>
  <si>
    <t>549+55.491</t>
  </si>
  <si>
    <t>550+89.08</t>
  </si>
  <si>
    <t>DL-6</t>
  </si>
  <si>
    <t>ELW-6</t>
  </si>
  <si>
    <t>550+60.06</t>
  </si>
  <si>
    <t>553+42.30</t>
  </si>
  <si>
    <t>CL-5</t>
  </si>
  <si>
    <t>ELW-7</t>
  </si>
  <si>
    <t>551+09.64</t>
  </si>
  <si>
    <t>554+02.13</t>
  </si>
  <si>
    <t>554+59.46</t>
  </si>
  <si>
    <t>DL-7</t>
  </si>
  <si>
    <t>$MP005</t>
  </si>
  <si>
    <t>554+60.02</t>
  </si>
  <si>
    <t>555+71.86</t>
  </si>
  <si>
    <t>ELW-8</t>
  </si>
  <si>
    <t>555+71.61</t>
  </si>
  <si>
    <t>558+00.00</t>
  </si>
  <si>
    <t>550+56</t>
  </si>
  <si>
    <t>553+41</t>
  </si>
  <si>
    <t xml:space="preserve"> (BIDIRECTIONAL)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</si>
</sst>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53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0" fontId="6" fillId="5" borderId="0" xfId="0" applyFont="1" applyFill="1" applyAlignment="1" applyProtection="1">
      <alignment horizontal="center" vertical="center"/>
      <protection locked="0"/>
    </xf>
    <xf numFmtId="49" fontId="10" fillId="5" borderId="0" xfId="2" applyNumberFormat="1" applyFont="1" applyFill="1" applyAlignment="1" applyProtection="1">
      <alignment horizontal="center" vertical="center"/>
      <protection locked="0"/>
    </xf>
    <xf numFmtId="169" fontId="5" fillId="4" borderId="0" xfId="0" applyNumberFormat="1" applyFont="1" applyFill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5" borderId="23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7" fontId="6" fillId="0" borderId="34" xfId="0" applyNumberFormat="1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>
      <alignment vertical="center"/>
    </xf>
    <xf numFmtId="0" fontId="6" fillId="0" borderId="37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6" fillId="0" borderId="39" xfId="0" applyFont="1" applyBorder="1" applyAlignment="1">
      <alignment vertical="center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41" xfId="0" applyNumberFormat="1" applyFont="1" applyBorder="1" applyAlignment="1">
      <alignment horizontal="center" vertical="center"/>
    </xf>
    <xf numFmtId="2" fontId="6" fillId="0" borderId="42" xfId="0" applyNumberFormat="1" applyFont="1" applyBorder="1" applyAlignment="1" applyProtection="1">
      <alignment horizontal="center" vertical="center"/>
      <protection locked="0"/>
    </xf>
    <xf numFmtId="2" fontId="6" fillId="0" borderId="43" xfId="0" applyNumberFormat="1" applyFont="1" applyBorder="1" applyAlignment="1" applyProtection="1">
      <alignment horizontal="center" vertical="center"/>
      <protection locked="0"/>
    </xf>
    <xf numFmtId="2" fontId="6" fillId="0" borderId="44" xfId="0" applyNumberFormat="1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>
      <alignment horizontal="center" vertical="center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45" xfId="0" applyFont="1" applyBorder="1" applyAlignment="1" applyProtection="1">
      <alignment horizontal="center" vertical="center"/>
      <protection locked="0"/>
    </xf>
    <xf numFmtId="0" fontId="6" fillId="0" borderId="46" xfId="0" applyFont="1" applyBorder="1" applyAlignment="1" applyProtection="1">
      <alignment horizontal="center" vertical="center"/>
      <protection locked="0"/>
    </xf>
    <xf numFmtId="0" fontId="6" fillId="0" borderId="47" xfId="0" applyFont="1" applyBorder="1" applyAlignment="1" applyProtection="1">
      <alignment horizontal="center" vertical="center"/>
      <protection locked="0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" fontId="6" fillId="0" borderId="1" xfId="0" applyNumberFormat="1" applyFont="1" applyBorder="1" applyAlignment="1">
      <alignment vertical="center"/>
    </xf>
    <xf numFmtId="167" fontId="6" fillId="0" borderId="11" xfId="0" applyNumberFormat="1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1" fontId="6" fillId="0" borderId="11" xfId="0" applyNumberFormat="1" applyFont="1" applyBorder="1" applyAlignment="1" applyProtection="1">
      <alignment horizontal="center" vertical="center"/>
      <protection locked="0"/>
    </xf>
    <xf numFmtId="2" fontId="6" fillId="0" borderId="11" xfId="0" applyNumberFormat="1" applyFont="1" applyBorder="1" applyAlignment="1" applyProtection="1">
      <alignment horizontal="center" vertical="center"/>
      <protection locked="0"/>
    </xf>
    <xf numFmtId="2" fontId="6" fillId="0" borderId="15" xfId="0" applyNumberFormat="1" applyFont="1" applyBorder="1" applyAlignment="1" applyProtection="1">
      <alignment horizontal="center" vertical="center"/>
      <protection locked="0"/>
    </xf>
    <xf numFmtId="0" fontId="6" fillId="0" borderId="46" xfId="0" applyFont="1" applyBorder="1" applyAlignment="1">
      <alignment vertical="center"/>
    </xf>
    <xf numFmtId="0" fontId="6" fillId="0" borderId="48" xfId="0" applyFont="1" applyBorder="1" applyAlignment="1" applyProtection="1">
      <alignment horizontal="center" vertical="center"/>
      <protection locked="0"/>
    </xf>
    <xf numFmtId="167" fontId="6" fillId="0" borderId="49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167" fontId="6" fillId="0" borderId="4" xfId="0" applyNumberFormat="1" applyFont="1" applyBorder="1" applyAlignment="1" applyProtection="1">
      <alignment horizontal="center" vertical="center"/>
      <protection locked="0"/>
    </xf>
    <xf numFmtId="1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3" xfId="0" applyNumberFormat="1" applyFont="1" applyBorder="1" applyAlignment="1" applyProtection="1">
      <alignment horizontal="center" vertical="center"/>
      <protection locked="0"/>
    </xf>
    <xf numFmtId="2" fontId="6" fillId="0" borderId="50" xfId="0" applyNumberFormat="1" applyFont="1" applyBorder="1" applyAlignment="1" applyProtection="1">
      <alignment horizontal="center" vertical="center"/>
      <protection locked="0"/>
    </xf>
    <xf numFmtId="2" fontId="6" fillId="0" borderId="30" xfId="0" applyNumberFormat="1" applyFont="1" applyBorder="1" applyAlignment="1" applyProtection="1">
      <alignment horizontal="center" vertical="center"/>
      <protection locked="0"/>
    </xf>
    <xf numFmtId="2" fontId="6" fillId="0" borderId="51" xfId="0" applyNumberFormat="1" applyFont="1" applyBorder="1" applyAlignment="1" applyProtection="1">
      <alignment horizontal="center" vertical="center"/>
      <protection locked="0"/>
    </xf>
    <xf numFmtId="0" fontId="6" fillId="0" borderId="46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" fontId="6" fillId="0" borderId="27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  <xf numFmtId="169" fontId="5" fillId="4" borderId="0" xfId="0" applyNumberFormat="1" applyFont="1" applyFill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2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</cellXfs>
  <cellStyles count="3">
    <cellStyle name="Hyperlink" xfId="1" builtinId="8"/>
    <cellStyle name="Normal" xfId="0" builtinId="0"/>
    <cellStyle name="Normal 2" xfId="2" xr:uid="{99C152D7-963A-49FF-BFA5-8CC76F1272B4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66675</xdr:colOff>
      <xdr:row>26</xdr:row>
      <xdr:rowOff>0</xdr:rowOff>
    </xdr:from>
    <xdr:to>
      <xdr:col>49</xdr:col>
      <xdr:colOff>66675</xdr:colOff>
      <xdr:row>43</xdr:row>
      <xdr:rowOff>0</xdr:rowOff>
    </xdr:to>
    <xdr:sp macro="" textlink="">
      <xdr:nvSpPr>
        <xdr:cNvPr id="1107" name="Line 30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50</xdr:col>
      <xdr:colOff>161925</xdr:colOff>
      <xdr:row>26</xdr:row>
      <xdr:rowOff>0</xdr:rowOff>
    </xdr:from>
    <xdr:to>
      <xdr:col>50</xdr:col>
      <xdr:colOff>161925</xdr:colOff>
      <xdr:row>43</xdr:row>
      <xdr:rowOff>0</xdr:rowOff>
    </xdr:to>
    <xdr:sp macro="" textlink="">
      <xdr:nvSpPr>
        <xdr:cNvPr id="1108" name="Line 31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49</xdr:col>
      <xdr:colOff>66675</xdr:colOff>
      <xdr:row>26</xdr:row>
      <xdr:rowOff>0</xdr:rowOff>
    </xdr:from>
    <xdr:to>
      <xdr:col>49</xdr:col>
      <xdr:colOff>66675</xdr:colOff>
      <xdr:row>43</xdr:row>
      <xdr:rowOff>0</xdr:rowOff>
    </xdr:to>
    <xdr:sp macro="" textlink="">
      <xdr:nvSpPr>
        <xdr:cNvPr id="1109" name="Line 32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1674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OTcadd/Standards/ODOT/GenSum/Add-ins/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B181"/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B219"/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B266"/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B320"/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B374"/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B394"/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B425"/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  <cell r="G434"/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  <cell r="G435"/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/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/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B441"/>
          <cell r="C441" t="str">
            <v>CY</v>
          </cell>
          <cell r="D441" t="str">
            <v>AGGREGATE BASE</v>
          </cell>
          <cell r="F441">
            <v>0</v>
          </cell>
          <cell r="G441"/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  <cell r="G442"/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  <cell r="G443"/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  <cell r="G444"/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  <cell r="G445"/>
        </row>
        <row r="446">
          <cell r="A446" t="str">
            <v>305E10021</v>
          </cell>
          <cell r="B446"/>
          <cell r="C446" t="str">
            <v>SY</v>
          </cell>
          <cell r="D446" t="str">
            <v>6" CONCRETE BASE, CLASS QC 1P WITH QC/QA, AS PER PLAN</v>
          </cell>
          <cell r="F446">
            <v>0</v>
          </cell>
          <cell r="G446"/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  <cell r="G447"/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  <cell r="G448"/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  <cell r="G449"/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  <cell r="G450"/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  <cell r="G451"/>
        </row>
        <row r="452">
          <cell r="A452" t="str">
            <v>305E12011</v>
          </cell>
          <cell r="B452"/>
          <cell r="C452" t="str">
            <v>SY</v>
          </cell>
          <cell r="D452" t="str">
            <v>8" CONCRETE BASE, CLASS QC 1P, AS PER PLAN</v>
          </cell>
          <cell r="F452">
            <v>0</v>
          </cell>
          <cell r="G452"/>
        </row>
        <row r="453">
          <cell r="A453" t="str">
            <v>305E12020</v>
          </cell>
          <cell r="B453"/>
          <cell r="C453" t="str">
            <v>SY</v>
          </cell>
          <cell r="D453" t="str">
            <v>8" CONCRETE BASE, CLASS QC 1P WITH QC/QA</v>
          </cell>
          <cell r="F453">
            <v>0</v>
          </cell>
          <cell r="G453"/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  <cell r="G454"/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  <cell r="G455"/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  <cell r="G456"/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  <cell r="G457"/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  <cell r="G458"/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  <cell r="G459"/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  <cell r="G460"/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  <cell r="G461"/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  <cell r="G462"/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  <cell r="G463"/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  <cell r="G464"/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  <cell r="G465"/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/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  <cell r="G467"/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/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  <cell r="G469"/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  <cell r="G470"/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/>
        </row>
        <row r="472">
          <cell r="A472" t="str">
            <v>305E17011</v>
          </cell>
          <cell r="B472"/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/>
        </row>
        <row r="473">
          <cell r="A473" t="str">
            <v>305E17020</v>
          </cell>
          <cell r="B473"/>
          <cell r="C473" t="str">
            <v>SY</v>
          </cell>
          <cell r="D473" t="str">
            <v>13" CONCRETE BASE, CLASS QC 1P WITH QC/QA</v>
          </cell>
          <cell r="F473">
            <v>0</v>
          </cell>
          <cell r="G473"/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/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  <cell r="G476"/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  <cell r="G477"/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/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  <cell r="G480"/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  <cell r="G481"/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  <cell r="G482"/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/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/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/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/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/>
        </row>
        <row r="489">
          <cell r="A489" t="str">
            <v>409E30000</v>
          </cell>
          <cell r="B489"/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/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/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B494"/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B500"/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B501"/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  <cell r="G508"/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  <cell r="G509"/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  <cell r="G510"/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  <cell r="G511"/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  <cell r="G512"/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  <cell r="G513"/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  <cell r="G514"/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  <cell r="G515"/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  <cell r="G516"/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  <cell r="G517"/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  <cell r="G518"/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  <cell r="G519"/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  <cell r="G520"/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  <cell r="G521"/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  <cell r="G522"/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  <cell r="G523"/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  <cell r="G524"/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  <cell r="G525"/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  <cell r="G526"/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  <cell r="G527"/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  <cell r="G528"/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/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/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/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/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  <cell r="G533"/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  <cell r="G534"/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  <cell r="G535"/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  <cell r="G536"/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  <cell r="G537"/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/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  <cell r="G547"/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/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  <cell r="G549"/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/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  <cell r="G551"/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/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  <cell r="G553"/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/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  <cell r="G555"/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  <cell r="G556"/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/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/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  <cell r="G561"/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/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/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/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/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/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/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  <cell r="G578"/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  <cell r="G580"/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  <cell r="G582"/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/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  <cell r="G584"/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/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  <cell r="G586"/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  <cell r="G587"/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/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  <cell r="G592"/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/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/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  <cell r="G597"/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  <cell r="G599"/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  <cell r="G601"/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/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/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  <cell r="G606"/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/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  <cell r="G608"/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/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/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/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  <cell r="G614"/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/>
        </row>
        <row r="616">
          <cell r="A616" t="str">
            <v>442E10250</v>
          </cell>
          <cell r="B616"/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/>
        </row>
        <row r="617">
          <cell r="A617" t="str">
            <v>442E10251</v>
          </cell>
          <cell r="B617"/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  <cell r="G617"/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  <cell r="G618"/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/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  <cell r="G620"/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/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/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/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/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B628"/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/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/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  <cell r="G631"/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  <cell r="G633"/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  <cell r="G635"/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  <cell r="G636"/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B638"/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/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  <cell r="G639"/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/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  <cell r="G641"/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  <cell r="G642"/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B644"/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  <cell r="G644"/>
        </row>
        <row r="645">
          <cell r="A645" t="str">
            <v>442E20215</v>
          </cell>
          <cell r="B645"/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  <cell r="G646"/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/>
        </row>
        <row r="649">
          <cell r="A649" t="str">
            <v>442E22001</v>
          </cell>
          <cell r="B649"/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  <cell r="G649"/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  <cell r="G650"/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  <cell r="G651"/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  <cell r="G652"/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/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/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  <cell r="G655"/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  <cell r="G656"/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  <cell r="G657"/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  <cell r="G658"/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  <cell r="G659"/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  <cell r="G660"/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/>
        </row>
        <row r="662">
          <cell r="A662" t="str">
            <v>442E22251</v>
          </cell>
          <cell r="B662"/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  <cell r="G662"/>
        </row>
        <row r="663">
          <cell r="A663" t="str">
            <v>442E22300</v>
          </cell>
          <cell r="B663"/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  <cell r="G663"/>
        </row>
        <row r="664">
          <cell r="A664" t="str">
            <v>442E22301</v>
          </cell>
          <cell r="B664"/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  <cell r="G664"/>
        </row>
        <row r="665">
          <cell r="A665" t="str">
            <v>442E22320</v>
          </cell>
          <cell r="B665"/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  <cell r="G665"/>
        </row>
        <row r="666">
          <cell r="A666" t="str">
            <v>442E22350</v>
          </cell>
          <cell r="B666"/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  <cell r="G666"/>
        </row>
        <row r="667">
          <cell r="A667" t="str">
            <v>442E22351</v>
          </cell>
          <cell r="B667"/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/>
        </row>
        <row r="668">
          <cell r="A668" t="str">
            <v>442E22400</v>
          </cell>
          <cell r="B668"/>
          <cell r="C668" t="str">
            <v>CY</v>
          </cell>
          <cell r="D668" t="str">
            <v>ASPHALT CONCRETE INTERMEDIATE COURSE, 19 MM, TYPE A (449)</v>
          </cell>
          <cell r="F668">
            <v>0</v>
          </cell>
          <cell r="G668"/>
        </row>
        <row r="669">
          <cell r="A669" t="str">
            <v>442E22401</v>
          </cell>
          <cell r="B669"/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/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  <cell r="G670"/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  <cell r="G671"/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/>
        </row>
        <row r="673">
          <cell r="A673" t="str">
            <v>442E90000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B674"/>
          <cell r="C674" t="str">
            <v>CY</v>
          </cell>
          <cell r="D674" t="str">
            <v>STONE MATRIX ASPHALT CONCRETE, 12.5 MM, PG70-22M, (446)</v>
          </cell>
          <cell r="F674">
            <v>0</v>
          </cell>
          <cell r="G674"/>
        </row>
        <row r="675">
          <cell r="A675" t="str">
            <v>443E10001</v>
          </cell>
          <cell r="B675"/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  <cell r="G675"/>
        </row>
        <row r="676">
          <cell r="A676" t="str">
            <v>443E12000</v>
          </cell>
          <cell r="B676"/>
          <cell r="C676" t="str">
            <v>CY</v>
          </cell>
          <cell r="D676" t="str">
            <v>STONE MATRIX ASPHALT CONCRETE, 12.5 MM, PG76-22M, (446)</v>
          </cell>
          <cell r="F676">
            <v>0</v>
          </cell>
          <cell r="G676"/>
        </row>
        <row r="677">
          <cell r="A677" t="str">
            <v>443E12001</v>
          </cell>
          <cell r="B677"/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  <cell r="G677"/>
        </row>
        <row r="678">
          <cell r="A678" t="str">
            <v>443E98000</v>
          </cell>
          <cell r="B678"/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B680"/>
          <cell r="C680" t="str">
            <v>SY</v>
          </cell>
          <cell r="D680" t="str">
            <v>6" REINFORCED CONCRETE PAVEMENT, CLASS QC 1P</v>
          </cell>
          <cell r="F680">
            <v>0</v>
          </cell>
          <cell r="G680"/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  <cell r="G681"/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  <cell r="G682"/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  <cell r="G683"/>
        </row>
        <row r="684">
          <cell r="A684" t="str">
            <v>451E11010</v>
          </cell>
          <cell r="B684"/>
          <cell r="C684" t="str">
            <v>SY</v>
          </cell>
          <cell r="D684" t="str">
            <v>7" REINFORCED CONCRETE PAVEMENT, CLASS QC 1P</v>
          </cell>
          <cell r="F684">
            <v>0</v>
          </cell>
          <cell r="G684"/>
        </row>
        <row r="685">
          <cell r="A685" t="str">
            <v>451E11011</v>
          </cell>
          <cell r="B685"/>
          <cell r="C685" t="str">
            <v>SY</v>
          </cell>
          <cell r="D685" t="str">
            <v>7" REINFORCED CONCRETE PAVEMENT, CLASS QC 1P, AS PER PLAN</v>
          </cell>
          <cell r="F685">
            <v>0</v>
          </cell>
          <cell r="G685"/>
        </row>
        <row r="686">
          <cell r="A686" t="str">
            <v>451E11020</v>
          </cell>
          <cell r="B686"/>
          <cell r="C686" t="str">
            <v>SY</v>
          </cell>
          <cell r="D686" t="str">
            <v>7" REINFORCED CONCRETE PAVEMENT, CLASS QC 1P WITH QC/QA</v>
          </cell>
          <cell r="F686">
            <v>0</v>
          </cell>
          <cell r="G686"/>
        </row>
        <row r="687">
          <cell r="A687" t="str">
            <v>451E11021</v>
          </cell>
          <cell r="B687"/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  <cell r="G687"/>
        </row>
        <row r="688">
          <cell r="A688" t="str">
            <v>451E13010</v>
          </cell>
          <cell r="B688"/>
          <cell r="C688" t="str">
            <v>SY</v>
          </cell>
          <cell r="D688" t="str">
            <v>8" REINFORCED CONCRETE PAVEMENT, CLASS QC 1P</v>
          </cell>
          <cell r="F688">
            <v>0</v>
          </cell>
          <cell r="G688"/>
        </row>
        <row r="689">
          <cell r="A689" t="str">
            <v>451E13011</v>
          </cell>
          <cell r="B689"/>
          <cell r="C689" t="str">
            <v>SY</v>
          </cell>
          <cell r="D689" t="str">
            <v>8" REINFORCED CONCRETE PAVEMENT, CLASS QC 1P, AS PER PLAN</v>
          </cell>
          <cell r="F689">
            <v>0</v>
          </cell>
          <cell r="G689"/>
        </row>
        <row r="690">
          <cell r="A690" t="str">
            <v>451E13020</v>
          </cell>
          <cell r="B690"/>
          <cell r="C690" t="str">
            <v>SY</v>
          </cell>
          <cell r="D690" t="str">
            <v>8" REINFORCED CONCRETE PAVEMENT, CLASS QC 1P WITH QC/QA</v>
          </cell>
          <cell r="F690">
            <v>0</v>
          </cell>
          <cell r="G690"/>
        </row>
        <row r="691">
          <cell r="A691" t="str">
            <v>451E13021</v>
          </cell>
          <cell r="B691"/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  <cell r="G691"/>
        </row>
        <row r="692">
          <cell r="A692" t="str">
            <v>451E14010</v>
          </cell>
          <cell r="B692"/>
          <cell r="C692" t="str">
            <v>SY</v>
          </cell>
          <cell r="D692" t="str">
            <v>9" REINFORCED CONCRETE PAVEMENT, CLASS QC 1P</v>
          </cell>
          <cell r="F692">
            <v>0</v>
          </cell>
          <cell r="G692"/>
        </row>
        <row r="693">
          <cell r="A693" t="str">
            <v>451E14011</v>
          </cell>
          <cell r="B693"/>
          <cell r="C693" t="str">
            <v>SY</v>
          </cell>
          <cell r="D693" t="str">
            <v>9" REINFORCED CONCRETE PAVEMENT, CLASS QC 1P, AS PER PLAN</v>
          </cell>
          <cell r="F693">
            <v>0</v>
          </cell>
          <cell r="G693"/>
        </row>
        <row r="694">
          <cell r="A694" t="str">
            <v>451E14020</v>
          </cell>
          <cell r="B694"/>
          <cell r="C694" t="str">
            <v>SY</v>
          </cell>
          <cell r="D694" t="str">
            <v>9" REINFORCED CONCRETE PAVEMENT, CLASS QC 1P WITH QC/QA</v>
          </cell>
          <cell r="F694">
            <v>0</v>
          </cell>
          <cell r="G694"/>
        </row>
        <row r="695">
          <cell r="A695" t="str">
            <v>451E14021</v>
          </cell>
          <cell r="B695"/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  <cell r="G695"/>
        </row>
        <row r="696">
          <cell r="A696" t="str">
            <v>451E15010</v>
          </cell>
          <cell r="B696"/>
          <cell r="C696" t="str">
            <v>SY</v>
          </cell>
          <cell r="D696" t="str">
            <v>10" REINFORCED CONCRETE PAVEMENT, CLASS QC 1P</v>
          </cell>
          <cell r="F696">
            <v>0</v>
          </cell>
          <cell r="G696"/>
        </row>
        <row r="697">
          <cell r="A697" t="str">
            <v>451E15011</v>
          </cell>
          <cell r="B697"/>
          <cell r="C697" t="str">
            <v>SY</v>
          </cell>
          <cell r="D697" t="str">
            <v>10" REINFORCED CONCRETE PAVEMENT, CLASS QC 1P, AS PER PLAN</v>
          </cell>
          <cell r="F697">
            <v>0</v>
          </cell>
          <cell r="G697"/>
        </row>
        <row r="698">
          <cell r="A698" t="str">
            <v>451E15020</v>
          </cell>
          <cell r="B698"/>
          <cell r="C698" t="str">
            <v>SY</v>
          </cell>
          <cell r="D698" t="str">
            <v>10" REINFORCED CONCRETE PAVEMENT, CLASS QC 1P WITH QC/QA</v>
          </cell>
          <cell r="F698">
            <v>0</v>
          </cell>
          <cell r="G698"/>
        </row>
        <row r="699">
          <cell r="A699" t="str">
            <v>451E15021</v>
          </cell>
          <cell r="B699"/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/>
        </row>
        <row r="700">
          <cell r="A700" t="str">
            <v>451E15060</v>
          </cell>
          <cell r="B700"/>
          <cell r="C700" t="str">
            <v>SY</v>
          </cell>
          <cell r="D700" t="str">
            <v>11" REINFORCED CONCRETE PAVEMENT, CLASS QC 1P</v>
          </cell>
          <cell r="F700">
            <v>0</v>
          </cell>
          <cell r="G700"/>
        </row>
        <row r="701">
          <cell r="A701" t="str">
            <v>451E15061</v>
          </cell>
          <cell r="B701"/>
          <cell r="C701" t="str">
            <v>SY</v>
          </cell>
          <cell r="D701" t="str">
            <v>11" REINFORCED CONCRETE PAVEMENT, CLASS QC 1P, AS PER PLAN</v>
          </cell>
          <cell r="F701">
            <v>0</v>
          </cell>
          <cell r="G701"/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  <cell r="G702"/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  <cell r="G703"/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  <cell r="G704"/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  <cell r="G705"/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  <cell r="G706"/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  <cell r="G707"/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  <cell r="G708"/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  <cell r="G709"/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  <cell r="G710"/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  <cell r="G711"/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  <cell r="G712"/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  <cell r="G713"/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  <cell r="G714"/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  <cell r="G715"/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  <cell r="G716"/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  <cell r="G717"/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/>
        </row>
        <row r="719">
          <cell r="A719" t="str">
            <v>451E17021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  <cell r="G719"/>
        </row>
        <row r="720">
          <cell r="A720" t="str">
            <v>451E17510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  <cell r="G720"/>
        </row>
        <row r="721">
          <cell r="A721" t="str">
            <v>451E17511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  <cell r="G721"/>
        </row>
        <row r="722">
          <cell r="A722" t="str">
            <v>451E17520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  <cell r="G722"/>
        </row>
        <row r="723">
          <cell r="A723" t="str">
            <v>451E17521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  <cell r="G723"/>
        </row>
        <row r="724">
          <cell r="A724" t="str">
            <v>451E20000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  <cell r="G725"/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  <cell r="G726"/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  <cell r="G727"/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  <cell r="G728"/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  <cell r="G729"/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  <cell r="G730"/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  <cell r="G731"/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  <cell r="G733"/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  <cell r="G734"/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  <cell r="G735"/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  <cell r="G736"/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  <cell r="G737"/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  <cell r="G738"/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  <cell r="G739"/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  <cell r="G740"/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  <cell r="G741"/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  <cell r="G742"/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  <cell r="G743"/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  <cell r="G744"/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  <cell r="G745"/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/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/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  <cell r="G748"/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  <cell r="G749"/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  <cell r="G750"/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  <cell r="G751"/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  <cell r="G752"/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  <cell r="G753"/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  <cell r="G754"/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  <cell r="G755"/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/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/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/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/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/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/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/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/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/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/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/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/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/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/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/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  <cell r="G771"/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  <cell r="G772"/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  <cell r="G773"/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  <cell r="G774"/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  <cell r="G775"/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/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/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  <cell r="G778"/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  <cell r="G779"/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  <cell r="G780"/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  <cell r="G781"/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  <cell r="G782"/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/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/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  <cell r="G785"/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  <cell r="G786"/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  <cell r="G787"/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  <cell r="G788"/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  <cell r="G789"/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  <cell r="G790"/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  <cell r="G791"/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  <cell r="G792"/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/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/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/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/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/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/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/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/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/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/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/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/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/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/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/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  <cell r="G808"/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  <cell r="G811"/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/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/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/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/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/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/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/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/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/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/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B834"/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  <cell r="G834"/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  <cell r="G835"/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  <cell r="G836"/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  <cell r="G837"/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/>
        </row>
        <row r="839">
          <cell r="A839" t="str">
            <v>503E31500</v>
          </cell>
          <cell r="B839"/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B840"/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B841"/>
          <cell r="C841" t="str">
            <v>SF</v>
          </cell>
          <cell r="D841" t="str">
            <v>STEEL SHEET PILING LEFT IN PLACE, AS PER PLAN</v>
          </cell>
          <cell r="F841">
            <v>0</v>
          </cell>
          <cell r="G841"/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  <cell r="G842"/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  <cell r="G843"/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  <cell r="G844"/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  <cell r="G845"/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  <cell r="G846"/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  <cell r="G847"/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  <cell r="G848"/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  <cell r="G849"/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  <cell r="G850"/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  <cell r="G851"/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  <cell r="G852"/>
        </row>
        <row r="853">
          <cell r="A853" t="str">
            <v>507E00251</v>
          </cell>
          <cell r="B853"/>
          <cell r="C853" t="str">
            <v>FT</v>
          </cell>
          <cell r="D853" t="str">
            <v>STEEL PILES HP12X53, DRIVEN, AS PER PLAN</v>
          </cell>
          <cell r="F853">
            <v>0</v>
          </cell>
          <cell r="G853"/>
        </row>
        <row r="854">
          <cell r="A854" t="str">
            <v>507E00300</v>
          </cell>
          <cell r="B854"/>
          <cell r="C854" t="str">
            <v>FT</v>
          </cell>
          <cell r="D854" t="str">
            <v>STEEL PILES HP14X73, FURNISHED</v>
          </cell>
          <cell r="F854">
            <v>0</v>
          </cell>
          <cell r="G854"/>
        </row>
        <row r="855">
          <cell r="A855" t="str">
            <v>507E00301</v>
          </cell>
          <cell r="B855"/>
          <cell r="C855" t="str">
            <v>FT</v>
          </cell>
          <cell r="D855" t="str">
            <v>STEEL PILES HP14X73, FURNISHED, AS PER PLAN</v>
          </cell>
          <cell r="F855">
            <v>0</v>
          </cell>
          <cell r="G855"/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  <cell r="G856"/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/>
        </row>
        <row r="858">
          <cell r="A858" t="str">
            <v>507E00360</v>
          </cell>
          <cell r="B858"/>
          <cell r="C858" t="str">
            <v>FT</v>
          </cell>
          <cell r="D858" t="str">
            <v>STEEL PILES HP14X89, FURNISHED</v>
          </cell>
          <cell r="F858">
            <v>0</v>
          </cell>
          <cell r="G858"/>
        </row>
        <row r="859">
          <cell r="A859" t="str">
            <v>507E00364</v>
          </cell>
          <cell r="B859"/>
          <cell r="C859" t="str">
            <v>FT</v>
          </cell>
          <cell r="D859" t="str">
            <v>STEEL PILES HP14X89, DRIVEN</v>
          </cell>
          <cell r="F859">
            <v>0</v>
          </cell>
          <cell r="G859"/>
        </row>
        <row r="860">
          <cell r="A860" t="str">
            <v>507E00370</v>
          </cell>
          <cell r="B860"/>
          <cell r="C860" t="str">
            <v>FT</v>
          </cell>
          <cell r="D860" t="str">
            <v>STEEL PILES, HP14X117, FURNISHED</v>
          </cell>
          <cell r="F860">
            <v>0</v>
          </cell>
          <cell r="G860"/>
        </row>
        <row r="861">
          <cell r="A861" t="str">
            <v>507E00371</v>
          </cell>
          <cell r="B861"/>
          <cell r="C861" t="str">
            <v>FT</v>
          </cell>
          <cell r="D861" t="str">
            <v>STEEL PILES, HP14X117, FURNISHED, AS PER PLAN</v>
          </cell>
          <cell r="F861">
            <v>0</v>
          </cell>
          <cell r="G861"/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  <cell r="G862"/>
        </row>
        <row r="863">
          <cell r="A863" t="str">
            <v>507E00400</v>
          </cell>
          <cell r="B863"/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B864"/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B865"/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/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  <cell r="G866"/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  <cell r="G867"/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  <cell r="G868"/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  <cell r="G869"/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/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/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/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/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/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/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/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/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/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/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/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/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/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/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/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/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/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/>
        </row>
        <row r="888">
          <cell r="A888" t="str">
            <v>507E00870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/>
        </row>
        <row r="889">
          <cell r="A889" t="str">
            <v>507E00871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/>
        </row>
        <row r="890">
          <cell r="A890" t="str">
            <v>507E00880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/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/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/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/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  <cell r="G894"/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/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/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/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/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/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  <cell r="G900"/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  <cell r="G904"/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  <cell r="G905"/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  <cell r="G906"/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  <cell r="G907"/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/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/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/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/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/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/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/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/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/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/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/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/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/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/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/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/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/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/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/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/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/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/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/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/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  <cell r="G957"/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/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/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/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/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/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/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/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/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/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/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/>
        </row>
        <row r="985">
          <cell r="A985" t="str">
            <v>511E34462</v>
          </cell>
          <cell r="B985"/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/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/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  <cell r="G1001"/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/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/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/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B1006"/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/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/>
        </row>
        <row r="1011">
          <cell r="A1011" t="str">
            <v>511E43222</v>
          </cell>
          <cell r="B1011"/>
          <cell r="C1011" t="str">
            <v>CY</v>
          </cell>
          <cell r="D1011" t="str">
            <v>CLASS QC SCC CONCRETE WITH QC/QA, PIER</v>
          </cell>
          <cell r="F1011">
            <v>0</v>
          </cell>
          <cell r="G1011"/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/>
        </row>
        <row r="1013">
          <cell r="A1013" t="str">
            <v>511E43260</v>
          </cell>
          <cell r="C1013" t="str">
            <v>CY</v>
          </cell>
          <cell r="D1013" t="str">
            <v>CLASS QC2 CONCRETE, PIER CAP</v>
          </cell>
          <cell r="F1013">
            <v>0</v>
          </cell>
          <cell r="G1013"/>
        </row>
        <row r="1014">
          <cell r="A1014" t="str">
            <v>511E43262</v>
          </cell>
          <cell r="B1014"/>
          <cell r="C1014" t="str">
            <v>CY</v>
          </cell>
          <cell r="D1014" t="str">
            <v>CLASS QC2 CONCRETE WITH QC/QA, PIER CAP</v>
          </cell>
          <cell r="F1014">
            <v>0</v>
          </cell>
          <cell r="G1014"/>
        </row>
        <row r="1015">
          <cell r="A1015" t="str">
            <v>511E43510</v>
          </cell>
          <cell r="B1015"/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/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/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/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/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/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/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/>
        </row>
        <row r="1022">
          <cell r="A1022" t="str">
            <v>511E44113</v>
          </cell>
          <cell r="B1022"/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/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/>
        </row>
        <row r="1024">
          <cell r="A1024" t="str">
            <v>511E45601</v>
          </cell>
          <cell r="B1024"/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/>
        </row>
        <row r="1025">
          <cell r="A1025" t="str">
            <v>511E45602</v>
          </cell>
          <cell r="B1025"/>
          <cell r="C1025" t="str">
            <v>CY</v>
          </cell>
          <cell r="D1025" t="str">
            <v>CLASS QC4 MASS CONCRETE, SUBSTRUCTURE WITH QC/QA</v>
          </cell>
          <cell r="F1025">
            <v>0</v>
          </cell>
          <cell r="G1025"/>
        </row>
        <row r="1026">
          <cell r="A1026" t="str">
            <v>511E45603</v>
          </cell>
          <cell r="B1026"/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  <cell r="G1026"/>
        </row>
        <row r="1027">
          <cell r="A1027" t="str">
            <v>511E45650</v>
          </cell>
          <cell r="B1027"/>
          <cell r="C1027" t="str">
            <v>CY</v>
          </cell>
          <cell r="D1027" t="str">
            <v>CLASS QC4 MASS CONCRETE, SUPERSTRUCTURE</v>
          </cell>
          <cell r="F1027">
            <v>0</v>
          </cell>
          <cell r="G1027"/>
        </row>
        <row r="1028">
          <cell r="A1028" t="str">
            <v>511E45651</v>
          </cell>
          <cell r="B1028"/>
          <cell r="C1028" t="str">
            <v>CY</v>
          </cell>
          <cell r="D1028" t="str">
            <v>CLASS QC4 MASS CONCRETE, SUPERSTRUCTURE, AS PER PLAN</v>
          </cell>
          <cell r="F1028">
            <v>0</v>
          </cell>
          <cell r="G1028"/>
        </row>
        <row r="1029">
          <cell r="A1029" t="str">
            <v>511E45652</v>
          </cell>
          <cell r="B1029"/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/>
        </row>
        <row r="1030">
          <cell r="A1030" t="str">
            <v>511E45653</v>
          </cell>
          <cell r="B1030"/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/>
        </row>
        <row r="1031">
          <cell r="A1031" t="str">
            <v>511E45710</v>
          </cell>
          <cell r="B1031"/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B1032"/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/>
          <cell r="C1035" t="str">
            <v>CY</v>
          </cell>
          <cell r="D1035" t="str">
            <v>CLASS QC SCC CONCRETE, ABUTMENT</v>
          </cell>
          <cell r="F1035">
            <v>0</v>
          </cell>
          <cell r="G1035"/>
        </row>
        <row r="1036">
          <cell r="A1036" t="str">
            <v>511E45721</v>
          </cell>
          <cell r="B1036"/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/>
        </row>
        <row r="1037">
          <cell r="A1037" t="str">
            <v>511E45722</v>
          </cell>
          <cell r="B1037"/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/>
        </row>
        <row r="1038">
          <cell r="A1038" t="str">
            <v>511E45723</v>
          </cell>
          <cell r="B1038"/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/>
        </row>
        <row r="1039">
          <cell r="A1039" t="str">
            <v>511E46000</v>
          </cell>
          <cell r="B1039"/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B1040"/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B1042"/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B1043"/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/>
        </row>
        <row r="1044">
          <cell r="A1044" t="str">
            <v>511E46013</v>
          </cell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/>
        </row>
        <row r="1045">
          <cell r="A1045" t="str">
            <v>511E46210</v>
          </cell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/>
        </row>
        <row r="1046">
          <cell r="A1046" t="str">
            <v>511E46211</v>
          </cell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/>
        </row>
        <row r="1047">
          <cell r="A1047" t="str">
            <v>511E46212</v>
          </cell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/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/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/>
        </row>
        <row r="1050">
          <cell r="A1050" t="str">
            <v>511E46511</v>
          </cell>
          <cell r="B1050"/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/>
        </row>
        <row r="1051">
          <cell r="A1051" t="str">
            <v>511E46512</v>
          </cell>
          <cell r="B1051"/>
          <cell r="C1051" t="str">
            <v>CY</v>
          </cell>
          <cell r="D1051" t="str">
            <v>CLASS QC1 CONCRETE WITH QC/QA, FOOTING</v>
          </cell>
          <cell r="F1051">
            <v>0</v>
          </cell>
          <cell r="G1051"/>
        </row>
        <row r="1052">
          <cell r="A1052" t="str">
            <v>511E46513</v>
          </cell>
          <cell r="B1052"/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/>
        </row>
        <row r="1053">
          <cell r="A1053" t="str">
            <v>511E46610</v>
          </cell>
          <cell r="B1053"/>
          <cell r="C1053" t="str">
            <v>CY</v>
          </cell>
          <cell r="D1053" t="str">
            <v>CLASS QC1 CONCRETE, HEADWALL</v>
          </cell>
          <cell r="F1053">
            <v>0</v>
          </cell>
          <cell r="G1053"/>
        </row>
        <row r="1054">
          <cell r="A1054" t="str">
            <v>511E46611</v>
          </cell>
          <cell r="B1054"/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/>
        </row>
        <row r="1055">
          <cell r="A1055" t="str">
            <v>511E46612</v>
          </cell>
          <cell r="B1055"/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/>
        </row>
        <row r="1056">
          <cell r="A1056" t="str">
            <v>511E46613</v>
          </cell>
          <cell r="B1056"/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/>
        </row>
        <row r="1057">
          <cell r="A1057" t="str">
            <v>511E47010</v>
          </cell>
          <cell r="B1057"/>
          <cell r="C1057" t="str">
            <v>CY</v>
          </cell>
          <cell r="D1057" t="str">
            <v>CLASS QC1 CONCRETE, CULVERT</v>
          </cell>
          <cell r="F1057">
            <v>0</v>
          </cell>
          <cell r="G1057"/>
        </row>
        <row r="1058">
          <cell r="A1058" t="str">
            <v>511E47011</v>
          </cell>
          <cell r="B1058"/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/>
        </row>
        <row r="1059">
          <cell r="A1059" t="str">
            <v>511E47012</v>
          </cell>
          <cell r="B1059"/>
          <cell r="C1059" t="str">
            <v>CY</v>
          </cell>
          <cell r="D1059" t="str">
            <v>CLASS QC1 CONCRETE WITH QC/QA, CULVERT</v>
          </cell>
          <cell r="F1059">
            <v>0</v>
          </cell>
          <cell r="G1059"/>
        </row>
        <row r="1060">
          <cell r="A1060" t="str">
            <v>511E47013</v>
          </cell>
          <cell r="B1060"/>
          <cell r="C1060" t="str">
            <v>CY</v>
          </cell>
          <cell r="D1060" t="str">
            <v>CLASS QC1 CONCRETE WITH QC/QA, CULVERT, AS PER PLAN</v>
          </cell>
          <cell r="F1060">
            <v>0</v>
          </cell>
          <cell r="G1060"/>
        </row>
        <row r="1061">
          <cell r="A1061" t="str">
            <v>511E50210</v>
          </cell>
          <cell r="B1061"/>
          <cell r="C1061" t="str">
            <v>CY</v>
          </cell>
          <cell r="D1061" t="str">
            <v>CLASS QC1 CONCRETE, SUBSTRUCTURE</v>
          </cell>
          <cell r="F1061">
            <v>0</v>
          </cell>
          <cell r="G1061"/>
        </row>
        <row r="1062">
          <cell r="A1062" t="str">
            <v>511E50211</v>
          </cell>
          <cell r="B1062"/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/>
        </row>
        <row r="1063">
          <cell r="A1063" t="str">
            <v>511E50212</v>
          </cell>
          <cell r="B1063"/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/>
        </row>
        <row r="1064">
          <cell r="A1064" t="str">
            <v>511E50213</v>
          </cell>
          <cell r="B1064"/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/>
        </row>
        <row r="1065">
          <cell r="A1065" t="str">
            <v>511E51510</v>
          </cell>
          <cell r="B1065"/>
          <cell r="C1065" t="str">
            <v>CY</v>
          </cell>
          <cell r="D1065" t="str">
            <v>CLASS QC2 CONCRETE, SIDEWALK</v>
          </cell>
          <cell r="F1065">
            <v>0</v>
          </cell>
          <cell r="G1065"/>
        </row>
        <row r="1066">
          <cell r="A1066" t="str">
            <v>511E51511</v>
          </cell>
          <cell r="B1066"/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/>
        </row>
        <row r="1067">
          <cell r="A1067" t="str">
            <v>511E51512</v>
          </cell>
          <cell r="B1067"/>
          <cell r="C1067" t="str">
            <v>CY</v>
          </cell>
          <cell r="D1067" t="str">
            <v>CLASS QC2 CONCRETE WITH QC/QA, SIDEWALK</v>
          </cell>
          <cell r="F1067">
            <v>0</v>
          </cell>
          <cell r="G1067"/>
        </row>
        <row r="1068">
          <cell r="A1068" t="str">
            <v>511E51513</v>
          </cell>
          <cell r="B1068"/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/>
        </row>
        <row r="1069">
          <cell r="A1069" t="str">
            <v>511E52100</v>
          </cell>
          <cell r="B1069"/>
          <cell r="C1069" t="str">
            <v>CY</v>
          </cell>
          <cell r="D1069" t="str">
            <v>CLASS QC FS CONCRETE</v>
          </cell>
          <cell r="F1069">
            <v>0</v>
          </cell>
          <cell r="G1069"/>
        </row>
        <row r="1070">
          <cell r="A1070" t="str">
            <v>511E52110</v>
          </cell>
          <cell r="B1070"/>
          <cell r="C1070" t="str">
            <v>CY</v>
          </cell>
          <cell r="D1070" t="str">
            <v>CLASS QC MS CONCRETE</v>
          </cell>
          <cell r="F1070">
            <v>0</v>
          </cell>
          <cell r="G1070"/>
        </row>
        <row r="1071">
          <cell r="A1071" t="str">
            <v>511E52120</v>
          </cell>
          <cell r="B1071"/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/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/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B1074"/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B1075"/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B1076"/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/>
        </row>
        <row r="1078">
          <cell r="A1078" t="str">
            <v>511E71100</v>
          </cell>
          <cell r="B1078"/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B1079"/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B1080"/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B1081"/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B1082"/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B1083"/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B1084"/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B1085"/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B1086"/>
          <cell r="C1086" t="str">
            <v>SY</v>
          </cell>
          <cell r="D1086" t="str">
            <v>SEALING OF CONCRETE SURFACES</v>
          </cell>
          <cell r="F1086">
            <v>0</v>
          </cell>
          <cell r="G1086"/>
        </row>
        <row r="1087">
          <cell r="A1087" t="str">
            <v>512E10001</v>
          </cell>
          <cell r="B1087"/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/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/>
        </row>
        <row r="1089">
          <cell r="A1089" t="str">
            <v>512E10051</v>
          </cell>
          <cell r="B1089"/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/>
        </row>
        <row r="1090">
          <cell r="A1090" t="str">
            <v>512E10100</v>
          </cell>
          <cell r="B1090"/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/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/>
        </row>
        <row r="1092">
          <cell r="A1092" t="str">
            <v>512E10300</v>
          </cell>
          <cell r="B1092"/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/>
        </row>
        <row r="1093">
          <cell r="A1093" t="str">
            <v>512E10301</v>
          </cell>
          <cell r="B1093"/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/>
        </row>
        <row r="1094">
          <cell r="A1094" t="str">
            <v>512E10400</v>
          </cell>
          <cell r="B1094"/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/>
        </row>
        <row r="1095">
          <cell r="A1095" t="str">
            <v>512E10401</v>
          </cell>
          <cell r="B1095"/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/>
        </row>
        <row r="1096">
          <cell r="A1096" t="str">
            <v>512E10600</v>
          </cell>
          <cell r="B1096"/>
          <cell r="C1096" t="str">
            <v>FT</v>
          </cell>
          <cell r="D1096" t="str">
            <v>CONCRETE REPAIR BY EPOXY INJECTION</v>
          </cell>
          <cell r="F1096">
            <v>0</v>
          </cell>
          <cell r="G1096"/>
        </row>
        <row r="1097">
          <cell r="A1097" t="str">
            <v>512E10601</v>
          </cell>
          <cell r="B1097"/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/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/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/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/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/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/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/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/>
        </row>
        <row r="1126">
          <cell r="A1126" t="str">
            <v>512E73500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/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/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/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/>
        </row>
        <row r="1130">
          <cell r="A1130" t="str">
            <v>512E74500</v>
          </cell>
          <cell r="C1130" t="str">
            <v>FT</v>
          </cell>
          <cell r="D1130" t="str">
            <v>REMOVAL OF EXISTING PAVEMENT MARKING</v>
          </cell>
          <cell r="F1130">
            <v>0</v>
          </cell>
          <cell r="G1130"/>
        </row>
        <row r="1131">
          <cell r="A1131" t="str">
            <v>512E74510</v>
          </cell>
          <cell r="C1131" t="str">
            <v>SF</v>
          </cell>
          <cell r="D1131" t="str">
            <v>REMOVAL OF EXISTING PAVEMENT MARKING</v>
          </cell>
          <cell r="F1131">
            <v>0</v>
          </cell>
          <cell r="G1131"/>
        </row>
        <row r="1132">
          <cell r="A1132" t="str">
            <v>512E74520</v>
          </cell>
          <cell r="C1132" t="str">
            <v>EACH</v>
          </cell>
          <cell r="D1132" t="str">
            <v>REMOVAL OF EXISTING PAVEMENT MARKING</v>
          </cell>
          <cell r="F1132">
            <v>0</v>
          </cell>
          <cell r="G1132"/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B1150"/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B1151"/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/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/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/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B1157"/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B1158"/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B1159"/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B1161"/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B1162"/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B1163"/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/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/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/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/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/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/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/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/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/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/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B1178"/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B1179"/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B1180"/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/>
        </row>
        <row r="1181">
          <cell r="A1181" t="str">
            <v>514E00051</v>
          </cell>
          <cell r="B1181"/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/>
        </row>
        <row r="1182">
          <cell r="A1182" t="str">
            <v>514E00056</v>
          </cell>
          <cell r="B1182"/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/>
        </row>
        <row r="1183">
          <cell r="A1183" t="str">
            <v>514E00057</v>
          </cell>
          <cell r="B1183"/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/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/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/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/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/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/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/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/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/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/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/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/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/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/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/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/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/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/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/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/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/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/>
        </row>
        <row r="1205">
          <cell r="A1205" t="str">
            <v>514E21000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/>
        </row>
        <row r="1206">
          <cell r="A1206" t="str">
            <v>514E21001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/>
        </row>
        <row r="1207">
          <cell r="A1207" t="str">
            <v>514E27700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/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/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/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/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/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/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B1236"/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B1248"/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B1253"/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B1254"/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B1255"/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B1267"/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B1268"/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/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B1274"/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B1278"/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B1279"/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/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B1284"/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B1285"/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/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/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B1290"/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B1291"/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B1292"/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B1295"/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B1296"/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B1298"/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B1299"/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/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/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B1302"/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B1305"/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B1306"/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B1307"/>
          <cell r="C1307" t="str">
            <v>EACH</v>
          </cell>
          <cell r="D1307" t="str">
            <v>INTERMEDIATE DIAPHRAGMS</v>
          </cell>
          <cell r="F1307">
            <v>0</v>
          </cell>
          <cell r="G1307"/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/>
        </row>
        <row r="1309">
          <cell r="A1309" t="str">
            <v>515E30000</v>
          </cell>
          <cell r="B1309"/>
          <cell r="C1309" t="str">
            <v>FT</v>
          </cell>
          <cell r="D1309" t="str">
            <v>HIGH EARLY STRENGTH KEYWAY GROUT</v>
          </cell>
          <cell r="F1309">
            <v>0</v>
          </cell>
          <cell r="G1309"/>
        </row>
        <row r="1310">
          <cell r="A1310" t="str">
            <v>516E01300</v>
          </cell>
          <cell r="B1310"/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/>
        </row>
        <row r="1311">
          <cell r="A1311" t="str">
            <v>516E01301</v>
          </cell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/>
        </row>
        <row r="1312">
          <cell r="A1312" t="str">
            <v>516E10000</v>
          </cell>
          <cell r="B1312"/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/>
        </row>
        <row r="1313">
          <cell r="A1313" t="str">
            <v>516E10001</v>
          </cell>
          <cell r="B1313"/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/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/>
        </row>
        <row r="1315">
          <cell r="A1315" t="str">
            <v>516E10011</v>
          </cell>
          <cell r="B1315"/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/>
        </row>
        <row r="1316">
          <cell r="A1316" t="str">
            <v>516E10500</v>
          </cell>
          <cell r="B1316"/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/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/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/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/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/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/>
        </row>
        <row r="1322">
          <cell r="A1322" t="str">
            <v>516E11800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/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/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/>
        </row>
        <row r="1325">
          <cell r="A1325" t="str">
            <v>516E11901</v>
          </cell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/>
        </row>
        <row r="1326">
          <cell r="A1326" t="str">
            <v>516E12200</v>
          </cell>
          <cell r="B1326"/>
          <cell r="C1326" t="str">
            <v>FT</v>
          </cell>
          <cell r="D1326" t="str">
            <v>STRUCTURAL STEEL EXPANSION JOINT</v>
          </cell>
          <cell r="F1326">
            <v>0</v>
          </cell>
          <cell r="G1326"/>
        </row>
        <row r="1327">
          <cell r="A1327" t="str">
            <v>516E12201</v>
          </cell>
          <cell r="B1327"/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/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B1329"/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B1330"/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  <cell r="G1331"/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  <cell r="G1332"/>
        </row>
        <row r="1333">
          <cell r="A1333" t="str">
            <v>516E13000</v>
          </cell>
          <cell r="B1333"/>
          <cell r="C1333" t="str">
            <v>SF</v>
          </cell>
          <cell r="D1333" t="str">
            <v>1/4" PREFORMED EXPANSION JOINT FILLER</v>
          </cell>
          <cell r="F1333">
            <v>0</v>
          </cell>
          <cell r="G1333"/>
        </row>
        <row r="1334">
          <cell r="A1334" t="str">
            <v>516E13001</v>
          </cell>
          <cell r="B1334"/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/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/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/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/>
        </row>
        <row r="1338">
          <cell r="A1338" t="str">
            <v>516E13600</v>
          </cell>
          <cell r="B1338"/>
          <cell r="C1338" t="str">
            <v>SF</v>
          </cell>
          <cell r="D1338" t="str">
            <v>1" PREFORMED EXPANSION JOINT FILLER</v>
          </cell>
          <cell r="F1338">
            <v>0</v>
          </cell>
          <cell r="G1338"/>
        </row>
        <row r="1339">
          <cell r="A1339" t="str">
            <v>516E13601</v>
          </cell>
          <cell r="B1339"/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/>
        </row>
        <row r="1340">
          <cell r="A1340" t="str">
            <v>516E13800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/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/>
        </row>
        <row r="1342">
          <cell r="A1342" t="str">
            <v>516E13901</v>
          </cell>
          <cell r="B1342"/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/>
        </row>
        <row r="1343">
          <cell r="A1343" t="str">
            <v>516E14000</v>
          </cell>
          <cell r="B1343"/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/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/>
        </row>
        <row r="1346">
          <cell r="A1346" t="str">
            <v>516E14015</v>
          </cell>
          <cell r="B1346"/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/>
        </row>
        <row r="1347">
          <cell r="A1347" t="str">
            <v>516E14020</v>
          </cell>
          <cell r="B1347"/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/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/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B1352"/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/>
        </row>
        <row r="1356">
          <cell r="A1356" t="str">
            <v>516E20010</v>
          </cell>
          <cell r="B1356"/>
          <cell r="C1356" t="str">
            <v>SF</v>
          </cell>
          <cell r="D1356" t="str">
            <v>1" ELASTOMERIC ERECTION STRIP</v>
          </cell>
          <cell r="F1356">
            <v>0</v>
          </cell>
          <cell r="G1356"/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/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/>
        </row>
        <row r="1359">
          <cell r="A1359" t="str">
            <v>516E31000</v>
          </cell>
          <cell r="B1359"/>
          <cell r="C1359" t="str">
            <v>FT</v>
          </cell>
          <cell r="D1359" t="str">
            <v>JOINT SEALER</v>
          </cell>
          <cell r="F1359">
            <v>0</v>
          </cell>
          <cell r="G1359"/>
        </row>
        <row r="1360">
          <cell r="A1360" t="str">
            <v>516E31001</v>
          </cell>
          <cell r="B1360"/>
          <cell r="C1360" t="str">
            <v>FT</v>
          </cell>
          <cell r="D1360" t="str">
            <v>JOINT SEALER, AS PER PLAN</v>
          </cell>
          <cell r="F1360">
            <v>0</v>
          </cell>
          <cell r="G1360"/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/>
        </row>
        <row r="1362">
          <cell r="A1362" t="str">
            <v>516E31011</v>
          </cell>
          <cell r="B1362"/>
          <cell r="C1362" t="str">
            <v>FT</v>
          </cell>
          <cell r="D1362" t="str">
            <v>2" DEEP JOINT SEALER, AS PER PLAN</v>
          </cell>
          <cell r="F1362">
            <v>0</v>
          </cell>
          <cell r="G1362"/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/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B1373"/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B1376"/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  <cell r="G1394"/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  <cell r="G1395"/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  <cell r="G1396"/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  <cell r="G1397"/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/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/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/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  <cell r="G1405"/>
        </row>
        <row r="1406">
          <cell r="A1406" t="str">
            <v>516E46500</v>
          </cell>
          <cell r="B1406"/>
          <cell r="C1406" t="str">
            <v>EACH</v>
          </cell>
          <cell r="D1406" t="str">
            <v>BEARING, PTFE (TEFLON)</v>
          </cell>
          <cell r="F1406">
            <v>0</v>
          </cell>
          <cell r="G1406"/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  <cell r="G1407"/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  <cell r="G1408"/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  <cell r="G1409"/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/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C1415" t="str">
            <v>LS</v>
          </cell>
          <cell r="D1415" t="str">
            <v>JACKING AND TEMPORARY SUPPORT OF SUPERSTRUCTURE</v>
          </cell>
          <cell r="F1415">
            <v>0</v>
          </cell>
          <cell r="G1415"/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/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/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/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/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/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/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/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  <cell r="G1423"/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  <cell r="G1424"/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  <cell r="G1425"/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  <cell r="G1426"/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  <cell r="G1427"/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  <cell r="G1428"/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/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/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/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/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/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/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/>
        </row>
        <row r="1436">
          <cell r="A1436" t="str">
            <v>517E72510</v>
          </cell>
          <cell r="B1436"/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/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/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/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/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/>
        </row>
        <row r="1441">
          <cell r="A1441" t="str">
            <v>517E72700</v>
          </cell>
          <cell r="B1441"/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/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/>
        </row>
        <row r="1443">
          <cell r="A1443" t="str">
            <v>517E72750</v>
          </cell>
          <cell r="B1443"/>
          <cell r="C1443" t="str">
            <v>FT</v>
          </cell>
          <cell r="D1443" t="str">
            <v>RAILING (THRIE BEAM RETROFIT)</v>
          </cell>
          <cell r="F1443">
            <v>0</v>
          </cell>
          <cell r="G1443"/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/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  <cell r="G1445"/>
        </row>
        <row r="1446">
          <cell r="A1446" t="str">
            <v>517E73008</v>
          </cell>
          <cell r="B1446"/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B1447"/>
          <cell r="C1447" t="str">
            <v>FT</v>
          </cell>
          <cell r="D1447" t="str">
            <v>TEMPORARY BRIDGE RAILING</v>
          </cell>
          <cell r="F1447">
            <v>0</v>
          </cell>
          <cell r="G1447"/>
        </row>
        <row r="1448">
          <cell r="A1448" t="str">
            <v>517E73101</v>
          </cell>
          <cell r="B1448"/>
          <cell r="C1448" t="str">
            <v>FT</v>
          </cell>
          <cell r="D1448" t="str">
            <v>TEMPORARY BRIDGE RAILING, AS PER PLAN</v>
          </cell>
          <cell r="F1448">
            <v>0</v>
          </cell>
          <cell r="G1448"/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/>
        </row>
        <row r="1450">
          <cell r="A1450" t="str">
            <v>517E73501</v>
          </cell>
          <cell r="B1450"/>
          <cell r="C1450" t="str">
            <v>FT</v>
          </cell>
          <cell r="D1450" t="str">
            <v>RAILING, PIPE, AS PER PLAN</v>
          </cell>
          <cell r="F1450">
            <v>0</v>
          </cell>
          <cell r="G1450"/>
        </row>
        <row r="1451">
          <cell r="A1451" t="str">
            <v>517E74000</v>
          </cell>
          <cell r="B1451"/>
          <cell r="C1451" t="str">
            <v>FT</v>
          </cell>
          <cell r="D1451" t="str">
            <v>RAILING, TIMBER</v>
          </cell>
          <cell r="F1451">
            <v>0</v>
          </cell>
          <cell r="G1451"/>
        </row>
        <row r="1452">
          <cell r="A1452" t="str">
            <v>517E74001</v>
          </cell>
          <cell r="B1452"/>
          <cell r="C1452" t="str">
            <v>FT</v>
          </cell>
          <cell r="D1452" t="str">
            <v>RAILING, TIMBER, AS PER PLAN</v>
          </cell>
          <cell r="F1452">
            <v>0</v>
          </cell>
          <cell r="G1452"/>
        </row>
        <row r="1453">
          <cell r="A1453" t="str">
            <v>517E74500</v>
          </cell>
          <cell r="B1453"/>
          <cell r="C1453" t="str">
            <v>FT</v>
          </cell>
          <cell r="D1453" t="str">
            <v>RAILING, CONCRETE</v>
          </cell>
          <cell r="F1453">
            <v>0</v>
          </cell>
          <cell r="G1453"/>
        </row>
        <row r="1454">
          <cell r="A1454" t="str">
            <v>517E74501</v>
          </cell>
          <cell r="B1454"/>
          <cell r="C1454" t="str">
            <v>FT</v>
          </cell>
          <cell r="D1454" t="str">
            <v>RAILING, CONCRETE, AS PER PLAN</v>
          </cell>
          <cell r="F1454">
            <v>0</v>
          </cell>
          <cell r="G1454"/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/>
        </row>
        <row r="1456">
          <cell r="A1456" t="str">
            <v>517E75001</v>
          </cell>
          <cell r="C1456" t="str">
            <v>FT</v>
          </cell>
          <cell r="D1456" t="str">
            <v>RAILING, ALUMINUM, AS PER PLAN</v>
          </cell>
          <cell r="F1456">
            <v>0</v>
          </cell>
          <cell r="G1456"/>
        </row>
        <row r="1457">
          <cell r="A1457" t="str">
            <v>517E75120</v>
          </cell>
          <cell r="C1457" t="str">
            <v>FT</v>
          </cell>
          <cell r="D1457" t="str">
            <v>RAILING (CONCRETE PARAPET WITH TWIN STEEL TUBE RAILING)</v>
          </cell>
          <cell r="F1457">
            <v>0</v>
          </cell>
          <cell r="G1457"/>
        </row>
        <row r="1458">
          <cell r="A1458" t="str">
            <v>517E75121</v>
          </cell>
          <cell r="B1458"/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  <cell r="G1458"/>
        </row>
        <row r="1459">
          <cell r="A1459" t="str">
            <v>517E75122</v>
          </cell>
          <cell r="B1459"/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  <cell r="G1459"/>
        </row>
        <row r="1460">
          <cell r="A1460" t="str">
            <v>517E75123</v>
          </cell>
          <cell r="B1460"/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  <cell r="G1460"/>
        </row>
        <row r="1461">
          <cell r="A1461" t="str">
            <v>517E75124</v>
          </cell>
          <cell r="B1461"/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  <cell r="G1461"/>
        </row>
        <row r="1462">
          <cell r="A1462" t="str">
            <v>517E75125</v>
          </cell>
          <cell r="B1462"/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/>
        </row>
        <row r="1463">
          <cell r="A1463" t="str">
            <v>517E75300</v>
          </cell>
          <cell r="B1463"/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/>
        </row>
        <row r="1464">
          <cell r="A1464" t="str">
            <v>517E75301</v>
          </cell>
          <cell r="B1464"/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/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/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/>
        </row>
        <row r="1467">
          <cell r="A1467" t="str">
            <v>517E75500</v>
          </cell>
          <cell r="B1467"/>
          <cell r="C1467" t="str">
            <v>FT</v>
          </cell>
          <cell r="D1467" t="str">
            <v>BRIDGE RAILING REBUILT</v>
          </cell>
          <cell r="F1467">
            <v>0</v>
          </cell>
          <cell r="G1467"/>
        </row>
        <row r="1468">
          <cell r="A1468" t="str">
            <v>517E75501</v>
          </cell>
          <cell r="C1468" t="str">
            <v>FT</v>
          </cell>
          <cell r="D1468" t="str">
            <v>BRIDGE RAILING REBUILT, AS PER PLAN</v>
          </cell>
          <cell r="F1468">
            <v>0</v>
          </cell>
          <cell r="G1468"/>
        </row>
        <row r="1469">
          <cell r="A1469" t="str">
            <v>517E75600</v>
          </cell>
          <cell r="C1469" t="str">
            <v>FT</v>
          </cell>
          <cell r="D1469" t="str">
            <v>DEEP BEAM BRIDGE RETROFIT RAILING</v>
          </cell>
          <cell r="F1469">
            <v>0</v>
          </cell>
          <cell r="G1469"/>
        </row>
        <row r="1470">
          <cell r="A1470" t="str">
            <v>517E75601</v>
          </cell>
          <cell r="B1470"/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/>
        </row>
        <row r="1471">
          <cell r="A1471" t="str">
            <v>517E76200</v>
          </cell>
          <cell r="B1471"/>
          <cell r="C1471" t="str">
            <v>FT</v>
          </cell>
          <cell r="D1471" t="str">
            <v>RAILING FACED</v>
          </cell>
          <cell r="F1471">
            <v>0</v>
          </cell>
          <cell r="G1471"/>
        </row>
        <row r="1472">
          <cell r="A1472" t="str">
            <v>517E76201</v>
          </cell>
          <cell r="C1472" t="str">
            <v>FT</v>
          </cell>
          <cell r="D1472" t="str">
            <v>RAILING FACED, AS PER PLAN</v>
          </cell>
          <cell r="F1472">
            <v>0</v>
          </cell>
          <cell r="G1472"/>
        </row>
        <row r="1473">
          <cell r="A1473" t="str">
            <v>517E76300</v>
          </cell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/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/>
        </row>
        <row r="1477">
          <cell r="A1477" t="str">
            <v>517E80010</v>
          </cell>
          <cell r="B1477"/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/>
        </row>
        <row r="1478">
          <cell r="A1478" t="str">
            <v>517E80020</v>
          </cell>
          <cell r="B1478"/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  <cell r="G1478"/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B1481"/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B1482"/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B1483"/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/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B1485"/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/>
        </row>
        <row r="1487">
          <cell r="A1487" t="str">
            <v>518E12701</v>
          </cell>
          <cell r="B1487"/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/>
        </row>
        <row r="1488">
          <cell r="A1488" t="str">
            <v>518E12800</v>
          </cell>
          <cell r="B1488"/>
          <cell r="C1488" t="str">
            <v>EACH</v>
          </cell>
          <cell r="D1488" t="str">
            <v>SCUPPER, MODIFICATION</v>
          </cell>
          <cell r="F1488">
            <v>0</v>
          </cell>
          <cell r="G1488"/>
        </row>
        <row r="1489">
          <cell r="A1489" t="str">
            <v>518E12801</v>
          </cell>
          <cell r="B1489"/>
          <cell r="C1489" t="str">
            <v>EACH</v>
          </cell>
          <cell r="D1489" t="str">
            <v>SCUPPER, MODIFICATION, AS PER PLAN</v>
          </cell>
          <cell r="F1489">
            <v>0</v>
          </cell>
          <cell r="G1489"/>
        </row>
        <row r="1490">
          <cell r="A1490" t="str">
            <v>518E12900</v>
          </cell>
          <cell r="B1490"/>
          <cell r="C1490" t="str">
            <v>EACH</v>
          </cell>
          <cell r="D1490" t="str">
            <v>SCUPPER, LENGTHENING</v>
          </cell>
          <cell r="F1490">
            <v>0</v>
          </cell>
          <cell r="G1490"/>
        </row>
        <row r="1491">
          <cell r="A1491" t="str">
            <v>518E12901</v>
          </cell>
          <cell r="B1491"/>
          <cell r="C1491" t="str">
            <v>EACH</v>
          </cell>
          <cell r="D1491" t="str">
            <v>SCUPPER, LENGTHENING, AS PER PLAN</v>
          </cell>
          <cell r="F1491">
            <v>0</v>
          </cell>
          <cell r="G1491"/>
        </row>
        <row r="1492">
          <cell r="A1492" t="str">
            <v>518E20000</v>
          </cell>
          <cell r="B1492"/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B1493"/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B1494"/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/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/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/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/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/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/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/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B1502"/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B1503"/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B1504"/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B1505"/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B1507"/>
          <cell r="C1507" t="str">
            <v>FT</v>
          </cell>
          <cell r="D1507" t="str">
            <v>4" PERFORATED CORRUGATED PLASTIC PIPE</v>
          </cell>
          <cell r="F1507">
            <v>0</v>
          </cell>
          <cell r="G1507"/>
        </row>
        <row r="1508">
          <cell r="A1508" t="str">
            <v>518E39801</v>
          </cell>
          <cell r="B1508"/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/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/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/>
        </row>
        <row r="1511">
          <cell r="A1511" t="str">
            <v>518E40001</v>
          </cell>
          <cell r="B1511"/>
          <cell r="C1511" t="str">
            <v>FT</v>
          </cell>
          <cell r="D1511" t="str">
            <v>6" PERFORATED CORRUGATED PLASTIC PIPE, AS PER PLAN</v>
          </cell>
          <cell r="F1511">
            <v>0</v>
          </cell>
          <cell r="G1511"/>
        </row>
        <row r="1512">
          <cell r="A1512" t="str">
            <v>518E40010</v>
          </cell>
          <cell r="B1512"/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/>
        </row>
        <row r="1513">
          <cell r="A1513" t="str">
            <v>518E40011</v>
          </cell>
          <cell r="B1513"/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/>
        </row>
        <row r="1514">
          <cell r="A1514" t="str">
            <v>518E40012</v>
          </cell>
          <cell r="B1514"/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/>
        </row>
        <row r="1515">
          <cell r="A1515" t="str">
            <v>518E41100</v>
          </cell>
          <cell r="B1515"/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/>
        </row>
        <row r="1516">
          <cell r="A1516" t="str">
            <v>518E41101</v>
          </cell>
          <cell r="B1516"/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/>
        </row>
        <row r="1517">
          <cell r="A1517" t="str">
            <v>518E41200</v>
          </cell>
          <cell r="B1517"/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  <cell r="G1517"/>
        </row>
        <row r="1518">
          <cell r="A1518" t="str">
            <v>518E41201</v>
          </cell>
          <cell r="B1518"/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  <cell r="G1518"/>
        </row>
        <row r="1519">
          <cell r="A1519" t="str">
            <v>518E42000</v>
          </cell>
          <cell r="B1519"/>
          <cell r="C1519" t="str">
            <v>FT</v>
          </cell>
          <cell r="D1519" t="str">
            <v>8" PERFORATED CORRUGATED PLASTIC PIPE</v>
          </cell>
          <cell r="F1519">
            <v>0</v>
          </cell>
          <cell r="G1519"/>
        </row>
        <row r="1520">
          <cell r="A1520" t="str">
            <v>518E42010</v>
          </cell>
          <cell r="B1520"/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  <cell r="G1520"/>
        </row>
        <row r="1521">
          <cell r="A1521" t="str">
            <v>518E42200</v>
          </cell>
          <cell r="B1521"/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/>
        </row>
        <row r="1522">
          <cell r="A1522" t="str">
            <v>518E42201</v>
          </cell>
          <cell r="B1522"/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/>
        </row>
        <row r="1523">
          <cell r="A1523" t="str">
            <v>518E42300</v>
          </cell>
          <cell r="B1523"/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/>
        </row>
        <row r="1524">
          <cell r="A1524" t="str">
            <v>518E42301</v>
          </cell>
          <cell r="B1524"/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/>
        </row>
        <row r="1525">
          <cell r="A1525" t="str">
            <v>518E42400</v>
          </cell>
          <cell r="B1525"/>
          <cell r="C1525" t="str">
            <v>FT</v>
          </cell>
          <cell r="D1525" t="str">
            <v>6" PERFORATED PIPE, INCLUDING SPECIALS</v>
          </cell>
          <cell r="F1525">
            <v>0</v>
          </cell>
          <cell r="G1525"/>
        </row>
        <row r="1526">
          <cell r="A1526" t="str">
            <v>518E42450</v>
          </cell>
          <cell r="B1526"/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/>
        </row>
        <row r="1527">
          <cell r="A1527" t="str">
            <v>518E42451</v>
          </cell>
          <cell r="B1527"/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/>
        </row>
        <row r="1528">
          <cell r="A1528" t="str">
            <v>518E43300</v>
          </cell>
          <cell r="B1528"/>
          <cell r="C1528" t="str">
            <v>FT</v>
          </cell>
          <cell r="D1528" t="str">
            <v>6" PIPE DOWNSPOUT, INCLUDING SPECIALS</v>
          </cell>
          <cell r="F1528">
            <v>0</v>
          </cell>
          <cell r="G1528"/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/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  <cell r="G1530"/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/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/>
        </row>
        <row r="1542">
          <cell r="A1542" t="str">
            <v>518E62100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  <cell r="G1547"/>
        </row>
        <row r="1548">
          <cell r="A1548" t="str">
            <v>519E10000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  <cell r="G1548"/>
        </row>
        <row r="1549">
          <cell r="A1549" t="str">
            <v>519E11100</v>
          </cell>
          <cell r="C1549" t="str">
            <v>SF</v>
          </cell>
          <cell r="D1549" t="str">
            <v>PATCHING CONCRETE STRUCTURE</v>
          </cell>
          <cell r="F1549">
            <v>0</v>
          </cell>
          <cell r="G1549"/>
        </row>
        <row r="1550">
          <cell r="A1550" t="str">
            <v>519E11101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  <cell r="G1550"/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  <cell r="G1555"/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/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  <cell r="G1557"/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  <cell r="G1558"/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  <cell r="G1559"/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  <cell r="G1560"/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  <cell r="G1561"/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  <cell r="G1565"/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  <cell r="G1566"/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  <cell r="G1568"/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  <cell r="G1569"/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  <cell r="G1570"/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  <cell r="G1571"/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  <cell r="G1572"/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  <cell r="G1573"/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  <cell r="G1574"/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  <cell r="G1575"/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  <cell r="G1576"/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  <cell r="G1577"/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/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/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/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/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  <cell r="G1582"/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  <cell r="G1583"/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  <cell r="G1584"/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  <cell r="G1585"/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  <cell r="G1586"/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  <cell r="G1587"/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  <cell r="G1588"/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  <cell r="G1589"/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  <cell r="G1590"/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  <cell r="G1591"/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  <cell r="G1592"/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  <cell r="G1593"/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  <cell r="G1594"/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  <cell r="G1595"/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  <cell r="G1596"/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  <cell r="G1597"/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  <cell r="G1598"/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  <cell r="G1599"/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  <cell r="G1600"/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  <cell r="G1601"/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  <cell r="G1602"/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  <cell r="G1603"/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  <cell r="G1604"/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  <cell r="G1605"/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  <cell r="G1606"/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  <cell r="G1607"/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  <cell r="G1608"/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  <cell r="G1609"/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  <cell r="G1610"/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/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/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/>
        </row>
        <row r="1614">
          <cell r="A1614" t="str">
            <v>524E94914</v>
          </cell>
          <cell r="B1614"/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/>
        </row>
        <row r="1615">
          <cell r="A1615" t="str">
            <v>524E94915</v>
          </cell>
          <cell r="B1615"/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  <cell r="G1615"/>
        </row>
        <row r="1616">
          <cell r="A1616" t="str">
            <v>524E94918</v>
          </cell>
          <cell r="B1616"/>
          <cell r="C1616" t="str">
            <v>FT</v>
          </cell>
          <cell r="D1616" t="str">
            <v>DRILLED SHAFTS, 60" DIAMETER, INTO BEDROCK</v>
          </cell>
          <cell r="F1616">
            <v>0</v>
          </cell>
          <cell r="G1616"/>
        </row>
        <row r="1617">
          <cell r="A1617" t="str">
            <v>524E94919</v>
          </cell>
          <cell r="B1617"/>
          <cell r="C1617" t="str">
            <v>FT</v>
          </cell>
          <cell r="D1617" t="str">
            <v>DRILLED SHAFTS, 60" DIAMETER, INTO BEDROCK, AS PER PLAN</v>
          </cell>
          <cell r="F1617">
            <v>0</v>
          </cell>
          <cell r="G1617"/>
        </row>
        <row r="1618">
          <cell r="A1618" t="str">
            <v>524E94920</v>
          </cell>
          <cell r="B1618"/>
          <cell r="C1618" t="str">
            <v>FT</v>
          </cell>
          <cell r="D1618" t="str">
            <v>DRILLED SHAFTS, 66" DIAMETER</v>
          </cell>
          <cell r="F1618">
            <v>0</v>
          </cell>
          <cell r="G1618"/>
        </row>
        <row r="1619">
          <cell r="A1619" t="str">
            <v>524E94930</v>
          </cell>
          <cell r="B1619"/>
          <cell r="C1619" t="str">
            <v>FT</v>
          </cell>
          <cell r="D1619" t="str">
            <v>DRILLED SHAFTS, 66" DIAMETER, ABOVE BEDROCK</v>
          </cell>
          <cell r="F1619">
            <v>0</v>
          </cell>
          <cell r="G1619"/>
        </row>
        <row r="1620">
          <cell r="A1620" t="str">
            <v>524E94931</v>
          </cell>
          <cell r="B1620"/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  <cell r="G1620"/>
        </row>
        <row r="1621">
          <cell r="A1621" t="str">
            <v>524E94934</v>
          </cell>
          <cell r="B1621"/>
          <cell r="C1621" t="str">
            <v>FT</v>
          </cell>
          <cell r="D1621" t="str">
            <v>DRILLED SHAFTS, 66" DIAMETER, INTO BEDROCK</v>
          </cell>
          <cell r="F1621">
            <v>0</v>
          </cell>
          <cell r="G1621"/>
        </row>
        <row r="1622">
          <cell r="A1622" t="str">
            <v>524E94935</v>
          </cell>
          <cell r="B1622"/>
          <cell r="C1622" t="str">
            <v>FT</v>
          </cell>
          <cell r="D1622" t="str">
            <v>DRILLED SHAFTS, 66" DIAMETER, INTO BEDROCK, AS PER PLAN</v>
          </cell>
          <cell r="F1622">
            <v>0</v>
          </cell>
          <cell r="G1622"/>
        </row>
        <row r="1623">
          <cell r="A1623" t="str">
            <v>524E94946</v>
          </cell>
          <cell r="B1623"/>
          <cell r="C1623" t="str">
            <v>FT</v>
          </cell>
          <cell r="D1623" t="str">
            <v>DRILLED SHAFTS, 72" DIAMETER, ABOVE BEDROCK</v>
          </cell>
          <cell r="F1623">
            <v>0</v>
          </cell>
          <cell r="G1623"/>
        </row>
        <row r="1624">
          <cell r="A1624" t="str">
            <v>524E94947</v>
          </cell>
          <cell r="B1624"/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  <cell r="G1624"/>
        </row>
        <row r="1625">
          <cell r="A1625" t="str">
            <v>524E94950</v>
          </cell>
          <cell r="B1625"/>
          <cell r="C1625" t="str">
            <v>FT</v>
          </cell>
          <cell r="D1625" t="str">
            <v>DRILLED SHAFTS, 72" DIAMETER, INTO BEDROCK</v>
          </cell>
          <cell r="F1625">
            <v>0</v>
          </cell>
          <cell r="G1625"/>
        </row>
        <row r="1626">
          <cell r="A1626" t="str">
            <v>524E94951</v>
          </cell>
          <cell r="B1626"/>
          <cell r="C1626" t="str">
            <v>FT</v>
          </cell>
          <cell r="D1626" t="str">
            <v>DRILLED SHAFTS, 72" DIAMETER, INTO BEDROCK, AS PER PLAN</v>
          </cell>
          <cell r="F1626">
            <v>0</v>
          </cell>
          <cell r="G1626"/>
        </row>
        <row r="1627">
          <cell r="A1627" t="str">
            <v>524E94970</v>
          </cell>
          <cell r="B1627"/>
          <cell r="C1627" t="str">
            <v>FT</v>
          </cell>
          <cell r="D1627" t="str">
            <v>DRILLED SHAFTS, 78" DIAMETER ABOVE BEDROCK</v>
          </cell>
          <cell r="F1627">
            <v>0</v>
          </cell>
          <cell r="G1627"/>
        </row>
        <row r="1628">
          <cell r="A1628" t="str">
            <v>524E94971</v>
          </cell>
          <cell r="B1628"/>
          <cell r="C1628" t="str">
            <v>FT</v>
          </cell>
          <cell r="D1628" t="str">
            <v>DRILLED SHAFTS, 78" DIAMETER ABOVE BEDROCK, AS PER PLAN</v>
          </cell>
          <cell r="F1628">
            <v>0</v>
          </cell>
          <cell r="G1628"/>
        </row>
        <row r="1629">
          <cell r="A1629" t="str">
            <v>524E94980</v>
          </cell>
          <cell r="B1629"/>
          <cell r="C1629" t="str">
            <v>FT</v>
          </cell>
          <cell r="D1629" t="str">
            <v>DRILLED SHAFTS, 78" DIAMETER, INTO BEDROCK</v>
          </cell>
          <cell r="F1629">
            <v>0</v>
          </cell>
          <cell r="G1629"/>
        </row>
        <row r="1630">
          <cell r="A1630" t="str">
            <v>524E94988</v>
          </cell>
          <cell r="B1630"/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/>
        </row>
        <row r="1631">
          <cell r="A1631" t="str">
            <v>524E94990</v>
          </cell>
          <cell r="B1631"/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/>
        </row>
        <row r="1632">
          <cell r="A1632" t="str">
            <v>524E94991</v>
          </cell>
          <cell r="B1632"/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/>
        </row>
        <row r="1633">
          <cell r="A1633" t="str">
            <v>524E94992</v>
          </cell>
          <cell r="B1633"/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/>
        </row>
        <row r="1634">
          <cell r="A1634" t="str">
            <v>524E94993</v>
          </cell>
          <cell r="B1634"/>
          <cell r="C1634" t="str">
            <v>FT</v>
          </cell>
          <cell r="D1634" t="str">
            <v>DRILLED SHAFTS, 84" DIAMETER, INTO BEDROCK, AS PER PLAN</v>
          </cell>
          <cell r="F1634">
            <v>0</v>
          </cell>
          <cell r="G1634"/>
        </row>
        <row r="1635">
          <cell r="A1635" t="str">
            <v>524E94994</v>
          </cell>
          <cell r="B1635"/>
          <cell r="C1635" t="str">
            <v>FT</v>
          </cell>
          <cell r="D1635" t="str">
            <v>DRILLED SHAFTS, 90" DIAMETER, INTO BEDROCK</v>
          </cell>
          <cell r="F1635">
            <v>0</v>
          </cell>
          <cell r="G1635"/>
        </row>
        <row r="1636">
          <cell r="A1636" t="str">
            <v>524E94995</v>
          </cell>
          <cell r="B1636"/>
          <cell r="C1636" t="str">
            <v>FT</v>
          </cell>
          <cell r="D1636" t="str">
            <v>DRILLED SHAFTS, 90" DIAMETER, INTO BEDROCK, AS PER PLAN</v>
          </cell>
          <cell r="F1636">
            <v>0</v>
          </cell>
          <cell r="G1636"/>
        </row>
        <row r="1637">
          <cell r="A1637" t="str">
            <v>524E94996</v>
          </cell>
          <cell r="B1637"/>
          <cell r="C1637" t="str">
            <v>FT</v>
          </cell>
          <cell r="D1637" t="str">
            <v>DRILLED SHAFTS, 96" DIAMETER, ABOVE BEDROCK</v>
          </cell>
          <cell r="F1637">
            <v>0</v>
          </cell>
          <cell r="G1637"/>
        </row>
        <row r="1638">
          <cell r="A1638" t="str">
            <v>524E94997</v>
          </cell>
          <cell r="B1638"/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  <cell r="G1638"/>
        </row>
        <row r="1639">
          <cell r="A1639" t="str">
            <v>524E94998</v>
          </cell>
          <cell r="B1639"/>
          <cell r="C1639" t="str">
            <v>FT</v>
          </cell>
          <cell r="D1639" t="str">
            <v>DRILLED SHAFTS, 96" DIAMETER, INTO BEDROCK</v>
          </cell>
          <cell r="F1639">
            <v>0</v>
          </cell>
          <cell r="G1639"/>
        </row>
        <row r="1640">
          <cell r="A1640" t="str">
            <v>524E94999</v>
          </cell>
          <cell r="C1640" t="str">
            <v>FT</v>
          </cell>
          <cell r="D1640" t="str">
            <v>DRILLED SHAFTS, 96" DIAMETER, INTO BEDROCK, AS PER PLAN</v>
          </cell>
          <cell r="F1640">
            <v>0</v>
          </cell>
          <cell r="G1640"/>
        </row>
        <row r="1641">
          <cell r="A1641" t="str">
            <v>524E95000</v>
          </cell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C1645" t="str">
            <v>FT</v>
          </cell>
          <cell r="D1645" t="str">
            <v>DRILLED SHAFTS, 18" DIAMETER WITH QC/QA</v>
          </cell>
          <cell r="F1645">
            <v>0</v>
          </cell>
          <cell r="G1645"/>
        </row>
        <row r="1646">
          <cell r="A1646" t="str">
            <v>524E95402</v>
          </cell>
          <cell r="C1646" t="str">
            <v>FT</v>
          </cell>
          <cell r="D1646" t="str">
            <v>DRILLED SHAFTS, 18" DIAMETER, ABOVE BEDROCK WITH QC/QA</v>
          </cell>
          <cell r="F1646">
            <v>0</v>
          </cell>
          <cell r="G1646"/>
        </row>
        <row r="1647">
          <cell r="A1647" t="str">
            <v>524E95404</v>
          </cell>
          <cell r="C1647" t="str">
            <v>FT</v>
          </cell>
          <cell r="D1647" t="str">
            <v>DRILLED SHAFTS, 18" DIAMETER, INTO BEDROCK WITH QC/QA</v>
          </cell>
          <cell r="F1647">
            <v>0</v>
          </cell>
          <cell r="G1647"/>
        </row>
        <row r="1648">
          <cell r="A1648" t="str">
            <v>524E95410</v>
          </cell>
          <cell r="C1648" t="str">
            <v>FT</v>
          </cell>
          <cell r="D1648" t="str">
            <v>DRILLED SHAFTS, 24" DIAMETER WITH QC/QA</v>
          </cell>
          <cell r="F1648">
            <v>0</v>
          </cell>
          <cell r="G1648"/>
        </row>
        <row r="1649">
          <cell r="A1649" t="str">
            <v>524E95412</v>
          </cell>
          <cell r="C1649" t="str">
            <v>FT</v>
          </cell>
          <cell r="D1649" t="str">
            <v>DRILLED SHAFTS, 24" DIAMETER, ABOVE BEDROCK WITH QC/QA</v>
          </cell>
          <cell r="F1649">
            <v>0</v>
          </cell>
          <cell r="G1649"/>
        </row>
        <row r="1650">
          <cell r="A1650" t="str">
            <v>524E95414</v>
          </cell>
          <cell r="C1650" t="str">
            <v>FT</v>
          </cell>
          <cell r="D1650" t="str">
            <v>DRILLED SHAFTS, 24" DIAMETER, INTO BEDROCK WITH QC/QA</v>
          </cell>
          <cell r="F1650">
            <v>0</v>
          </cell>
          <cell r="G1650"/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  <cell r="G1651"/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  <cell r="G1652"/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  <cell r="G1653"/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  <cell r="G1654"/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  <cell r="G1655"/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  <cell r="G1656"/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  <cell r="G1657"/>
        </row>
        <row r="1658">
          <cell r="A1658" t="str">
            <v>524E95440</v>
          </cell>
          <cell r="B1658"/>
          <cell r="C1658" t="str">
            <v>FT</v>
          </cell>
          <cell r="D1658" t="str">
            <v>DRILLED SHAFTS, 42" DIAMETER WITH QC/QA</v>
          </cell>
          <cell r="F1658">
            <v>0</v>
          </cell>
          <cell r="G1658"/>
        </row>
        <row r="1659">
          <cell r="A1659" t="str">
            <v>524E95442</v>
          </cell>
          <cell r="B1659"/>
          <cell r="C1659" t="str">
            <v>FT</v>
          </cell>
          <cell r="D1659" t="str">
            <v>DRILLED SHAFTS, 42" DIAMETER, ABOVE BEDROCK WITH QC/QA</v>
          </cell>
          <cell r="F1659">
            <v>0</v>
          </cell>
          <cell r="G1659"/>
        </row>
        <row r="1660">
          <cell r="A1660" t="str">
            <v>524E95443</v>
          </cell>
          <cell r="B1660"/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  <cell r="G1660"/>
        </row>
        <row r="1661">
          <cell r="A1661" t="str">
            <v>524E95444</v>
          </cell>
          <cell r="B1661"/>
          <cell r="C1661" t="str">
            <v>FT</v>
          </cell>
          <cell r="D1661" t="str">
            <v>DRILLED SHAFTS, 42" DIAMETER, INTO BEDROCK WITH QC/QA</v>
          </cell>
          <cell r="F1661">
            <v>0</v>
          </cell>
          <cell r="G1661"/>
        </row>
        <row r="1662">
          <cell r="A1662" t="str">
            <v>524E95445</v>
          </cell>
          <cell r="B1662"/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  <cell r="G1662"/>
        </row>
        <row r="1663">
          <cell r="A1663" t="str">
            <v>524E95450</v>
          </cell>
          <cell r="B1663"/>
          <cell r="C1663" t="str">
            <v>FT</v>
          </cell>
          <cell r="D1663" t="str">
            <v>DRILLED SHAFTS, 48" DIAMETER WITH QC/QA</v>
          </cell>
          <cell r="F1663">
            <v>0</v>
          </cell>
          <cell r="G1663"/>
        </row>
        <row r="1664">
          <cell r="A1664" t="str">
            <v>524E95452</v>
          </cell>
          <cell r="B1664"/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/>
        </row>
        <row r="1665">
          <cell r="A1665" t="str">
            <v>524E95453</v>
          </cell>
          <cell r="B1665"/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/>
        </row>
        <row r="1666">
          <cell r="A1666" t="str">
            <v>524E95454</v>
          </cell>
          <cell r="B1666"/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/>
        </row>
        <row r="1667">
          <cell r="A1667" t="str">
            <v>524E95455</v>
          </cell>
          <cell r="B1667"/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/>
        </row>
        <row r="1668">
          <cell r="A1668" t="str">
            <v>524E95460</v>
          </cell>
          <cell r="B1668"/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/>
        </row>
        <row r="1669">
          <cell r="A1669" t="str">
            <v>524E95462</v>
          </cell>
          <cell r="B1669"/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/>
        </row>
        <row r="1670">
          <cell r="A1670" t="str">
            <v>524E95463</v>
          </cell>
          <cell r="B1670"/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/>
        </row>
        <row r="1671">
          <cell r="A1671" t="str">
            <v>524E95464</v>
          </cell>
          <cell r="B1671"/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/>
        </row>
        <row r="1672">
          <cell r="A1672" t="str">
            <v>524E95470</v>
          </cell>
          <cell r="B1672"/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/>
        </row>
        <row r="1673">
          <cell r="A1673" t="str">
            <v>524E95472</v>
          </cell>
          <cell r="B1673"/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/>
        </row>
        <row r="1674">
          <cell r="A1674" t="str">
            <v>524E95474</v>
          </cell>
          <cell r="B1674"/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/>
        </row>
        <row r="1675">
          <cell r="A1675" t="str">
            <v>524E95475</v>
          </cell>
          <cell r="B1675"/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/>
        </row>
        <row r="1676">
          <cell r="A1676" t="str">
            <v>524E95480</v>
          </cell>
          <cell r="B1676"/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/>
        </row>
        <row r="1677">
          <cell r="A1677" t="str">
            <v>524E95482</v>
          </cell>
          <cell r="B1677"/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/>
        </row>
        <row r="1678">
          <cell r="A1678" t="str">
            <v>524E95483</v>
          </cell>
          <cell r="B1678"/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/>
        </row>
        <row r="1679">
          <cell r="A1679" t="str">
            <v>524E95484</v>
          </cell>
          <cell r="B1679"/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/>
        </row>
        <row r="1680">
          <cell r="A1680" t="str">
            <v>524E95490</v>
          </cell>
          <cell r="B1680"/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/>
        </row>
        <row r="1681">
          <cell r="A1681" t="str">
            <v>524E95492</v>
          </cell>
          <cell r="B1681"/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/>
        </row>
        <row r="1682">
          <cell r="A1682" t="str">
            <v>524E95494</v>
          </cell>
          <cell r="B1682"/>
          <cell r="C1682" t="str">
            <v>FT</v>
          </cell>
          <cell r="D1682" t="str">
            <v>DRILLED SHAFTS, 72" DIAMETER, INTO BEDROCK WITH QC/QA</v>
          </cell>
          <cell r="F1682">
            <v>0</v>
          </cell>
          <cell r="G1682"/>
        </row>
        <row r="1683">
          <cell r="A1683" t="str">
            <v>524E95495</v>
          </cell>
          <cell r="B1683"/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  <cell r="G1683"/>
        </row>
        <row r="1684">
          <cell r="A1684" t="str">
            <v>524E95500</v>
          </cell>
          <cell r="B1684"/>
          <cell r="C1684" t="str">
            <v>FT</v>
          </cell>
          <cell r="D1684" t="str">
            <v>DRILLED SHAFTS, 78" DIAMETER WITH QC/QA</v>
          </cell>
          <cell r="F1684">
            <v>0</v>
          </cell>
          <cell r="G1684"/>
        </row>
        <row r="1685">
          <cell r="A1685" t="str">
            <v>524E95502</v>
          </cell>
          <cell r="B1685"/>
          <cell r="C1685" t="str">
            <v>FT</v>
          </cell>
          <cell r="D1685" t="str">
            <v>DRILLED SHAFTS, 78" DIAMETER, ABOVE BEDROCK WITH QC/QA</v>
          </cell>
          <cell r="F1685">
            <v>0</v>
          </cell>
          <cell r="G1685"/>
        </row>
        <row r="1686">
          <cell r="A1686" t="str">
            <v>524E95503</v>
          </cell>
          <cell r="B1686"/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/>
        </row>
        <row r="1687">
          <cell r="A1687" t="str">
            <v>524E95504</v>
          </cell>
          <cell r="B1687"/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/>
        </row>
        <row r="1688">
          <cell r="A1688" t="str">
            <v>524E95510</v>
          </cell>
          <cell r="B1688"/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/>
        </row>
        <row r="1689">
          <cell r="A1689" t="str">
            <v>524E95512</v>
          </cell>
          <cell r="B1689"/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/>
        </row>
        <row r="1690">
          <cell r="A1690" t="str">
            <v>524E95514</v>
          </cell>
          <cell r="B1690"/>
          <cell r="C1690" t="str">
            <v>FT</v>
          </cell>
          <cell r="D1690" t="str">
            <v>DRILLED SHAFTS, 84" DIAMETER, INTO BEDROCK WITH QC/QA</v>
          </cell>
          <cell r="F1690">
            <v>0</v>
          </cell>
          <cell r="G1690"/>
        </row>
        <row r="1691">
          <cell r="A1691" t="str">
            <v>524E95520</v>
          </cell>
          <cell r="B1691"/>
          <cell r="C1691" t="str">
            <v>FT</v>
          </cell>
          <cell r="D1691" t="str">
            <v>DRILLED SHAFTS, 90" DIAMETER WITH QC/QA</v>
          </cell>
          <cell r="F1691">
            <v>0</v>
          </cell>
          <cell r="G1691"/>
        </row>
        <row r="1692">
          <cell r="A1692" t="str">
            <v>524E95522</v>
          </cell>
          <cell r="B1692"/>
          <cell r="C1692" t="str">
            <v>FT</v>
          </cell>
          <cell r="D1692" t="str">
            <v>DRILLED SHAFTS, 90" DIAMETER, ABOVE BEDROCK WITH QC/QA</v>
          </cell>
          <cell r="F1692">
            <v>0</v>
          </cell>
          <cell r="G1692"/>
        </row>
        <row r="1693">
          <cell r="A1693" t="str">
            <v>524E95524</v>
          </cell>
          <cell r="B1693"/>
          <cell r="C1693" t="str">
            <v>FT</v>
          </cell>
          <cell r="D1693" t="str">
            <v>DRILLED SHAFTS, 90" DIAMETER, INTO BEDROCK WITH QC/QA</v>
          </cell>
          <cell r="F1693">
            <v>0</v>
          </cell>
          <cell r="G1693"/>
        </row>
        <row r="1694">
          <cell r="A1694" t="str">
            <v>524E95525</v>
          </cell>
          <cell r="B1694"/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  <cell r="G1694"/>
        </row>
        <row r="1695">
          <cell r="A1695" t="str">
            <v>524E95530</v>
          </cell>
          <cell r="B1695"/>
          <cell r="C1695" t="str">
            <v>FT</v>
          </cell>
          <cell r="D1695" t="str">
            <v>DRILLED SHAFTS, 96" DIAMETER WITH QC/QA</v>
          </cell>
          <cell r="F1695">
            <v>0</v>
          </cell>
          <cell r="G1695"/>
        </row>
        <row r="1696">
          <cell r="A1696" t="str">
            <v>524E95532</v>
          </cell>
          <cell r="B1696"/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/>
        </row>
        <row r="1697">
          <cell r="A1697" t="str">
            <v>524E95533</v>
          </cell>
          <cell r="B1697"/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/>
        </row>
        <row r="1698">
          <cell r="A1698" t="str">
            <v>524E95534</v>
          </cell>
          <cell r="B1698"/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/>
        </row>
        <row r="1699">
          <cell r="A1699" t="str">
            <v>524E95535</v>
          </cell>
          <cell r="B1699"/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/>
        </row>
        <row r="1700">
          <cell r="A1700" t="str">
            <v>524E95542</v>
          </cell>
          <cell r="B1700"/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/>
        </row>
        <row r="1701">
          <cell r="A1701" t="str">
            <v>524E95543</v>
          </cell>
          <cell r="B1701"/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/>
        </row>
        <row r="1702">
          <cell r="A1702" t="str">
            <v>526E10000</v>
          </cell>
          <cell r="B1702"/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/>
        </row>
        <row r="1703">
          <cell r="A1703" t="str">
            <v>526E10001</v>
          </cell>
          <cell r="B1703"/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/>
        </row>
        <row r="1704">
          <cell r="A1704" t="str">
            <v>526E10010</v>
          </cell>
          <cell r="B1704"/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/>
        </row>
        <row r="1705">
          <cell r="A1705" t="str">
            <v>526E10011</v>
          </cell>
          <cell r="B1705"/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/>
        </row>
        <row r="1706">
          <cell r="A1706" t="str">
            <v>526E15000</v>
          </cell>
          <cell r="B1706"/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/>
        </row>
        <row r="1707">
          <cell r="A1707" t="str">
            <v>526E15001</v>
          </cell>
          <cell r="B1707"/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/>
        </row>
        <row r="1708">
          <cell r="A1708" t="str">
            <v>526E15010</v>
          </cell>
          <cell r="B1708"/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/>
        </row>
        <row r="1709">
          <cell r="A1709" t="str">
            <v>526E15011</v>
          </cell>
          <cell r="B1709"/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/>
        </row>
        <row r="1710">
          <cell r="A1710" t="str">
            <v>526E25000</v>
          </cell>
          <cell r="B1710"/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/>
        </row>
        <row r="1711">
          <cell r="A1711" t="str">
            <v>526E25001</v>
          </cell>
          <cell r="B1711"/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/>
        </row>
        <row r="1712">
          <cell r="A1712" t="str">
            <v>526E25010</v>
          </cell>
          <cell r="B1712"/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/>
        </row>
        <row r="1713">
          <cell r="A1713" t="str">
            <v>526E25011</v>
          </cell>
          <cell r="B1713"/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/>
        </row>
        <row r="1714">
          <cell r="A1714" t="str">
            <v>526E30000</v>
          </cell>
          <cell r="B1714"/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/>
        </row>
        <row r="1715">
          <cell r="A1715" t="str">
            <v>526E30001</v>
          </cell>
          <cell r="B1715"/>
          <cell r="C1715" t="str">
            <v>SY</v>
          </cell>
          <cell r="D1715" t="str">
            <v>REINFORCED CONCRETE APPROACH SLABS (T=17"), AS PER PLAN</v>
          </cell>
          <cell r="F1715">
            <v>0</v>
          </cell>
          <cell r="G1715"/>
        </row>
        <row r="1716">
          <cell r="A1716" t="str">
            <v>526E30010</v>
          </cell>
          <cell r="B1716"/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/>
        </row>
        <row r="1717">
          <cell r="A1717" t="str">
            <v>526E30011</v>
          </cell>
          <cell r="B1717"/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/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/>
        </row>
        <row r="1719">
          <cell r="A1719" t="str">
            <v>526E35001</v>
          </cell>
          <cell r="B1719"/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/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/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/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/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/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/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/>
        </row>
        <row r="1726">
          <cell r="A1726" t="str">
            <v>526E90031</v>
          </cell>
          <cell r="B1726"/>
          <cell r="C1726" t="str">
            <v>FT</v>
          </cell>
          <cell r="D1726" t="str">
            <v>TYPE C INSTALLATION, AS PER PLAN</v>
          </cell>
          <cell r="F1726">
            <v>0</v>
          </cell>
          <cell r="G1726"/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  <cell r="G1745"/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  <cell r="G1746"/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  <cell r="G1747"/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/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  <cell r="G1753"/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  <cell r="G1754"/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  <cell r="G1755"/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/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/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/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  <cell r="G1764"/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  <cell r="G1765"/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  <cell r="G1766"/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  <cell r="G1767"/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  <cell r="G1768"/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  <cell r="G1769"/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  <cell r="G1770"/>
        </row>
        <row r="1771">
          <cell r="A1771" t="str">
            <v>601E10991</v>
          </cell>
          <cell r="B1771"/>
          <cell r="C1771" t="str">
            <v>SY</v>
          </cell>
          <cell r="D1771" t="str">
            <v>RIPRAP, TYPE C, AS PER PLAN</v>
          </cell>
          <cell r="F1771">
            <v>0</v>
          </cell>
          <cell r="G1771"/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  <cell r="G1772"/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  <cell r="G1773"/>
        </row>
        <row r="1774">
          <cell r="A1774" t="str">
            <v>601E12000</v>
          </cell>
          <cell r="B1774"/>
          <cell r="C1774" t="str">
            <v>SY</v>
          </cell>
          <cell r="D1774" t="str">
            <v>RIPRAP, WITH GROUT</v>
          </cell>
          <cell r="F1774">
            <v>0</v>
          </cell>
          <cell r="G1774"/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/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/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/>
        </row>
        <row r="1778">
          <cell r="A1778" t="str">
            <v>601E20010</v>
          </cell>
          <cell r="B1778"/>
          <cell r="C1778" t="str">
            <v>CY</v>
          </cell>
          <cell r="D1778" t="str">
            <v>CRUSHED AGGREGATE SLOPE PROTECTION</v>
          </cell>
          <cell r="F1778">
            <v>0</v>
          </cell>
          <cell r="G1778"/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/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/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  <cell r="G1781"/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  <cell r="G1782"/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  <cell r="G1783"/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  <cell r="G1784"/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  <cell r="G1785"/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B1790"/>
          <cell r="C1790" t="str">
            <v>SY</v>
          </cell>
          <cell r="D1790" t="str">
            <v>ARTICULATING CONCRETE BLOCK REVETMENT SYSTEM, TYPE 1</v>
          </cell>
          <cell r="F1790">
            <v>0</v>
          </cell>
          <cell r="G1790"/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  <cell r="G1791"/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  <cell r="G1792"/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  <cell r="G1793"/>
        </row>
        <row r="1794">
          <cell r="A1794" t="str">
            <v>601E23020</v>
          </cell>
          <cell r="B1794"/>
          <cell r="C1794" t="str">
            <v>SY</v>
          </cell>
          <cell r="D1794" t="str">
            <v>ARTICULATING CONCRETE BLOCK REVETMENT SYSTEM, TYPE 3</v>
          </cell>
          <cell r="F1794">
            <v>0</v>
          </cell>
          <cell r="G1794"/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/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/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  <cell r="G1797"/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  <cell r="G1798"/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  <cell r="G1799"/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  <cell r="G1800"/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/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/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/>
        </row>
        <row r="1804">
          <cell r="A1804" t="str">
            <v>601E28100</v>
          </cell>
          <cell r="B1804"/>
          <cell r="C1804" t="str">
            <v>CY</v>
          </cell>
          <cell r="D1804" t="str">
            <v>DUMPED ROCK FILL</v>
          </cell>
          <cell r="F1804">
            <v>0</v>
          </cell>
          <cell r="G1804"/>
        </row>
        <row r="1805">
          <cell r="A1805" t="str">
            <v>601E28101</v>
          </cell>
          <cell r="B1805"/>
          <cell r="C1805" t="str">
            <v>CY</v>
          </cell>
          <cell r="D1805" t="str">
            <v>DUMPED ROCK FILL, AS PER PLAN</v>
          </cell>
          <cell r="F1805">
            <v>0</v>
          </cell>
          <cell r="G1805"/>
        </row>
        <row r="1806">
          <cell r="A1806" t="str">
            <v>601E30000</v>
          </cell>
          <cell r="B1806"/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B1807"/>
          <cell r="C1807" t="str">
            <v>CY</v>
          </cell>
          <cell r="D1807" t="str">
            <v>ROCK CHANNEL PROTECTION, TYPE A WITH FILTER</v>
          </cell>
          <cell r="F1807">
            <v>0</v>
          </cell>
          <cell r="G1807"/>
        </row>
        <row r="1808">
          <cell r="A1808" t="str">
            <v>601E32001</v>
          </cell>
          <cell r="B1808"/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  <cell r="G1808"/>
        </row>
        <row r="1809">
          <cell r="A1809" t="str">
            <v>601E32004</v>
          </cell>
          <cell r="B1809"/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/>
        </row>
        <row r="1810">
          <cell r="A1810" t="str">
            <v>601E32005</v>
          </cell>
          <cell r="B1810"/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  <cell r="G1810"/>
        </row>
        <row r="1811">
          <cell r="A1811" t="str">
            <v>601E32010</v>
          </cell>
          <cell r="B1811"/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/>
        </row>
        <row r="1812">
          <cell r="A1812" t="str">
            <v>601E32011</v>
          </cell>
          <cell r="B1812"/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/>
        </row>
        <row r="1813">
          <cell r="A1813" t="str">
            <v>601E32100</v>
          </cell>
          <cell r="B1813"/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/>
        </row>
        <row r="1814">
          <cell r="A1814" t="str">
            <v>601E32101</v>
          </cell>
          <cell r="B1814"/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/>
        </row>
        <row r="1815">
          <cell r="A1815" t="str">
            <v>601E32104</v>
          </cell>
          <cell r="B1815"/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/>
        </row>
        <row r="1816">
          <cell r="A1816" t="str">
            <v>601E32105</v>
          </cell>
          <cell r="B1816"/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  <cell r="G1816"/>
        </row>
        <row r="1817">
          <cell r="A1817" t="str">
            <v>601E32110</v>
          </cell>
          <cell r="B1817"/>
          <cell r="C1817" t="str">
            <v>CY</v>
          </cell>
          <cell r="D1817" t="str">
            <v>ROCK CHANNEL PROTECTION, TYPE B WITH AGGREGATE FILTER</v>
          </cell>
          <cell r="F1817">
            <v>0</v>
          </cell>
          <cell r="G1817"/>
        </row>
        <row r="1818">
          <cell r="A1818" t="str">
            <v>601E32111</v>
          </cell>
          <cell r="B1818"/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  <cell r="G1818"/>
        </row>
        <row r="1819">
          <cell r="A1819" t="str">
            <v>601E32200</v>
          </cell>
          <cell r="B1819"/>
          <cell r="C1819" t="str">
            <v>CY</v>
          </cell>
          <cell r="D1819" t="str">
            <v>ROCK CHANNEL PROTECTION, TYPE C WITH FILTER</v>
          </cell>
          <cell r="F1819">
            <v>0</v>
          </cell>
          <cell r="G1819"/>
        </row>
        <row r="1820">
          <cell r="A1820" t="str">
            <v>601E32201</v>
          </cell>
          <cell r="B1820"/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  <cell r="G1820"/>
        </row>
        <row r="1821">
          <cell r="A1821" t="str">
            <v>601E32204</v>
          </cell>
          <cell r="B1821"/>
          <cell r="C1821" t="str">
            <v>CY</v>
          </cell>
          <cell r="D1821" t="str">
            <v>ROCK CHANNEL PROTECTION, TYPE C WITH GEOTEXTILE FABRIC</v>
          </cell>
          <cell r="F1821">
            <v>0</v>
          </cell>
          <cell r="G1821"/>
        </row>
        <row r="1822">
          <cell r="A1822" t="str">
            <v>601E32205</v>
          </cell>
          <cell r="B1822"/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  <cell r="G1822"/>
        </row>
        <row r="1823">
          <cell r="A1823" t="str">
            <v>601E32210</v>
          </cell>
          <cell r="C1823" t="str">
            <v>CY</v>
          </cell>
          <cell r="D1823" t="str">
            <v>ROCK CHANNEL PROTECTION, TYPE C WITH AGGREGATE FILTER</v>
          </cell>
          <cell r="F1823">
            <v>0</v>
          </cell>
          <cell r="G1823"/>
        </row>
        <row r="1824">
          <cell r="A1824" t="str">
            <v>601E32211</v>
          </cell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  <cell r="G1824"/>
        </row>
        <row r="1825">
          <cell r="A1825" t="str">
            <v>601E32300</v>
          </cell>
          <cell r="C1825" t="str">
            <v>CY</v>
          </cell>
          <cell r="D1825" t="str">
            <v>ROCK CHANNEL PROTECTION, TYPE D WITH FILTER</v>
          </cell>
          <cell r="F1825">
            <v>0</v>
          </cell>
          <cell r="G1825"/>
        </row>
        <row r="1826">
          <cell r="A1826" t="str">
            <v>601E32301</v>
          </cell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  <cell r="G1826"/>
        </row>
        <row r="1827">
          <cell r="A1827" t="str">
            <v>601E32304</v>
          </cell>
          <cell r="C1827" t="str">
            <v>CY</v>
          </cell>
          <cell r="D1827" t="str">
            <v>ROCK CHANNEL PROTECTION, TYPE D WITH GEOTEXTILE FABRIC</v>
          </cell>
          <cell r="F1827">
            <v>0</v>
          </cell>
          <cell r="G1827"/>
        </row>
        <row r="1828">
          <cell r="A1828" t="str">
            <v>601E32305</v>
          </cell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/>
        </row>
        <row r="1829">
          <cell r="A1829" t="str">
            <v>601E32310</v>
          </cell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/>
        </row>
        <row r="1830">
          <cell r="A1830" t="str">
            <v>601E32311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  <cell r="G1830"/>
        </row>
        <row r="1831">
          <cell r="A1831" t="str">
            <v>601E34000</v>
          </cell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/>
        </row>
        <row r="1832">
          <cell r="A1832" t="str">
            <v>601E34001</v>
          </cell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/>
        </row>
        <row r="1833">
          <cell r="A1833" t="str">
            <v>601E34100</v>
          </cell>
          <cell r="C1833" t="str">
            <v>CY</v>
          </cell>
          <cell r="D1833" t="str">
            <v>ROCK CHANNEL PROTECTION, TYPE B WITHOUT FILTER</v>
          </cell>
          <cell r="F1833">
            <v>0</v>
          </cell>
          <cell r="G1833"/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/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/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/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/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  <cell r="G1838"/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  <cell r="G1840"/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  <cell r="G1841"/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/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/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/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/>
        </row>
        <row r="1848">
          <cell r="A1848" t="str">
            <v>601E38100</v>
          </cell>
          <cell r="B1848"/>
          <cell r="C1848" t="str">
            <v>FT</v>
          </cell>
          <cell r="D1848" t="str">
            <v>PAVED GUTTER, TYPE 1-6</v>
          </cell>
          <cell r="F1848">
            <v>0</v>
          </cell>
          <cell r="G1848"/>
        </row>
        <row r="1849">
          <cell r="A1849" t="str">
            <v>601E38101</v>
          </cell>
          <cell r="B1849"/>
          <cell r="C1849" t="str">
            <v>FT</v>
          </cell>
          <cell r="D1849" t="str">
            <v>PAVED GUTTER, TYPE 1-6, AS PER PLAN</v>
          </cell>
          <cell r="F1849">
            <v>0</v>
          </cell>
          <cell r="G1849"/>
        </row>
        <row r="1850">
          <cell r="A1850" t="str">
            <v>601E38110</v>
          </cell>
          <cell r="B1850"/>
          <cell r="C1850" t="str">
            <v>FT</v>
          </cell>
          <cell r="D1850" t="str">
            <v>PAVED GUTTER, TYPE 1-8</v>
          </cell>
          <cell r="F1850">
            <v>0</v>
          </cell>
          <cell r="G1850"/>
        </row>
        <row r="1851">
          <cell r="A1851" t="str">
            <v>601E38400</v>
          </cell>
          <cell r="B1851"/>
          <cell r="C1851" t="str">
            <v>FT</v>
          </cell>
          <cell r="D1851" t="str">
            <v>PAVED GUTTER, TYPE 2</v>
          </cell>
          <cell r="F1851">
            <v>0</v>
          </cell>
          <cell r="G1851"/>
        </row>
        <row r="1852">
          <cell r="A1852" t="str">
            <v>601E38401</v>
          </cell>
          <cell r="B1852"/>
          <cell r="C1852" t="str">
            <v>FT</v>
          </cell>
          <cell r="D1852" t="str">
            <v>PAVED GUTTER, TYPE 2, AS PER PLAN</v>
          </cell>
          <cell r="F1852">
            <v>0</v>
          </cell>
          <cell r="G1852"/>
        </row>
        <row r="1853">
          <cell r="A1853" t="str">
            <v>601E38500</v>
          </cell>
          <cell r="B1853"/>
          <cell r="C1853" t="str">
            <v>FT</v>
          </cell>
          <cell r="D1853" t="str">
            <v>PAVED GUTTER, TYPE 3</v>
          </cell>
          <cell r="F1853">
            <v>0</v>
          </cell>
          <cell r="G1853"/>
        </row>
        <row r="1854">
          <cell r="A1854" t="str">
            <v>601E38501</v>
          </cell>
          <cell r="B1854"/>
          <cell r="C1854" t="str">
            <v>FT</v>
          </cell>
          <cell r="D1854" t="str">
            <v>PAVED GUTTER, TYPE 3, AS PER PLAN</v>
          </cell>
          <cell r="F1854">
            <v>0</v>
          </cell>
          <cell r="G1854"/>
        </row>
        <row r="1855">
          <cell r="A1855" t="str">
            <v>601E39000</v>
          </cell>
          <cell r="B1855"/>
          <cell r="C1855" t="str">
            <v>FT</v>
          </cell>
          <cell r="D1855" t="str">
            <v>PAVED GUTTER, TYPE 4</v>
          </cell>
          <cell r="F1855">
            <v>0</v>
          </cell>
          <cell r="G1855"/>
        </row>
        <row r="1856">
          <cell r="A1856" t="str">
            <v>601E39001</v>
          </cell>
          <cell r="B1856"/>
          <cell r="C1856" t="str">
            <v>FT</v>
          </cell>
          <cell r="D1856" t="str">
            <v>PAVED GUTTER, TYPE 4, AS PER PLAN</v>
          </cell>
          <cell r="F1856">
            <v>0</v>
          </cell>
          <cell r="G1856"/>
        </row>
        <row r="1857">
          <cell r="A1857" t="str">
            <v>601E39500</v>
          </cell>
          <cell r="B1857"/>
          <cell r="C1857" t="str">
            <v>FT</v>
          </cell>
          <cell r="D1857" t="str">
            <v>PAVED GUTTER, TYPE 5</v>
          </cell>
          <cell r="F1857">
            <v>0</v>
          </cell>
          <cell r="G1857"/>
        </row>
        <row r="1858">
          <cell r="A1858" t="str">
            <v>601E39501</v>
          </cell>
          <cell r="B1858"/>
          <cell r="C1858" t="str">
            <v>FT</v>
          </cell>
          <cell r="D1858" t="str">
            <v>PAVED GUTTER, TYPE 5, AS PER PLAN</v>
          </cell>
          <cell r="F1858">
            <v>0</v>
          </cell>
          <cell r="G1858"/>
        </row>
        <row r="1859">
          <cell r="A1859" t="str">
            <v>601E40000</v>
          </cell>
          <cell r="B1859"/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B1860"/>
          <cell r="C1860" t="str">
            <v>SY</v>
          </cell>
          <cell r="D1860" t="str">
            <v>INFILTRATION BASIN FILTER</v>
          </cell>
          <cell r="F1860">
            <v>0</v>
          </cell>
          <cell r="G1860"/>
        </row>
        <row r="1861">
          <cell r="A1861" t="str">
            <v>601E45030</v>
          </cell>
          <cell r="B1861"/>
          <cell r="C1861" t="str">
            <v>SY</v>
          </cell>
          <cell r="D1861" t="str">
            <v>DETENTION BASIN FILTER</v>
          </cell>
          <cell r="F1861">
            <v>0</v>
          </cell>
          <cell r="G1861"/>
        </row>
        <row r="1862">
          <cell r="A1862" t="str">
            <v>601E45040</v>
          </cell>
          <cell r="B1862"/>
          <cell r="C1862" t="str">
            <v>CY</v>
          </cell>
          <cell r="D1862" t="str">
            <v>INFILTRATION TRENCH FILTER</v>
          </cell>
          <cell r="F1862">
            <v>0</v>
          </cell>
          <cell r="G1862"/>
        </row>
        <row r="1863">
          <cell r="A1863" t="str">
            <v>601E45050</v>
          </cell>
          <cell r="B1863"/>
          <cell r="C1863" t="str">
            <v>CY</v>
          </cell>
          <cell r="D1863" t="str">
            <v>BIORETENTION CELL</v>
          </cell>
          <cell r="F1863">
            <v>0</v>
          </cell>
          <cell r="G1863"/>
        </row>
        <row r="1864">
          <cell r="A1864" t="str">
            <v>601E51000</v>
          </cell>
          <cell r="B1864"/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/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/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/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/>
          <cell r="C1868" t="str">
            <v>CY</v>
          </cell>
          <cell r="D1868" t="str">
            <v>BRICK MASONRY</v>
          </cell>
          <cell r="F1868">
            <v>0</v>
          </cell>
          <cell r="G1868"/>
        </row>
        <row r="1869">
          <cell r="A1869" t="str">
            <v>602E10001</v>
          </cell>
          <cell r="B1869"/>
          <cell r="C1869" t="str">
            <v>CY</v>
          </cell>
          <cell r="D1869" t="str">
            <v>BRICK MASONRY, AS PER PLAN</v>
          </cell>
          <cell r="F1869">
            <v>0</v>
          </cell>
          <cell r="G1869"/>
        </row>
        <row r="1870">
          <cell r="A1870" t="str">
            <v>602E15000</v>
          </cell>
          <cell r="B1870"/>
          <cell r="C1870" t="str">
            <v>CY</v>
          </cell>
          <cell r="D1870" t="str">
            <v>BLOCK MASONRY</v>
          </cell>
          <cell r="F1870">
            <v>0</v>
          </cell>
          <cell r="G1870"/>
        </row>
        <row r="1871">
          <cell r="A1871" t="str">
            <v>602E15001</v>
          </cell>
          <cell r="B1871"/>
          <cell r="C1871" t="str">
            <v>CY</v>
          </cell>
          <cell r="D1871" t="str">
            <v>BLOCK MASONRY, AS PER PLAN</v>
          </cell>
          <cell r="F1871">
            <v>0</v>
          </cell>
          <cell r="G1871"/>
        </row>
        <row r="1872">
          <cell r="A1872" t="str">
            <v>602E20000</v>
          </cell>
          <cell r="B1872"/>
          <cell r="C1872" t="str">
            <v>CY</v>
          </cell>
          <cell r="D1872" t="str">
            <v>CONCRETE MASONRY</v>
          </cell>
          <cell r="F1872">
            <v>0</v>
          </cell>
          <cell r="G1872"/>
        </row>
        <row r="1873">
          <cell r="A1873" t="str">
            <v>602E20001</v>
          </cell>
          <cell r="B1873"/>
          <cell r="C1873" t="str">
            <v>CY</v>
          </cell>
          <cell r="D1873" t="str">
            <v>CONCRETE MASONRY, AS PER PLAN</v>
          </cell>
          <cell r="F1873">
            <v>0</v>
          </cell>
          <cell r="G1873"/>
        </row>
        <row r="1874">
          <cell r="A1874" t="str">
            <v>602E97000</v>
          </cell>
          <cell r="B1874"/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B1877"/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B1878"/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B1879"/>
          <cell r="C1879" t="str">
            <v>FT</v>
          </cell>
          <cell r="D1879" t="str">
            <v>4" SHALLOW PIPE UNDERDRAINS</v>
          </cell>
          <cell r="F1879">
            <v>0</v>
          </cell>
          <cell r="G1879"/>
        </row>
        <row r="1880">
          <cell r="A1880" t="str">
            <v>605E05101</v>
          </cell>
          <cell r="B1880"/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/>
        </row>
        <row r="1881">
          <cell r="A1881" t="str">
            <v>605E05110</v>
          </cell>
          <cell r="B1881"/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/>
        </row>
        <row r="1882">
          <cell r="A1882" t="str">
            <v>605E05111</v>
          </cell>
          <cell r="B1882"/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/>
        </row>
        <row r="1883">
          <cell r="A1883" t="str">
            <v>605E05150</v>
          </cell>
          <cell r="B1883"/>
          <cell r="C1883" t="str">
            <v>FT</v>
          </cell>
          <cell r="D1883" t="str">
            <v>4" DEEP PIPE UNDERDRAINS</v>
          </cell>
          <cell r="F1883">
            <v>0</v>
          </cell>
          <cell r="G1883"/>
        </row>
        <row r="1884">
          <cell r="A1884" t="str">
            <v>605E05151</v>
          </cell>
          <cell r="B1884"/>
          <cell r="C1884" t="str">
            <v>FT</v>
          </cell>
          <cell r="D1884" t="str">
            <v>4" DEEP PIPE UNDERDRAINS, AS PER PLAN</v>
          </cell>
          <cell r="F1884">
            <v>0</v>
          </cell>
          <cell r="G1884"/>
        </row>
        <row r="1885">
          <cell r="A1885" t="str">
            <v>605E05200</v>
          </cell>
          <cell r="B1885"/>
          <cell r="C1885" t="str">
            <v>FT</v>
          </cell>
          <cell r="D1885" t="str">
            <v>4" UNCLASSIFIED PIPE UNDERDRAINS</v>
          </cell>
          <cell r="F1885">
            <v>0</v>
          </cell>
          <cell r="G1885"/>
        </row>
        <row r="1886">
          <cell r="A1886" t="str">
            <v>605E05201</v>
          </cell>
          <cell r="B1886"/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/>
        </row>
        <row r="1887">
          <cell r="A1887" t="str">
            <v>605E05210</v>
          </cell>
          <cell r="B1887"/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/>
        </row>
        <row r="1888">
          <cell r="A1888" t="str">
            <v>605E05211</v>
          </cell>
          <cell r="B1888"/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/>
        </row>
        <row r="1889">
          <cell r="A1889" t="str">
            <v>605E05220</v>
          </cell>
          <cell r="B1889"/>
          <cell r="C1889" t="str">
            <v>FT</v>
          </cell>
          <cell r="D1889" t="str">
            <v>4" ROCK CUT UNDERDRAINS</v>
          </cell>
          <cell r="F1889">
            <v>0</v>
          </cell>
          <cell r="G1889"/>
        </row>
        <row r="1890">
          <cell r="A1890" t="str">
            <v>605E05221</v>
          </cell>
          <cell r="B1890"/>
          <cell r="C1890" t="str">
            <v>FT</v>
          </cell>
          <cell r="D1890" t="str">
            <v>4" ROCK CUT UNDERDRAINS, AS PER PLAN</v>
          </cell>
          <cell r="F1890">
            <v>0</v>
          </cell>
          <cell r="G1890"/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/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/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/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/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  <cell r="G1895"/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/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/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  <cell r="G1898"/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  <cell r="G1899"/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  <cell r="G1900"/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  <cell r="G1901"/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  <cell r="G1902"/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/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/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/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/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/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  <cell r="G1908"/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/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/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/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/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/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/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/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/>
        </row>
        <row r="1917">
          <cell r="A1917" t="str">
            <v>605E14001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/>
        </row>
        <row r="1918">
          <cell r="A1918" t="str">
            <v>605E14020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/>
        </row>
        <row r="1919">
          <cell r="A1919" t="str">
            <v>605E14021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/>
        </row>
        <row r="1920">
          <cell r="A1920" t="str">
            <v>605E31050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/>
        </row>
        <row r="1921">
          <cell r="A1921" t="str">
            <v>605E31051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/>
        </row>
        <row r="1922">
          <cell r="A1922" t="str">
            <v>605E31100</v>
          </cell>
          <cell r="C1922" t="str">
            <v>FT</v>
          </cell>
          <cell r="D1922" t="str">
            <v>AGGREGATE DRAINS</v>
          </cell>
          <cell r="F1922">
            <v>0</v>
          </cell>
          <cell r="G1922"/>
        </row>
        <row r="1923">
          <cell r="A1923" t="str">
            <v>605E31101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/>
        </row>
        <row r="1924">
          <cell r="A1924" t="str">
            <v>605E32200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/>
        </row>
        <row r="1925">
          <cell r="A1925" t="str">
            <v>605E32201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/>
        </row>
        <row r="1926">
          <cell r="A1926" t="str">
            <v>605E98000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  <cell r="G1928"/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/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/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/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/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/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/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  <cell r="G1958"/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/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/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/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/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/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/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  <cell r="G1965"/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  <cell r="G1966"/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  <cell r="G1967"/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  <cell r="G1968"/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/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/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/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/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/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/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  <cell r="G1977"/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/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/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/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/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  <cell r="G1991"/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/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/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/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/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/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/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/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/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/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/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/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/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/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/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/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/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/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/>
        </row>
        <row r="2022">
          <cell r="A2022" t="str">
            <v>606E17901</v>
          </cell>
          <cell r="B2022"/>
          <cell r="C2022" t="str">
            <v>EACH</v>
          </cell>
          <cell r="D2022" t="str">
            <v>GUARDRAIL POST, AS PER PLAN</v>
          </cell>
          <cell r="F2022">
            <v>0</v>
          </cell>
          <cell r="G2022"/>
        </row>
        <row r="2023">
          <cell r="A2023" t="str">
            <v>606E18000</v>
          </cell>
          <cell r="B2023"/>
          <cell r="C2023" t="str">
            <v>EACH</v>
          </cell>
          <cell r="D2023" t="str">
            <v>GUARDRAIL POST, 8 FEET</v>
          </cell>
          <cell r="F2023">
            <v>0</v>
          </cell>
          <cell r="G2023"/>
        </row>
        <row r="2024">
          <cell r="A2024" t="str">
            <v>606E18001</v>
          </cell>
          <cell r="B2024"/>
          <cell r="C2024" t="str">
            <v>EACH</v>
          </cell>
          <cell r="D2024" t="str">
            <v>GUARDRAIL POST, 8 FEET, AS PER PLAN</v>
          </cell>
          <cell r="F2024">
            <v>0</v>
          </cell>
          <cell r="G2024"/>
        </row>
        <row r="2025">
          <cell r="A2025" t="str">
            <v>606E18500</v>
          </cell>
          <cell r="B2025"/>
          <cell r="C2025" t="str">
            <v>EACH</v>
          </cell>
          <cell r="D2025" t="str">
            <v>GUARDRAIL POST, 9 FEET</v>
          </cell>
          <cell r="F2025">
            <v>0</v>
          </cell>
          <cell r="G2025"/>
        </row>
        <row r="2026">
          <cell r="A2026" t="str">
            <v>606E18501</v>
          </cell>
          <cell r="B2026"/>
          <cell r="C2026" t="str">
            <v>EACH</v>
          </cell>
          <cell r="D2026" t="str">
            <v>GUARDRAIL POST, 9 FEET, AS PER PLAN</v>
          </cell>
          <cell r="F2026">
            <v>0</v>
          </cell>
          <cell r="G2026"/>
        </row>
        <row r="2027">
          <cell r="A2027" t="str">
            <v>606E19001</v>
          </cell>
          <cell r="B2027"/>
          <cell r="C2027" t="str">
            <v>EACH</v>
          </cell>
          <cell r="D2027" t="str">
            <v>GUARDRAIL POST, STEEL, AS PER PLAN</v>
          </cell>
          <cell r="F2027">
            <v>0</v>
          </cell>
          <cell r="G2027"/>
        </row>
        <row r="2028">
          <cell r="A2028" t="str">
            <v>606E19100</v>
          </cell>
          <cell r="B2028"/>
          <cell r="C2028" t="str">
            <v>EACH</v>
          </cell>
          <cell r="D2028" t="str">
            <v>GUARDRAIL POST, MGS LONG POST</v>
          </cell>
          <cell r="F2028">
            <v>0</v>
          </cell>
          <cell r="G2028"/>
        </row>
        <row r="2029">
          <cell r="A2029" t="str">
            <v>606E19101</v>
          </cell>
          <cell r="B2029"/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/>
        </row>
        <row r="2030">
          <cell r="A2030" t="str">
            <v>606E20000</v>
          </cell>
          <cell r="B2030"/>
          <cell r="C2030" t="str">
            <v>EACH</v>
          </cell>
          <cell r="D2030" t="str">
            <v>FLARED END SECTION</v>
          </cell>
          <cell r="F2030">
            <v>0</v>
          </cell>
          <cell r="G2030"/>
        </row>
        <row r="2031">
          <cell r="A2031" t="str">
            <v>606E20050</v>
          </cell>
          <cell r="B2031"/>
          <cell r="C2031" t="str">
            <v>EACH</v>
          </cell>
          <cell r="D2031" t="str">
            <v>ROUNDED END SECTION</v>
          </cell>
          <cell r="F2031">
            <v>0</v>
          </cell>
          <cell r="G2031"/>
        </row>
        <row r="2032">
          <cell r="A2032" t="str">
            <v>606E25000</v>
          </cell>
          <cell r="B2032"/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B2033"/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B2034"/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B2035"/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B2036"/>
          <cell r="C2036" t="str">
            <v>EACH</v>
          </cell>
          <cell r="D2036" t="str">
            <v>ANCHOR ASSEMBLY, MGS TYPE A</v>
          </cell>
          <cell r="F2036">
            <v>0</v>
          </cell>
          <cell r="G2036"/>
        </row>
        <row r="2037">
          <cell r="A2037" t="str">
            <v>606E25600</v>
          </cell>
          <cell r="B2037"/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/>
        </row>
        <row r="2038">
          <cell r="A2038" t="str">
            <v>606E25601</v>
          </cell>
          <cell r="B2038"/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/>
        </row>
        <row r="2039">
          <cell r="A2039" t="str">
            <v>606E26000</v>
          </cell>
          <cell r="B2039"/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C2040" t="str">
            <v>EACH</v>
          </cell>
          <cell r="D2040" t="str">
            <v>ANCHOR ASSEMBLY, MGS TYPE B</v>
          </cell>
          <cell r="F2040">
            <v>0</v>
          </cell>
          <cell r="G2040"/>
        </row>
        <row r="2041">
          <cell r="A2041" t="str">
            <v>606E26100</v>
          </cell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C2047" t="str">
            <v>EACH</v>
          </cell>
          <cell r="D2047" t="str">
            <v>ANCHOR ASSEMBLY, MGS TYPE T</v>
          </cell>
          <cell r="F2047">
            <v>0</v>
          </cell>
          <cell r="G2047"/>
        </row>
        <row r="2048">
          <cell r="A2048" t="str">
            <v>606E26551</v>
          </cell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/>
        </row>
        <row r="2049">
          <cell r="A2049" t="str">
            <v>606E27500</v>
          </cell>
          <cell r="C2049" t="str">
            <v>EACH</v>
          </cell>
          <cell r="D2049" t="str">
            <v>ANCHOR ASSEMBLY REBUILT</v>
          </cell>
          <cell r="F2049">
            <v>0</v>
          </cell>
          <cell r="G2049"/>
        </row>
        <row r="2050">
          <cell r="A2050" t="str">
            <v>606E27501</v>
          </cell>
          <cell r="C2050" t="str">
            <v>EACH</v>
          </cell>
          <cell r="D2050" t="str">
            <v>ANCHOR ASSEMBLY REBUILT, AS PER PLAN</v>
          </cell>
          <cell r="F2050">
            <v>0</v>
          </cell>
          <cell r="G2050"/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/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/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/>
        </row>
        <row r="2058">
          <cell r="A2058" t="str">
            <v>606E27847</v>
          </cell>
          <cell r="B2058"/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/>
        </row>
        <row r="2059">
          <cell r="A2059" t="str">
            <v>606E27850</v>
          </cell>
          <cell r="B2059"/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B2060"/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B2061"/>
          <cell r="C2061" t="str">
            <v>EACH</v>
          </cell>
          <cell r="D2061" t="str">
            <v>ANCHOR ASSEMBLY REBUILT, MGS TYPE E</v>
          </cell>
          <cell r="F2061">
            <v>0</v>
          </cell>
          <cell r="G2061"/>
        </row>
        <row r="2062">
          <cell r="A2062" t="str">
            <v>606E27861</v>
          </cell>
          <cell r="B2062"/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/>
        </row>
        <row r="2063">
          <cell r="A2063" t="str">
            <v>606E27900</v>
          </cell>
          <cell r="B2063"/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B2064"/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B2065"/>
          <cell r="C2065" t="str">
            <v>EACH</v>
          </cell>
          <cell r="D2065" t="str">
            <v>ANCHOR ASSEMBLY REBUILT, MGS TYPE T</v>
          </cell>
          <cell r="F2065">
            <v>0</v>
          </cell>
          <cell r="G2065"/>
        </row>
        <row r="2066">
          <cell r="A2066" t="str">
            <v>606E27911</v>
          </cell>
          <cell r="B2066"/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/>
        </row>
        <row r="2067">
          <cell r="A2067" t="str">
            <v>606E28000</v>
          </cell>
          <cell r="B2067"/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B2068"/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B2069"/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B2070"/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B2071"/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B2072"/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B2073"/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B2074"/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B2075"/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B2076"/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/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/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/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/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/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/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/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/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/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/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/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/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/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/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/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/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/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/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/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B2096"/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B2097"/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B2098"/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B2099"/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B2100"/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B2101"/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/>
        </row>
        <row r="2102">
          <cell r="A2102" t="str">
            <v>606E34601</v>
          </cell>
          <cell r="B2102"/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/>
        </row>
        <row r="2103">
          <cell r="A2103" t="str">
            <v>606E35000</v>
          </cell>
          <cell r="B2103"/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B2104"/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B2105"/>
          <cell r="C2105" t="str">
            <v>EACH</v>
          </cell>
          <cell r="D2105" t="str">
            <v>MGS BRIDGE TERMINAL ASSEMBLY, TYPE 1</v>
          </cell>
          <cell r="F2105">
            <v>0</v>
          </cell>
          <cell r="G2105"/>
        </row>
        <row r="2106">
          <cell r="A2106" t="str">
            <v>606E35003</v>
          </cell>
          <cell r="B2106"/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/>
        </row>
        <row r="2107">
          <cell r="A2107" t="str">
            <v>606E35004</v>
          </cell>
          <cell r="B2107"/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B2108"/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B2109"/>
          <cell r="C2109" t="str">
            <v>EACH</v>
          </cell>
          <cell r="D2109" t="str">
            <v>MGS BRIDGE TERMINAL ASSEMBLY, TYPE 1, BARRIER DESIGN</v>
          </cell>
          <cell r="F2109">
            <v>0</v>
          </cell>
          <cell r="G2109"/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/>
        </row>
        <row r="2111">
          <cell r="A2111" t="str">
            <v>606E35008</v>
          </cell>
          <cell r="B2111"/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/>
        </row>
        <row r="2112">
          <cell r="A2112" t="str">
            <v>606E35009</v>
          </cell>
          <cell r="B2112"/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/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/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/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/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/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/>
        </row>
        <row r="2121">
          <cell r="A2121" t="str">
            <v>606E35103</v>
          </cell>
          <cell r="B2121"/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/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/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/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/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/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/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/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/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/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/>
        </row>
        <row r="2139">
          <cell r="A2139" t="str">
            <v>606E39001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/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  <cell r="G2140"/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  <cell r="G2141"/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/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  <cell r="G2145"/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  <cell r="G2146"/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  <cell r="G2147"/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  <cell r="G2148"/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/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/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/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/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/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/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/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/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/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/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  <cell r="G2159"/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  <cell r="G2160"/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  <cell r="G2161"/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B2164"/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B2165"/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B2168"/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B2169"/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/>
        </row>
        <row r="2171">
          <cell r="A2171" t="str">
            <v>606E60070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/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/>
        </row>
        <row r="2173">
          <cell r="A2173" t="str">
            <v>606E61000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  <cell r="G2175"/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  <cell r="G2176"/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  <cell r="G2177"/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  <cell r="G2178"/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  <cell r="G2185"/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  <cell r="G2186"/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  <cell r="G2187"/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  <cell r="G2188"/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  <cell r="G2189"/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/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/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/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  <cell r="G2194"/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  <cell r="G2195"/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  <cell r="G2196"/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  <cell r="G2197"/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  <cell r="G2198"/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  <cell r="G2199"/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  <cell r="G2200"/>
        </row>
        <row r="2201">
          <cell r="A2201" t="str">
            <v>607E23100</v>
          </cell>
          <cell r="C2201" t="str">
            <v>FT</v>
          </cell>
          <cell r="D2201" t="str">
            <v>FENCE REBUILT</v>
          </cell>
          <cell r="F2201">
            <v>0</v>
          </cell>
          <cell r="G2201"/>
        </row>
        <row r="2202">
          <cell r="A2202" t="str">
            <v>607E23101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/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/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  <cell r="G2204"/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  <cell r="G2205"/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  <cell r="G2206"/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  <cell r="G2207"/>
        </row>
        <row r="2208">
          <cell r="A2208" t="str">
            <v>607E39901</v>
          </cell>
          <cell r="B2208"/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  <cell r="G2208"/>
        </row>
        <row r="2209">
          <cell r="A2209" t="str">
            <v>607E39910</v>
          </cell>
          <cell r="B2209"/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/>
        </row>
        <row r="2210">
          <cell r="A2210" t="str">
            <v>607E39911</v>
          </cell>
          <cell r="B2210"/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/>
        </row>
        <row r="2211">
          <cell r="A2211" t="str">
            <v>607E39920</v>
          </cell>
          <cell r="B2211"/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/>
        </row>
        <row r="2212">
          <cell r="A2212" t="str">
            <v>607E39921</v>
          </cell>
          <cell r="B2212"/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/>
        </row>
        <row r="2213">
          <cell r="A2213" t="str">
            <v>607E39930</v>
          </cell>
          <cell r="B2213"/>
          <cell r="C2213" t="str">
            <v>FT</v>
          </cell>
          <cell r="D2213" t="str">
            <v>VANDAL PROTECTION FENCE, 12' CURVED, COATED FABRIC</v>
          </cell>
          <cell r="F2213">
            <v>0</v>
          </cell>
          <cell r="G2213"/>
        </row>
        <row r="2214">
          <cell r="A2214" t="str">
            <v>607E39931</v>
          </cell>
          <cell r="B2214"/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  <cell r="G2214"/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  <cell r="G2215"/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  <cell r="G2216"/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  <cell r="G2217"/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  <cell r="G2218"/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  <cell r="G2219"/>
        </row>
        <row r="2220">
          <cell r="A2220" t="str">
            <v>607E40500</v>
          </cell>
          <cell r="C2220" t="str">
            <v>EACH</v>
          </cell>
          <cell r="D2220" t="str">
            <v>GATE, TYPE 47</v>
          </cell>
          <cell r="F2220">
            <v>0</v>
          </cell>
          <cell r="G2220"/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  <cell r="G2221"/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  <cell r="G2222"/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/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/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/>
        </row>
        <row r="2226">
          <cell r="A2226" t="str">
            <v>607E61101</v>
          </cell>
          <cell r="C2226" t="str">
            <v>EACH</v>
          </cell>
          <cell r="D2226" t="str">
            <v>GATE REBUILT, TYPE CL, AS PER PLAN</v>
          </cell>
          <cell r="F2226">
            <v>0</v>
          </cell>
          <cell r="G2226"/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  <cell r="G2227"/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  <cell r="G2228"/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  <cell r="G2229"/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  <cell r="G2230"/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  <cell r="G2235"/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/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/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/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/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/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/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/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/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/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/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/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/>
        </row>
        <row r="2248">
          <cell r="A2248" t="str">
            <v>608E20001</v>
          </cell>
          <cell r="B2248"/>
          <cell r="C2248" t="str">
            <v>SF</v>
          </cell>
          <cell r="D2248" t="str">
            <v>2" ASPHALT CONCRETE WALK, AS PER PLAN</v>
          </cell>
          <cell r="F2248">
            <v>0</v>
          </cell>
          <cell r="G2248"/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/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  <cell r="G2250"/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  <cell r="G2251"/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  <cell r="G2252"/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  <cell r="G2253"/>
        </row>
        <row r="2254">
          <cell r="A2254" t="str">
            <v>608E21201</v>
          </cell>
          <cell r="B2254"/>
          <cell r="C2254" t="str">
            <v>SF</v>
          </cell>
          <cell r="D2254" t="str">
            <v>TEMPORARY ASPHALT CONCRETE WALK, AS PER PLAN</v>
          </cell>
          <cell r="F2254">
            <v>0</v>
          </cell>
          <cell r="G2254"/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  <cell r="G2255"/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  <cell r="G2256"/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  <cell r="G2257"/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/>
        </row>
        <row r="2259">
          <cell r="A2259" t="str">
            <v>608E41001</v>
          </cell>
          <cell r="B2259"/>
          <cell r="C2259" t="str">
            <v>FT</v>
          </cell>
          <cell r="D2259" t="str">
            <v>CONCRETE STEPS, TYPE B, AS PER PLAN</v>
          </cell>
          <cell r="F2259">
            <v>0</v>
          </cell>
          <cell r="G2259"/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/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/>
        </row>
        <row r="2262">
          <cell r="A2262" t="str">
            <v>608E53020</v>
          </cell>
          <cell r="B2262"/>
          <cell r="C2262" t="str">
            <v>SF</v>
          </cell>
          <cell r="D2262" t="str">
            <v>DETECTABLE WARNING</v>
          </cell>
          <cell r="F2262">
            <v>0</v>
          </cell>
          <cell r="G2262"/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/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B2265"/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/>
        </row>
        <row r="2268">
          <cell r="A2268" t="str">
            <v>609E00501</v>
          </cell>
          <cell r="B2268"/>
          <cell r="C2268" t="str">
            <v>FT</v>
          </cell>
          <cell r="D2268" t="str">
            <v>SANDSTONE CURB, AS PER PLAN</v>
          </cell>
          <cell r="F2268">
            <v>0</v>
          </cell>
          <cell r="G2268"/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/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/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/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/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/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/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/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/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/>
        </row>
        <row r="2278">
          <cell r="A2278" t="str">
            <v>609E18001</v>
          </cell>
          <cell r="B2278"/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/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/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/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/>
        </row>
        <row r="2282">
          <cell r="A2282" t="str">
            <v>609E22001</v>
          </cell>
          <cell r="B2282"/>
          <cell r="C2282" t="str">
            <v>FT</v>
          </cell>
          <cell r="D2282" t="str">
            <v>CURB, TYPE 3-B, AS PER PLAN</v>
          </cell>
          <cell r="F2282">
            <v>0</v>
          </cell>
          <cell r="G2282"/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/>
        </row>
        <row r="2284">
          <cell r="A2284" t="str">
            <v>609E23001</v>
          </cell>
          <cell r="B2284"/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/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/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/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/>
        </row>
        <row r="2288">
          <cell r="A2288" t="str">
            <v>609E24501</v>
          </cell>
          <cell r="B2288"/>
          <cell r="C2288" t="str">
            <v>FT</v>
          </cell>
          <cell r="D2288" t="str">
            <v>CURB, TYPE 4-B, AS PER PLAN</v>
          </cell>
          <cell r="F2288">
            <v>0</v>
          </cell>
          <cell r="G2288"/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/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/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/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/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/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/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/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/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/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/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/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/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/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/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/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/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/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/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/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/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/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/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  <cell r="G2557"/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  <cell r="G2558"/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  <cell r="G2559"/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  <cell r="G2560"/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  <cell r="G2561"/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  <cell r="G2562"/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  <cell r="G2563"/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  <cell r="G2564"/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  <cell r="G2565"/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  <cell r="G2566"/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  <cell r="G2567"/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  <cell r="G2568"/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  <cell r="G2569"/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  <cell r="G2570"/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  <cell r="G2571"/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  <cell r="G2572"/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  <cell r="G2573"/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  <cell r="G2574"/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  <cell r="G2575"/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  <cell r="G2576"/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  <cell r="G2577"/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  <cell r="G2578"/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  <cell r="G2579"/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  <cell r="G2580"/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  <cell r="G2581"/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  <cell r="G2582"/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  <cell r="G2583"/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  <cell r="G2584"/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  <cell r="G2585"/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  <cell r="G2586"/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  <cell r="G2587"/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  <cell r="G2588"/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  <cell r="G2589"/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  <cell r="G2590"/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  <cell r="G2591"/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  <cell r="G2592"/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  <cell r="G2593"/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  <cell r="G2594"/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  <cell r="G2595"/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  <cell r="G2596"/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  <cell r="G2597"/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  <cell r="G2598"/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  <cell r="G2599"/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  <cell r="G2600"/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  <cell r="G2601"/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  <cell r="G2602"/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  <cell r="G2603"/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  <cell r="G2604"/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  <cell r="G2605"/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  <cell r="G2606"/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  <cell r="G2607"/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  <cell r="G2608"/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  <cell r="G2609"/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  <cell r="G2610"/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  <cell r="G2611"/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  <cell r="G2612"/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  <cell r="G2613"/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  <cell r="G2614"/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/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/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/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/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/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/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/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/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/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/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/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/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/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/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  <cell r="G2629"/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  <cell r="G2630"/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  <cell r="G2631"/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  <cell r="G2632"/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  <cell r="G2633"/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  <cell r="G2634"/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  <cell r="G2635"/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  <cell r="G2636"/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  <cell r="G2637"/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  <cell r="G2638"/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  <cell r="G2639"/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  <cell r="G2640"/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  <cell r="G2641"/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  <cell r="G2642"/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/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/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/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/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/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/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/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/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/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/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/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/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/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/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  <cell r="G2657"/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  <cell r="G2658"/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  <cell r="G2659"/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  <cell r="G2660"/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  <cell r="G2661"/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/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/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/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/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/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/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/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/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/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/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/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/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/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/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  <cell r="G2676"/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  <cell r="G2677"/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B2689"/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  <cell r="G2692"/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  <cell r="G2693"/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  <cell r="G2694"/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  <cell r="G2695"/>
        </row>
        <row r="2696">
          <cell r="A2696" t="str">
            <v>611E94711</v>
          </cell>
          <cell r="B2696"/>
          <cell r="C2696" t="str">
            <v>FT</v>
          </cell>
          <cell r="D2696" t="str">
            <v>6' X 5' CONDUIT, TYPE A, 706.05, AS PER PLAN</v>
          </cell>
          <cell r="F2696">
            <v>0</v>
          </cell>
          <cell r="G2696"/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  <cell r="G2697"/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  <cell r="G2698"/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  <cell r="G2699"/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  <cell r="G2700"/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  <cell r="G2701"/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  <cell r="G2702"/>
        </row>
        <row r="2703">
          <cell r="A2703" t="str">
            <v>611E94730</v>
          </cell>
          <cell r="B2703"/>
          <cell r="C2703" t="str">
            <v>FT</v>
          </cell>
          <cell r="D2703" t="str">
            <v>7' X 6' CONDUIT, TYPE A, 706.05</v>
          </cell>
          <cell r="F2703">
            <v>0</v>
          </cell>
          <cell r="G2703"/>
        </row>
        <row r="2704">
          <cell r="A2704" t="str">
            <v>611E94731</v>
          </cell>
          <cell r="B2704"/>
          <cell r="C2704" t="str">
            <v>FT</v>
          </cell>
          <cell r="D2704" t="str">
            <v>7' X 6' CONDUIT, TYPE A, 706.05, AS PER PLAN</v>
          </cell>
          <cell r="F2704">
            <v>0</v>
          </cell>
          <cell r="G2704"/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  <cell r="G2705"/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  <cell r="G2706"/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  <cell r="G2707"/>
        </row>
        <row r="2708">
          <cell r="A2708" t="str">
            <v>611E94801</v>
          </cell>
          <cell r="C2708" t="str">
            <v>FT</v>
          </cell>
          <cell r="D2708" t="str">
            <v>8' X 4' CONDUIT, TYPE A, 706.05, AS PER PLAN</v>
          </cell>
          <cell r="F2708">
            <v>0</v>
          </cell>
          <cell r="G2708"/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  <cell r="G2709"/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  <cell r="G2710"/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  <cell r="G2711"/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  <cell r="G2712"/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  <cell r="G2713"/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  <cell r="G2714"/>
        </row>
        <row r="2715">
          <cell r="A2715" t="str">
            <v>611E94921</v>
          </cell>
          <cell r="C2715" t="str">
            <v>FT</v>
          </cell>
          <cell r="D2715" t="str">
            <v>8' X 7' CONDUIT, TYPE A, 706.05, AS PER PLAN</v>
          </cell>
          <cell r="F2715">
            <v>0</v>
          </cell>
          <cell r="G2715"/>
        </row>
        <row r="2716">
          <cell r="A2716" t="str">
            <v>611E94930</v>
          </cell>
          <cell r="C2716" t="str">
            <v>FT</v>
          </cell>
          <cell r="D2716" t="str">
            <v>8' X 8' CONDUIT, TYPE A, 706.05</v>
          </cell>
          <cell r="F2716">
            <v>0</v>
          </cell>
          <cell r="G2716"/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  <cell r="G2717"/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  <cell r="G2718"/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  <cell r="G2719"/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  <cell r="G2720"/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  <cell r="G2721"/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  <cell r="G2722"/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  <cell r="G2723"/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  <cell r="G2724"/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  <cell r="G2725"/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  <cell r="G2726"/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  <cell r="G2727"/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  <cell r="G2728"/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  <cell r="G2729"/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  <cell r="G2730"/>
        </row>
        <row r="2731">
          <cell r="A2731" t="str">
            <v>611E94981</v>
          </cell>
          <cell r="B2731"/>
          <cell r="C2731" t="str">
            <v>FT</v>
          </cell>
          <cell r="D2731" t="str">
            <v>10' X 4' CONDUIT, TYPE A, 706.05, AS PER PLAN</v>
          </cell>
          <cell r="F2731">
            <v>0</v>
          </cell>
          <cell r="G2731"/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  <cell r="G2732"/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  <cell r="G2733"/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  <cell r="G2734"/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  <cell r="G2735"/>
        </row>
        <row r="2736">
          <cell r="A2736" t="str">
            <v>611E95400</v>
          </cell>
          <cell r="B2736"/>
          <cell r="C2736" t="str">
            <v>FT</v>
          </cell>
          <cell r="D2736" t="str">
            <v>10' X 7' CONDUIT, TYPE A, 706.05</v>
          </cell>
          <cell r="F2736">
            <v>0</v>
          </cell>
          <cell r="G2736"/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  <cell r="G2737"/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  <cell r="G2738"/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  <cell r="G2739"/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  <cell r="G2740"/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  <cell r="G2741"/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  <cell r="G2742"/>
        </row>
        <row r="2743">
          <cell r="A2743" t="str">
            <v>611E95525</v>
          </cell>
          <cell r="B2743"/>
          <cell r="C2743" t="str">
            <v>FT</v>
          </cell>
          <cell r="D2743" t="str">
            <v>10' X 10' CONDUIT, TYPE A, 706.05, AS PER PLAN</v>
          </cell>
          <cell r="F2743">
            <v>0</v>
          </cell>
          <cell r="G2743"/>
        </row>
        <row r="2744">
          <cell r="A2744" t="str">
            <v>611E95540</v>
          </cell>
          <cell r="B2744"/>
          <cell r="C2744" t="str">
            <v>FT</v>
          </cell>
          <cell r="D2744" t="str">
            <v>11' X 4' CONDUIT, TYPE A, 706.05</v>
          </cell>
          <cell r="F2744">
            <v>0</v>
          </cell>
          <cell r="G2744"/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  <cell r="G2745"/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  <cell r="G2746"/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  <cell r="G2747"/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  <cell r="G2748"/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  <cell r="G2749"/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  <cell r="G2750"/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  <cell r="G2751"/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  <cell r="G2752"/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  <cell r="G2753"/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  <cell r="G2754"/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  <cell r="G2755"/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  <cell r="G2756"/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  <cell r="G2757"/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  <cell r="G2758"/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  <cell r="G2759"/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  <cell r="G2760"/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  <cell r="G2761"/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  <cell r="G2762"/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  <cell r="G2763"/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  <cell r="G2764"/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  <cell r="G2765"/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  <cell r="G2766"/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  <cell r="G2767"/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  <cell r="G2768"/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  <cell r="G2769"/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  <cell r="G2770"/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/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/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/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/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/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/>
        </row>
        <row r="2777">
          <cell r="A2777" t="str">
            <v>611E96221</v>
          </cell>
          <cell r="B2777"/>
          <cell r="C2777" t="str">
            <v>FT</v>
          </cell>
          <cell r="D2777" t="str">
            <v>12' X 12' CONDUIT, TYPE A, 706.05, AS PER PLAN</v>
          </cell>
          <cell r="F2777">
            <v>0</v>
          </cell>
          <cell r="G2777"/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/>
        </row>
        <row r="2779">
          <cell r="A2779" t="str">
            <v>611E96301</v>
          </cell>
          <cell r="B2779"/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/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/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/>
        </row>
        <row r="2782">
          <cell r="A2782" t="str">
            <v>611E96314</v>
          </cell>
          <cell r="B2782"/>
          <cell r="C2782" t="str">
            <v>FT</v>
          </cell>
          <cell r="D2782" t="str">
            <v>14' X 6' CONDUIT, TYPE A, 706.05</v>
          </cell>
          <cell r="F2782">
            <v>0</v>
          </cell>
          <cell r="G2782"/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/>
        </row>
        <row r="2784">
          <cell r="A2784" t="str">
            <v>611E96320</v>
          </cell>
          <cell r="B2784"/>
          <cell r="C2784" t="str">
            <v>FT</v>
          </cell>
          <cell r="D2784" t="str">
            <v>14' X 7' CONDUIT, TYPE A, 706.05</v>
          </cell>
          <cell r="F2784">
            <v>0</v>
          </cell>
          <cell r="G2784"/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/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/>
        </row>
        <row r="2787">
          <cell r="A2787" t="str">
            <v>611E96331</v>
          </cell>
          <cell r="B2787"/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/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/>
        </row>
        <row r="2789">
          <cell r="A2789" t="str">
            <v>611E96335</v>
          </cell>
          <cell r="B2789"/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/>
        </row>
        <row r="2790">
          <cell r="A2790" t="str">
            <v>611E96338</v>
          </cell>
          <cell r="B2790"/>
          <cell r="C2790" t="str">
            <v>FT</v>
          </cell>
          <cell r="D2790" t="str">
            <v>14' X 10' CONDUIT, TYPE A, 706.05</v>
          </cell>
          <cell r="F2790">
            <v>0</v>
          </cell>
          <cell r="G2790"/>
        </row>
        <row r="2791">
          <cell r="A2791" t="str">
            <v>611E96339</v>
          </cell>
          <cell r="B2791"/>
          <cell r="C2791" t="str">
            <v>FT</v>
          </cell>
          <cell r="D2791" t="str">
            <v>14' X 10' CONDUIT, TYPE A, 706.05, AS PER PLAN</v>
          </cell>
          <cell r="F2791">
            <v>0</v>
          </cell>
          <cell r="G2791"/>
        </row>
        <row r="2792">
          <cell r="A2792" t="str">
            <v>611E96390</v>
          </cell>
          <cell r="B2792"/>
          <cell r="C2792" t="str">
            <v>FT</v>
          </cell>
          <cell r="D2792" t="str">
            <v>16' X 4' CONDUIT, TYPE A, 706.05</v>
          </cell>
          <cell r="F2792">
            <v>0</v>
          </cell>
          <cell r="G2792"/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  <cell r="G2793"/>
        </row>
        <row r="2794">
          <cell r="A2794" t="str">
            <v>611E96400</v>
          </cell>
          <cell r="B2794"/>
          <cell r="C2794" t="str">
            <v>FT</v>
          </cell>
          <cell r="D2794" t="str">
            <v>16' X 5' CONDUIT, TYPE A, 706.05</v>
          </cell>
          <cell r="F2794">
            <v>0</v>
          </cell>
          <cell r="G2794"/>
        </row>
        <row r="2795">
          <cell r="A2795" t="str">
            <v>611E96401</v>
          </cell>
          <cell r="B2795"/>
          <cell r="C2795" t="str">
            <v>FT</v>
          </cell>
          <cell r="D2795" t="str">
            <v>16' X 5' CONDUIT, TYPE A, 706.05, AS PER PLAN</v>
          </cell>
          <cell r="F2795">
            <v>0</v>
          </cell>
          <cell r="G2795"/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  <cell r="G2796"/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  <cell r="G2797"/>
        </row>
        <row r="2798">
          <cell r="A2798" t="str">
            <v>611E96448</v>
          </cell>
          <cell r="B2798"/>
          <cell r="C2798" t="str">
            <v>FT</v>
          </cell>
          <cell r="D2798" t="str">
            <v>16' X 7' CONDUIT, TYPE A, 706.05</v>
          </cell>
          <cell r="F2798">
            <v>0</v>
          </cell>
          <cell r="G2798"/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/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/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/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/>
        </row>
        <row r="2803">
          <cell r="A2803" t="str">
            <v>611E96455</v>
          </cell>
          <cell r="B2803"/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/>
        </row>
        <row r="2804">
          <cell r="A2804" t="str">
            <v>611E96456</v>
          </cell>
          <cell r="B2804"/>
          <cell r="C2804" t="str">
            <v>FT</v>
          </cell>
          <cell r="D2804" t="str">
            <v>16' X 10' CONDUIT, TYPE A, 706.05</v>
          </cell>
          <cell r="F2804">
            <v>0</v>
          </cell>
          <cell r="G2804"/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  <cell r="G2805"/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/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/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/>
        </row>
        <row r="2809">
          <cell r="A2809" t="str">
            <v>611E96471</v>
          </cell>
          <cell r="B2809"/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/>
        </row>
        <row r="2810">
          <cell r="A2810" t="str">
            <v>611E96474</v>
          </cell>
          <cell r="B2810"/>
          <cell r="C2810" t="str">
            <v>FT</v>
          </cell>
          <cell r="D2810" t="str">
            <v>18' X 4' CONDUIT, TYPE A, 706.05</v>
          </cell>
          <cell r="F2810">
            <v>0</v>
          </cell>
          <cell r="G2810"/>
        </row>
        <row r="2811">
          <cell r="A2811" t="str">
            <v>611E96475</v>
          </cell>
          <cell r="B2811"/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/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/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/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/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/>
        </row>
        <row r="2816">
          <cell r="A2816" t="str">
            <v>611E96480</v>
          </cell>
          <cell r="B2816"/>
          <cell r="C2816" t="str">
            <v>FT</v>
          </cell>
          <cell r="D2816" t="str">
            <v>18' X 8' CONDUIT, TYPE A, 706.05</v>
          </cell>
          <cell r="F2816">
            <v>0</v>
          </cell>
          <cell r="G2816"/>
        </row>
        <row r="2817">
          <cell r="A2817" t="str">
            <v>611E96481</v>
          </cell>
          <cell r="B2817"/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/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/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/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/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/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/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/>
        </row>
        <row r="2824">
          <cell r="A2824" t="str">
            <v>611E96488</v>
          </cell>
          <cell r="C2824" t="str">
            <v>FT</v>
          </cell>
          <cell r="D2824" t="str">
            <v>20' X 5' CONDUIT, TYPE A, 706.05</v>
          </cell>
          <cell r="F2824">
            <v>0</v>
          </cell>
          <cell r="G2824"/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/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/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/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/>
        </row>
        <row r="2829">
          <cell r="A2829" t="str">
            <v>611E96493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  <cell r="G2829"/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/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/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/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/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  <cell r="G2840"/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  <cell r="G2845"/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  <cell r="G2854"/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  <cell r="G2855"/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  <cell r="G2856"/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  <cell r="G2857"/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  <cell r="G2858"/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  <cell r="G2859"/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  <cell r="G2860"/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  <cell r="G2861"/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/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  <cell r="G2863"/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  <cell r="G2864"/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  <cell r="G2865"/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  <cell r="G2866"/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  <cell r="G2867"/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  <cell r="G2868"/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  <cell r="G2869"/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  <cell r="G2870"/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  <cell r="G2871"/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  <cell r="G2872"/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  <cell r="G2873"/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  <cell r="G2874"/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  <cell r="G2875"/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  <cell r="G2876"/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  <cell r="G2877"/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  <cell r="G2878"/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  <cell r="G2879"/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  <cell r="G2880"/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  <cell r="G2881"/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  <cell r="G2882"/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  <cell r="G2883"/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  <cell r="G2884"/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  <cell r="G2885"/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  <cell r="G2886"/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  <cell r="G2887"/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  <cell r="G2888"/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  <cell r="G2889"/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/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  <cell r="G2891"/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  <cell r="G2892"/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  <cell r="G2893"/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  <cell r="G2894"/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  <cell r="G2895"/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  <cell r="G2896"/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  <cell r="G2897"/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  <cell r="G2898"/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  <cell r="G2899"/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  <cell r="G2900"/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  <cell r="G2901"/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  <cell r="G2902"/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  <cell r="G2903"/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  <cell r="G2904"/>
        </row>
        <row r="2905">
          <cell r="A2905" t="str">
            <v>611E98511</v>
          </cell>
          <cell r="C2905" t="str">
            <v>EACH</v>
          </cell>
          <cell r="D2905" t="str">
            <v>CATCH BASIN, NO. 2-3, AS PER PLAN</v>
          </cell>
          <cell r="F2905">
            <v>0</v>
          </cell>
          <cell r="G2905"/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  <cell r="G2906"/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  <cell r="G2907"/>
        </row>
        <row r="2908">
          <cell r="A2908" t="str">
            <v>611E98541</v>
          </cell>
          <cell r="C2908" t="str">
            <v>EACH</v>
          </cell>
          <cell r="D2908" t="str">
            <v>CATCH BASIN, NO. 2-4, AS PER PLAN</v>
          </cell>
          <cell r="F2908">
            <v>0</v>
          </cell>
          <cell r="G2908"/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/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  <cell r="G2910"/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  <cell r="G2911"/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  <cell r="G2912"/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  <cell r="G2913"/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  <cell r="G2914"/>
        </row>
        <row r="2915">
          <cell r="A2915" t="str">
            <v>611E98610</v>
          </cell>
          <cell r="B2915"/>
          <cell r="C2915" t="str">
            <v>EACH</v>
          </cell>
          <cell r="D2915" t="str">
            <v>CATCH BASIN, NO. 2-6 WITH BICYCLE SAFE GRATE</v>
          </cell>
          <cell r="F2915">
            <v>0</v>
          </cell>
          <cell r="G2915"/>
        </row>
        <row r="2916">
          <cell r="A2916" t="str">
            <v>611E98630</v>
          </cell>
          <cell r="C2916" t="str">
            <v>EACH</v>
          </cell>
          <cell r="D2916" t="str">
            <v>CATCH BASIN ADJUSTED TO GRADE</v>
          </cell>
          <cell r="F2916">
            <v>0</v>
          </cell>
          <cell r="G2916"/>
        </row>
        <row r="2917">
          <cell r="A2917" t="str">
            <v>611E98631</v>
          </cell>
          <cell r="C2917" t="str">
            <v>EACH</v>
          </cell>
          <cell r="D2917" t="str">
            <v>CATCH BASIN ADJUSTED TO GRADE, AS PER PLAN</v>
          </cell>
          <cell r="F2917">
            <v>0</v>
          </cell>
          <cell r="G2917"/>
        </row>
        <row r="2918">
          <cell r="A2918" t="str">
            <v>611E98634</v>
          </cell>
          <cell r="B2918"/>
          <cell r="C2918" t="str">
            <v>EACH</v>
          </cell>
          <cell r="D2918" t="str">
            <v>CATCH BASIN RECONSTRUCTED TO GRADE</v>
          </cell>
          <cell r="F2918">
            <v>0</v>
          </cell>
          <cell r="G2918"/>
        </row>
        <row r="2919">
          <cell r="A2919" t="str">
            <v>611E98635</v>
          </cell>
          <cell r="C2919" t="str">
            <v>EACH</v>
          </cell>
          <cell r="D2919" t="str">
            <v>CATCH BASIN RECONSTRUCTED TO GRADE, AS PER PLAN</v>
          </cell>
          <cell r="F2919">
            <v>0</v>
          </cell>
          <cell r="G2919"/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  <cell r="G2920"/>
        </row>
        <row r="2921">
          <cell r="A2921" t="str">
            <v>611E98644</v>
          </cell>
          <cell r="C2921" t="str">
            <v>EACH</v>
          </cell>
          <cell r="D2921" t="str">
            <v>CATCH BASIN GRATE</v>
          </cell>
          <cell r="F2921">
            <v>0</v>
          </cell>
          <cell r="G2921"/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  <cell r="G2922"/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  <cell r="G2923"/>
        </row>
        <row r="2924">
          <cell r="A2924" t="str">
            <v>611E98651</v>
          </cell>
          <cell r="B2924"/>
          <cell r="C2924" t="str">
            <v>EACH</v>
          </cell>
          <cell r="D2924" t="str">
            <v>CATCH BASIN FRAME AND GRATE, AS PER PLAN</v>
          </cell>
          <cell r="F2924">
            <v>0</v>
          </cell>
          <cell r="G2924"/>
        </row>
        <row r="2925">
          <cell r="A2925" t="str">
            <v>611E98690</v>
          </cell>
          <cell r="B2925"/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B2926"/>
          <cell r="C2926" t="str">
            <v>EACH</v>
          </cell>
          <cell r="D2926" t="str">
            <v>INLET, SIDE DITCH</v>
          </cell>
          <cell r="F2926">
            <v>0</v>
          </cell>
          <cell r="G2926"/>
        </row>
        <row r="2927">
          <cell r="A2927" t="str">
            <v>611E98701</v>
          </cell>
          <cell r="B2927"/>
          <cell r="C2927" t="str">
            <v>EACH</v>
          </cell>
          <cell r="D2927" t="str">
            <v>INLET, SIDE DITCH, AS PER PLAN</v>
          </cell>
          <cell r="F2927">
            <v>0</v>
          </cell>
          <cell r="G2927"/>
        </row>
        <row r="2928">
          <cell r="A2928" t="str">
            <v>611E98710</v>
          </cell>
          <cell r="B2928"/>
          <cell r="C2928" t="str">
            <v>EACH</v>
          </cell>
          <cell r="D2928" t="str">
            <v>INLET, NO. 2-6</v>
          </cell>
          <cell r="F2928">
            <v>0</v>
          </cell>
          <cell r="G2928"/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  <cell r="G2929"/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  <cell r="G2930"/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  <cell r="G2931"/>
        </row>
        <row r="2932">
          <cell r="A2932" t="str">
            <v>611E98730</v>
          </cell>
          <cell r="B2932"/>
          <cell r="C2932" t="str">
            <v>EACH</v>
          </cell>
          <cell r="D2932" t="str">
            <v>INLET, NO. 2-10</v>
          </cell>
          <cell r="F2932">
            <v>0</v>
          </cell>
          <cell r="G2932"/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  <cell r="G2933"/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  <cell r="G2934"/>
        </row>
        <row r="2935">
          <cell r="A2935" t="str">
            <v>611E98741</v>
          </cell>
          <cell r="B2935"/>
          <cell r="C2935" t="str">
            <v>EACH</v>
          </cell>
          <cell r="D2935" t="str">
            <v>INLET, NO. 2-12, AS PER PLAN</v>
          </cell>
          <cell r="F2935">
            <v>0</v>
          </cell>
          <cell r="G2935"/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  <cell r="G2936"/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  <cell r="G2937"/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  <cell r="G2938"/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  <cell r="G2939"/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  <cell r="G2940"/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  <cell r="G2941"/>
        </row>
        <row r="2942">
          <cell r="A2942" t="str">
            <v>611E98781</v>
          </cell>
          <cell r="C2942" t="str">
            <v>EACH</v>
          </cell>
          <cell r="D2942" t="str">
            <v>INLET, NO. 2-20, AS PER PLAN</v>
          </cell>
          <cell r="F2942">
            <v>0</v>
          </cell>
          <cell r="G2942"/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  <cell r="G2943"/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  <cell r="G2944"/>
        </row>
        <row r="2945">
          <cell r="A2945" t="str">
            <v>611E98794</v>
          </cell>
          <cell r="B2945"/>
          <cell r="C2945" t="str">
            <v>EACH</v>
          </cell>
          <cell r="D2945" t="str">
            <v>INLET, NO. 3A50</v>
          </cell>
          <cell r="F2945">
            <v>0</v>
          </cell>
          <cell r="G2945"/>
        </row>
        <row r="2946">
          <cell r="A2946" t="str">
            <v>611E98795</v>
          </cell>
          <cell r="B2946"/>
          <cell r="C2946" t="str">
            <v>EACH</v>
          </cell>
          <cell r="D2946" t="str">
            <v>INLET, NO. 3A50, AS PER PLAN</v>
          </cell>
          <cell r="F2946">
            <v>0</v>
          </cell>
          <cell r="G2946"/>
        </row>
        <row r="2947">
          <cell r="A2947" t="str">
            <v>611E98800</v>
          </cell>
          <cell r="C2947" t="str">
            <v>EACH</v>
          </cell>
          <cell r="D2947" t="str">
            <v>INLET, NO. 3B</v>
          </cell>
          <cell r="F2947">
            <v>0</v>
          </cell>
          <cell r="G2947"/>
        </row>
        <row r="2948">
          <cell r="A2948" t="str">
            <v>611E98801</v>
          </cell>
          <cell r="C2948" t="str">
            <v>EACH</v>
          </cell>
          <cell r="D2948" t="str">
            <v>INLET, NO. 3B, AS PER PLAN</v>
          </cell>
          <cell r="F2948">
            <v>0</v>
          </cell>
          <cell r="G2948"/>
        </row>
        <row r="2949">
          <cell r="A2949" t="str">
            <v>611E98804</v>
          </cell>
          <cell r="B2949"/>
          <cell r="C2949" t="str">
            <v>EACH</v>
          </cell>
          <cell r="D2949" t="str">
            <v>INLET, NO. 3B50</v>
          </cell>
          <cell r="F2949">
            <v>0</v>
          </cell>
          <cell r="G2949"/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  <cell r="G2950"/>
        </row>
        <row r="2951">
          <cell r="A2951" t="str">
            <v>611E98810</v>
          </cell>
          <cell r="B2951"/>
          <cell r="C2951" t="str">
            <v>EACH</v>
          </cell>
          <cell r="D2951" t="str">
            <v>INLET, NO. 3C</v>
          </cell>
          <cell r="F2951">
            <v>0</v>
          </cell>
          <cell r="G2951"/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  <cell r="G2952"/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/>
        </row>
        <row r="2954">
          <cell r="A2954" t="str">
            <v>611E98815</v>
          </cell>
          <cell r="B2954"/>
          <cell r="C2954" t="str">
            <v>EACH</v>
          </cell>
          <cell r="D2954" t="str">
            <v>INLET, NO. 3C50, AS PER PLAN</v>
          </cell>
          <cell r="F2954">
            <v>0</v>
          </cell>
          <cell r="G2954"/>
        </row>
        <row r="2955">
          <cell r="A2955" t="str">
            <v>611E98820</v>
          </cell>
          <cell r="B2955"/>
          <cell r="C2955" t="str">
            <v>EACH</v>
          </cell>
          <cell r="D2955" t="str">
            <v>INLET, NO. 3D</v>
          </cell>
          <cell r="F2955">
            <v>0</v>
          </cell>
          <cell r="G2955"/>
        </row>
        <row r="2956">
          <cell r="A2956" t="str">
            <v>611E98821</v>
          </cell>
          <cell r="B2956"/>
          <cell r="C2956" t="str">
            <v>EACH</v>
          </cell>
          <cell r="D2956" t="str">
            <v>INLET, NO. 3D, AS PER PLAN</v>
          </cell>
          <cell r="F2956">
            <v>0</v>
          </cell>
          <cell r="G2956"/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  <cell r="G2957"/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  <cell r="G2958"/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  <cell r="G2959"/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  <cell r="G2960"/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  <cell r="G2961"/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  <cell r="G2962"/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  <cell r="G2963"/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  <cell r="G2964"/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  <cell r="G2965"/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  <cell r="G2966"/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  <cell r="G2967"/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  <cell r="G2968"/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  <cell r="G2969"/>
        </row>
        <row r="2970">
          <cell r="A2970" t="str">
            <v>611E98890</v>
          </cell>
          <cell r="B2970"/>
          <cell r="C2970" t="str">
            <v>EACH</v>
          </cell>
          <cell r="D2970" t="str">
            <v>INLET, NO. 2-A-16</v>
          </cell>
          <cell r="F2970">
            <v>0</v>
          </cell>
          <cell r="G2970"/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  <cell r="G2971"/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  <cell r="G2972"/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  <cell r="G2973"/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  <cell r="G2974"/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  <cell r="G2975"/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  <cell r="G2976"/>
        </row>
        <row r="2977">
          <cell r="A2977" t="str">
            <v>611E99055</v>
          </cell>
          <cell r="B2977"/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  <cell r="G2977"/>
        </row>
        <row r="2978">
          <cell r="A2978" t="str">
            <v>611E99060</v>
          </cell>
          <cell r="B2978"/>
          <cell r="C2978" t="str">
            <v>EACH</v>
          </cell>
          <cell r="D2978" t="str">
            <v>BARRIER MEDIAN INLET, SINGLE SLOPE, TYPE 915B1</v>
          </cell>
          <cell r="F2978">
            <v>0</v>
          </cell>
          <cell r="G2978"/>
        </row>
        <row r="2979">
          <cell r="A2979" t="str">
            <v>611E99061</v>
          </cell>
          <cell r="B2979"/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  <cell r="G2979"/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/>
        </row>
        <row r="2981">
          <cell r="A2981" t="str">
            <v>611E99065</v>
          </cell>
          <cell r="B2981"/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/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  <cell r="G2982"/>
        </row>
        <row r="2983">
          <cell r="A2983" t="str">
            <v>611E99071</v>
          </cell>
          <cell r="B2983"/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  <cell r="G2983"/>
        </row>
        <row r="2984">
          <cell r="A2984" t="str">
            <v>611E99074</v>
          </cell>
          <cell r="C2984" t="str">
            <v>EACH</v>
          </cell>
          <cell r="D2984" t="str">
            <v>BARRIER INLET, SINGLE SLOPE, TYPE D</v>
          </cell>
          <cell r="F2984">
            <v>0</v>
          </cell>
          <cell r="G2984"/>
        </row>
        <row r="2985">
          <cell r="A2985" t="str">
            <v>611E99075</v>
          </cell>
          <cell r="B2985"/>
          <cell r="C2985" t="str">
            <v>EACH</v>
          </cell>
          <cell r="D2985" t="str">
            <v>BARRIER INLET, SINGLE SLOPE, TYPE D, AS PER PLAN</v>
          </cell>
          <cell r="F2985">
            <v>0</v>
          </cell>
          <cell r="G2985"/>
        </row>
        <row r="2986">
          <cell r="A2986" t="str">
            <v>611E99084</v>
          </cell>
          <cell r="B2986"/>
          <cell r="C2986" t="str">
            <v>EACH</v>
          </cell>
          <cell r="D2986" t="str">
            <v>INLET, NO. 3 FOR SINGLE SLOPE BARRIER, TYPE A</v>
          </cell>
          <cell r="F2986">
            <v>0</v>
          </cell>
          <cell r="G2986"/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  <cell r="G2987"/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  <cell r="G2988"/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  <cell r="G2989"/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  <cell r="G2990"/>
        </row>
        <row r="2991">
          <cell r="A2991" t="str">
            <v>611E99101</v>
          </cell>
          <cell r="B2991"/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  <cell r="G2991"/>
        </row>
        <row r="2992">
          <cell r="A2992" t="str">
            <v>611E99104</v>
          </cell>
          <cell r="B2992"/>
          <cell r="C2992" t="str">
            <v>EACH</v>
          </cell>
          <cell r="D2992" t="str">
            <v>INLET, NO. 3 FOR SINGLE SLOPE BARRIER, TYPE C</v>
          </cell>
          <cell r="F2992">
            <v>0</v>
          </cell>
          <cell r="G2992"/>
        </row>
        <row r="2993">
          <cell r="A2993" t="str">
            <v>611E99105</v>
          </cell>
          <cell r="B2993"/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  <cell r="G2993"/>
        </row>
        <row r="2994">
          <cell r="A2994" t="str">
            <v>611E99110</v>
          </cell>
          <cell r="B2994"/>
          <cell r="C2994" t="str">
            <v>EACH</v>
          </cell>
          <cell r="D2994" t="str">
            <v>INLET, NO. 3 FOR SINGLE SLOPE BARRIER, TYPE C1</v>
          </cell>
          <cell r="F2994">
            <v>0</v>
          </cell>
          <cell r="G2994"/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  <cell r="G2995"/>
        </row>
        <row r="2996">
          <cell r="A2996" t="str">
            <v>611E99114</v>
          </cell>
          <cell r="B2996"/>
          <cell r="C2996" t="str">
            <v>EACH</v>
          </cell>
          <cell r="D2996" t="str">
            <v>INLET, NO. 3 FOR SINGLE SLOPE BARRIER, TYPE D</v>
          </cell>
          <cell r="F2996">
            <v>0</v>
          </cell>
          <cell r="G2996"/>
        </row>
        <row r="2997">
          <cell r="A2997" t="str">
            <v>611E99115</v>
          </cell>
          <cell r="B2997"/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  <cell r="G2997"/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/>
        </row>
        <row r="2999">
          <cell r="A2999" t="str">
            <v>611E99121</v>
          </cell>
          <cell r="B2999"/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/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/>
        </row>
        <row r="3001">
          <cell r="A3001" t="str">
            <v>611E99130</v>
          </cell>
          <cell r="B3001"/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/>
        </row>
        <row r="3002">
          <cell r="A3002" t="str">
            <v>611E99131</v>
          </cell>
          <cell r="B3002"/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  <cell r="G3002"/>
        </row>
        <row r="3003">
          <cell r="A3003" t="str">
            <v>611E99140</v>
          </cell>
          <cell r="B3003"/>
          <cell r="C3003" t="str">
            <v>EACH</v>
          </cell>
          <cell r="D3003" t="str">
            <v>INLET, NO. 4 FOR SINGLE SLOPE BARRIER, TYPE B1</v>
          </cell>
          <cell r="F3003">
            <v>0</v>
          </cell>
          <cell r="G3003"/>
        </row>
        <row r="3004">
          <cell r="A3004" t="str">
            <v>611E99150</v>
          </cell>
          <cell r="C3004" t="str">
            <v>EACH</v>
          </cell>
          <cell r="D3004" t="str">
            <v>INLET ADJUSTED TO GRADE</v>
          </cell>
          <cell r="F3004">
            <v>0</v>
          </cell>
          <cell r="G3004"/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  <cell r="G3005"/>
        </row>
        <row r="3006">
          <cell r="A3006" t="str">
            <v>611E99154</v>
          </cell>
          <cell r="B3006"/>
          <cell r="C3006" t="str">
            <v>EACH</v>
          </cell>
          <cell r="D3006" t="str">
            <v>INLET RECONSTRUCTED TO GRADE</v>
          </cell>
          <cell r="F3006">
            <v>0</v>
          </cell>
          <cell r="G3006"/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  <cell r="G3007"/>
        </row>
        <row r="3008">
          <cell r="A3008" t="str">
            <v>611E99160</v>
          </cell>
          <cell r="B3008"/>
          <cell r="C3008" t="str">
            <v>EACH</v>
          </cell>
          <cell r="D3008" t="str">
            <v>INLET FRAME AND GRATE</v>
          </cell>
          <cell r="F3008">
            <v>0</v>
          </cell>
          <cell r="G3008"/>
        </row>
        <row r="3009">
          <cell r="A3009" t="str">
            <v>611E99161</v>
          </cell>
          <cell r="B3009"/>
          <cell r="C3009" t="str">
            <v>EACH</v>
          </cell>
          <cell r="D3009" t="str">
            <v>INLET FRAME AND GRATE, AS PER PLAN</v>
          </cell>
          <cell r="F3009">
            <v>0</v>
          </cell>
          <cell r="G3009"/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  <cell r="G3010"/>
        </row>
        <row r="3011">
          <cell r="A3011" t="str">
            <v>611E99174</v>
          </cell>
          <cell r="C3011" t="str">
            <v>EACH</v>
          </cell>
          <cell r="D3011" t="str">
            <v>BARRIER MEDIAN INLET, SINGLE SLOPE, TYPE 915A1-2</v>
          </cell>
          <cell r="F3011">
            <v>0</v>
          </cell>
          <cell r="G3011"/>
        </row>
        <row r="3012">
          <cell r="A3012" t="str">
            <v>611E99180</v>
          </cell>
          <cell r="B3012"/>
          <cell r="C3012" t="str">
            <v>EACH</v>
          </cell>
          <cell r="D3012" t="str">
            <v>BARRIER MEDIAN INLET, TYPE 915B</v>
          </cell>
          <cell r="F3012">
            <v>0</v>
          </cell>
          <cell r="G3012"/>
        </row>
        <row r="3013">
          <cell r="A3013" t="str">
            <v>611E99184</v>
          </cell>
          <cell r="B3013"/>
          <cell r="C3013" t="str">
            <v>EACH</v>
          </cell>
          <cell r="D3013" t="str">
            <v>BARRIER MEDIAN INLET, SINGLE SLOPE, TYPE 915B-2</v>
          </cell>
          <cell r="F3013">
            <v>0</v>
          </cell>
          <cell r="G3013"/>
        </row>
        <row r="3014">
          <cell r="A3014" t="str">
            <v>611E99190</v>
          </cell>
          <cell r="B3014"/>
          <cell r="C3014" t="str">
            <v>EACH</v>
          </cell>
          <cell r="D3014" t="str">
            <v>BARRIER MEDIAN INLET, SINGLE SLOPE, TYPE 915B1-2</v>
          </cell>
          <cell r="F3014">
            <v>0</v>
          </cell>
          <cell r="G3014"/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  <cell r="G3015"/>
        </row>
        <row r="3016">
          <cell r="A3016" t="str">
            <v>611E99500</v>
          </cell>
          <cell r="B3016"/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  <cell r="G3017"/>
        </row>
        <row r="3018">
          <cell r="A3018" t="str">
            <v>611E99551</v>
          </cell>
          <cell r="B3018"/>
          <cell r="C3018" t="str">
            <v>EACH</v>
          </cell>
          <cell r="D3018" t="str">
            <v>MANHOLE, NO. 1, AS PER PLAN</v>
          </cell>
          <cell r="F3018">
            <v>0</v>
          </cell>
          <cell r="G3018"/>
        </row>
        <row r="3019">
          <cell r="A3019" t="str">
            <v>611E99570</v>
          </cell>
          <cell r="B3019"/>
          <cell r="C3019" t="str">
            <v>EACH</v>
          </cell>
          <cell r="D3019" t="str">
            <v>MANHOLE, NO. 2</v>
          </cell>
          <cell r="F3019">
            <v>0</v>
          </cell>
          <cell r="G3019"/>
        </row>
        <row r="3020">
          <cell r="A3020" t="str">
            <v>611E99571</v>
          </cell>
          <cell r="B3020"/>
          <cell r="C3020" t="str">
            <v>EACH</v>
          </cell>
          <cell r="D3020" t="str">
            <v>MANHOLE, NO. 2, AS PER PLAN</v>
          </cell>
          <cell r="F3020">
            <v>0</v>
          </cell>
          <cell r="G3020"/>
        </row>
        <row r="3021">
          <cell r="A3021" t="str">
            <v>611E99574</v>
          </cell>
          <cell r="B3021"/>
          <cell r="C3021" t="str">
            <v>EACH</v>
          </cell>
          <cell r="D3021" t="str">
            <v>MANHOLE, NO. 3</v>
          </cell>
          <cell r="F3021">
            <v>0</v>
          </cell>
          <cell r="G3021"/>
        </row>
        <row r="3022">
          <cell r="A3022" t="str">
            <v>611E99575</v>
          </cell>
          <cell r="B3022"/>
          <cell r="C3022" t="str">
            <v>EACH</v>
          </cell>
          <cell r="D3022" t="str">
            <v>MANHOLE, NO. 3, AS PER PLAN</v>
          </cell>
          <cell r="F3022">
            <v>0</v>
          </cell>
          <cell r="G3022"/>
        </row>
        <row r="3023">
          <cell r="A3023" t="str">
            <v>611E99580</v>
          </cell>
          <cell r="B3023"/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/>
        </row>
        <row r="3024">
          <cell r="A3024" t="str">
            <v>611E99581</v>
          </cell>
          <cell r="B3024"/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  <cell r="G3024"/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  <cell r="G3025"/>
        </row>
        <row r="3026">
          <cell r="A3026" t="str">
            <v>611E99583</v>
          </cell>
          <cell r="B3026"/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/>
        </row>
        <row r="3027">
          <cell r="A3027" t="str">
            <v>611E99584</v>
          </cell>
          <cell r="B3027"/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/>
        </row>
        <row r="3028">
          <cell r="A3028" t="str">
            <v>611E99586</v>
          </cell>
          <cell r="B3028"/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/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/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  <cell r="G3030"/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  <cell r="G3031"/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/>
        </row>
        <row r="3033">
          <cell r="A3033" t="str">
            <v>611E99640</v>
          </cell>
          <cell r="B3033"/>
          <cell r="C3033" t="str">
            <v>EACH</v>
          </cell>
          <cell r="D3033" t="str">
            <v>MANHOLE FRAME</v>
          </cell>
          <cell r="F3033">
            <v>0</v>
          </cell>
          <cell r="G3033"/>
        </row>
        <row r="3034">
          <cell r="A3034" t="str">
            <v>611E99641</v>
          </cell>
          <cell r="B3034"/>
          <cell r="C3034" t="str">
            <v>EACH</v>
          </cell>
          <cell r="D3034" t="str">
            <v>MANHOLE FRAME, AS PER PLAN</v>
          </cell>
          <cell r="F3034">
            <v>0</v>
          </cell>
          <cell r="G3034"/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  <cell r="G3035"/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  <cell r="G3036"/>
        </row>
        <row r="3037">
          <cell r="A3037" t="str">
            <v>611E99650</v>
          </cell>
          <cell r="B3037"/>
          <cell r="C3037" t="str">
            <v>EACH</v>
          </cell>
          <cell r="D3037" t="str">
            <v>MANHOLE FRAME AND COVER</v>
          </cell>
          <cell r="F3037">
            <v>0</v>
          </cell>
          <cell r="G3037"/>
        </row>
        <row r="3038">
          <cell r="A3038" t="str">
            <v>611E99651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  <cell r="G3038"/>
        </row>
        <row r="3039">
          <cell r="A3039" t="str">
            <v>611E99654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/>
        </row>
        <row r="3040">
          <cell r="A3040" t="str">
            <v>611E99655</v>
          </cell>
          <cell r="B3040"/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/>
        </row>
        <row r="3041">
          <cell r="A3041" t="str">
            <v>611E99660</v>
          </cell>
          <cell r="B3041"/>
          <cell r="C3041" t="str">
            <v>EACH</v>
          </cell>
          <cell r="D3041" t="str">
            <v>MANHOLE RECONSTRUCTED TO GRADE</v>
          </cell>
          <cell r="F3041">
            <v>0</v>
          </cell>
          <cell r="G3041"/>
        </row>
        <row r="3042">
          <cell r="A3042" t="str">
            <v>611E99661</v>
          </cell>
          <cell r="B3042"/>
          <cell r="C3042" t="str">
            <v>EACH</v>
          </cell>
          <cell r="D3042" t="str">
            <v>MANHOLE RECONSTRUCTED TO GRADE, AS PER PLAN</v>
          </cell>
          <cell r="F3042">
            <v>0</v>
          </cell>
          <cell r="G3042"/>
        </row>
        <row r="3043">
          <cell r="A3043" t="str">
            <v>611E99690</v>
          </cell>
          <cell r="B3043"/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  <cell r="G3044"/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/>
        </row>
        <row r="3046">
          <cell r="A3046" t="str">
            <v>611E99711</v>
          </cell>
          <cell r="B3046"/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/>
        </row>
        <row r="3047">
          <cell r="A3047" t="str">
            <v>611E99720</v>
          </cell>
          <cell r="B3047"/>
          <cell r="C3047" t="str">
            <v>EACH</v>
          </cell>
          <cell r="D3047" t="str">
            <v>INSPECTION WELL</v>
          </cell>
          <cell r="F3047">
            <v>0</v>
          </cell>
          <cell r="G3047"/>
        </row>
        <row r="3048">
          <cell r="A3048" t="str">
            <v>611E99721</v>
          </cell>
          <cell r="B3048"/>
          <cell r="C3048" t="str">
            <v>EACH</v>
          </cell>
          <cell r="D3048" t="str">
            <v>INSPECTION WELL, AS PER PLAN</v>
          </cell>
          <cell r="F3048">
            <v>0</v>
          </cell>
          <cell r="G3048"/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  <cell r="G3049"/>
        </row>
        <row r="3050">
          <cell r="A3050" t="str">
            <v>611E99731</v>
          </cell>
          <cell r="B3050"/>
          <cell r="C3050" t="str">
            <v>EACH</v>
          </cell>
          <cell r="D3050" t="str">
            <v>JUNCTION CHAMBER, AS PER PLAN</v>
          </cell>
          <cell r="F3050">
            <v>0</v>
          </cell>
          <cell r="G3050"/>
        </row>
        <row r="3051">
          <cell r="A3051" t="str">
            <v>611E99734</v>
          </cell>
          <cell r="B3051"/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/>
        </row>
        <row r="3052">
          <cell r="A3052" t="str">
            <v>611E99740</v>
          </cell>
          <cell r="B3052"/>
          <cell r="C3052" t="str">
            <v>EACH</v>
          </cell>
          <cell r="D3052" t="str">
            <v>SIPHON CHAMBER</v>
          </cell>
          <cell r="F3052">
            <v>0</v>
          </cell>
          <cell r="G3052"/>
        </row>
        <row r="3053">
          <cell r="A3053" t="str">
            <v>611E99741</v>
          </cell>
          <cell r="B3053"/>
          <cell r="C3053" t="str">
            <v>EACH</v>
          </cell>
          <cell r="D3053" t="str">
            <v>SIPHON CHAMBER, AS PER PLAN</v>
          </cell>
          <cell r="F3053">
            <v>0</v>
          </cell>
          <cell r="G3053"/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  <cell r="G3054"/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  <cell r="G3055"/>
        </row>
        <row r="3056">
          <cell r="A3056" t="str">
            <v>611E99850</v>
          </cell>
          <cell r="B3056"/>
          <cell r="C3056" t="str">
            <v>EACH</v>
          </cell>
          <cell r="D3056" t="str">
            <v>WATER QUALITY BASIN, RETENTION</v>
          </cell>
          <cell r="F3056">
            <v>0</v>
          </cell>
          <cell r="G3056"/>
        </row>
        <row r="3057">
          <cell r="A3057" t="str">
            <v>611E99851</v>
          </cell>
          <cell r="B3057"/>
          <cell r="C3057" t="str">
            <v>EACH</v>
          </cell>
          <cell r="D3057" t="str">
            <v>WATER QUALITY BASIN, RETENTION, AS PER PLAN</v>
          </cell>
          <cell r="F3057">
            <v>0</v>
          </cell>
          <cell r="G3057"/>
        </row>
        <row r="3058">
          <cell r="A3058" t="str">
            <v>611E99854</v>
          </cell>
          <cell r="B3058"/>
          <cell r="C3058" t="str">
            <v>EACH</v>
          </cell>
          <cell r="D3058" t="str">
            <v>WATER QUALITY BASIN, DETENTION</v>
          </cell>
          <cell r="F3058">
            <v>0</v>
          </cell>
          <cell r="G3058"/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  <cell r="G3059"/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/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/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/>
        </row>
        <row r="3066">
          <cell r="A3066" t="str">
            <v>613E41201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  <cell r="G3066"/>
        </row>
        <row r="3067">
          <cell r="A3067" t="str">
            <v>613E41250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/>
        </row>
        <row r="3068">
          <cell r="A3068" t="str">
            <v>613E41251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/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  <cell r="G3069"/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/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  <cell r="G3071"/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  <cell r="G3072"/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  <cell r="G3073"/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  <cell r="G3074"/>
        </row>
        <row r="3075">
          <cell r="A3075" t="str">
            <v>614E11001</v>
          </cell>
          <cell r="B3075"/>
          <cell r="C3075" t="str">
            <v>LS</v>
          </cell>
          <cell r="D3075" t="str">
            <v>MAINTAINING TRAFFIC, AS PER PLAN</v>
          </cell>
          <cell r="F3075">
            <v>0</v>
          </cell>
          <cell r="G3075"/>
        </row>
        <row r="3076">
          <cell r="A3076" t="str">
            <v>614E11110</v>
          </cell>
          <cell r="B3076"/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  <cell r="G3076"/>
        </row>
        <row r="3077">
          <cell r="A3077" t="str">
            <v>614E11111</v>
          </cell>
          <cell r="B3077"/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/>
        </row>
        <row r="3078">
          <cell r="A3078" t="str">
            <v>614E11130</v>
          </cell>
          <cell r="B3078"/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/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/>
        </row>
        <row r="3080">
          <cell r="A3080" t="str">
            <v>614E11630</v>
          </cell>
          <cell r="B3080"/>
          <cell r="C3080" t="str">
            <v>FT</v>
          </cell>
          <cell r="D3080" t="str">
            <v>INCREASED BARRIER DELINEATION</v>
          </cell>
          <cell r="F3080">
            <v>0</v>
          </cell>
          <cell r="G3080"/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/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/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/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/>
        </row>
        <row r="3085">
          <cell r="A3085" t="str">
            <v>614E12360</v>
          </cell>
          <cell r="B3085"/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/>
        </row>
        <row r="3086">
          <cell r="A3086" t="str">
            <v>614E12370</v>
          </cell>
          <cell r="B3086"/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/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  <cell r="G3088"/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/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/>
        </row>
        <row r="3091">
          <cell r="A3091" t="str">
            <v>614E12390</v>
          </cell>
          <cell r="B3091"/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/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/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/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  <cell r="G3094"/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  <cell r="G3096"/>
        </row>
        <row r="3097">
          <cell r="A3097" t="str">
            <v>614E12420</v>
          </cell>
          <cell r="C3097" t="str">
            <v>LS</v>
          </cell>
          <cell r="D3097" t="str">
            <v>DETOUR SIGNING</v>
          </cell>
          <cell r="F3097">
            <v>0</v>
          </cell>
          <cell r="G3097"/>
        </row>
        <row r="3098">
          <cell r="A3098" t="str">
            <v>614E12421</v>
          </cell>
          <cell r="C3098" t="str">
            <v>LS</v>
          </cell>
          <cell r="D3098" t="str">
            <v>DETOUR SIGNING, AS PER PLAN</v>
          </cell>
          <cell r="F3098">
            <v>0</v>
          </cell>
          <cell r="G3098"/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  <cell r="G3099"/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  <cell r="G3100"/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  <cell r="G3101"/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/>
          <cell r="C3104" t="str">
            <v>EACH</v>
          </cell>
          <cell r="D3104" t="str">
            <v>WORK ZONE MARKING SIGN</v>
          </cell>
          <cell r="F3104">
            <v>0</v>
          </cell>
          <cell r="G3104"/>
        </row>
        <row r="3105">
          <cell r="A3105" t="str">
            <v>614E12461</v>
          </cell>
          <cell r="B3105"/>
          <cell r="C3105" t="str">
            <v>EACH</v>
          </cell>
          <cell r="D3105" t="str">
            <v>WORK ZONE MARKING SIGN, AS PER PLAN</v>
          </cell>
          <cell r="F3105">
            <v>0</v>
          </cell>
          <cell r="G3105"/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/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/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/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/>
        </row>
        <row r="3110">
          <cell r="A3110" t="str">
            <v>614E12490</v>
          </cell>
          <cell r="B3110"/>
          <cell r="C3110" t="str">
            <v>EACH</v>
          </cell>
          <cell r="D3110" t="str">
            <v>RESUME LEGAL SPEED SIGN</v>
          </cell>
          <cell r="F3110">
            <v>0</v>
          </cell>
          <cell r="G3110"/>
        </row>
        <row r="3111">
          <cell r="A3111" t="str">
            <v>614E12500</v>
          </cell>
          <cell r="B3111"/>
          <cell r="C3111" t="str">
            <v>EACH</v>
          </cell>
          <cell r="D3111" t="str">
            <v>REPLACEMENT SIGN</v>
          </cell>
          <cell r="F3111">
            <v>0</v>
          </cell>
          <cell r="G3111"/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/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/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/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  <cell r="G3115"/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  <cell r="G3116"/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  <cell r="G3117"/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  <cell r="G3118"/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  <cell r="G3119"/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  <cell r="G3120"/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  <cell r="G3121"/>
        </row>
        <row r="3122">
          <cell r="A3122" t="str">
            <v>614E13000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/>
        </row>
        <row r="3123">
          <cell r="A3123" t="str">
            <v>614E13001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  <cell r="G3123"/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/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/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/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/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/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  <cell r="G3134"/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  <cell r="G3135"/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  <cell r="G3136"/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  <cell r="G3137"/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  <cell r="G3139"/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B3148"/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  <cell r="G3150"/>
        </row>
        <row r="3151">
          <cell r="A3151" t="str">
            <v>614E20001</v>
          </cell>
          <cell r="B3151"/>
          <cell r="C3151" t="str">
            <v>MILE</v>
          </cell>
          <cell r="D3151" t="str">
            <v>WORK ZONE LANE LINE, CLASS I, 4", AS PER PLAN</v>
          </cell>
          <cell r="F3151">
            <v>0</v>
          </cell>
          <cell r="G3151"/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  <cell r="G3152"/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  <cell r="G3153"/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  <cell r="G3154"/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  <cell r="G3155"/>
        </row>
        <row r="3156">
          <cell r="A3156" t="str">
            <v>614E20100</v>
          </cell>
          <cell r="B3156"/>
          <cell r="C3156" t="str">
            <v>MILE</v>
          </cell>
          <cell r="D3156" t="str">
            <v>WORK ZONE LANE LINE, CLASS I, 4", 642 PAINT</v>
          </cell>
          <cell r="F3156">
            <v>0</v>
          </cell>
          <cell r="G3156"/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  <cell r="G3157"/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  <cell r="G3158"/>
        </row>
        <row r="3159">
          <cell r="A3159" t="str">
            <v>614E20111</v>
          </cell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  <cell r="G3159"/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  <cell r="G3160"/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  <cell r="G3161"/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  <cell r="G3162"/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  <cell r="G3163"/>
        </row>
        <row r="3164">
          <cell r="A3164" t="str">
            <v>614E20300</v>
          </cell>
          <cell r="C3164" t="str">
            <v>MILE</v>
          </cell>
          <cell r="D3164" t="str">
            <v>WORK ZONE LANE LINE, CLASS I, 4", 740.06, TYPE II</v>
          </cell>
          <cell r="F3164">
            <v>0</v>
          </cell>
          <cell r="G3164"/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  <cell r="G3165"/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  <cell r="G3166"/>
        </row>
        <row r="3167">
          <cell r="A3167" t="str">
            <v>614E20357</v>
          </cell>
          <cell r="C3167" t="str">
            <v>MILE</v>
          </cell>
          <cell r="D3167" t="str">
            <v>WORK ZONE LANE LINE, CLASS I, 6", 873, AS PER PLAN</v>
          </cell>
          <cell r="F3167">
            <v>0</v>
          </cell>
          <cell r="G3167"/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  <cell r="G3168"/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  <cell r="G3169"/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  <cell r="G3170"/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  <cell r="G3171"/>
        </row>
        <row r="3172">
          <cell r="A3172" t="str">
            <v>614E20401</v>
          </cell>
          <cell r="C3172" t="str">
            <v>MILE</v>
          </cell>
          <cell r="D3172" t="str">
            <v>WORK ZONE LANE LINE, CLASS II, 4", AS PER PLAN</v>
          </cell>
          <cell r="F3172">
            <v>0</v>
          </cell>
          <cell r="G3172"/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  <cell r="G3173"/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  <cell r="G3174"/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  <cell r="G3175"/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  <cell r="G3176"/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  <cell r="G3177"/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  <cell r="G3178"/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  <cell r="G3179"/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  <cell r="G3180"/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  <cell r="G3181"/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  <cell r="G3182"/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  <cell r="G3183"/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  <cell r="G3184"/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  <cell r="G3185"/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  <cell r="G3186"/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  <cell r="G3187"/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  <cell r="G3188"/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  <cell r="G3189"/>
        </row>
        <row r="3190">
          <cell r="A3190" t="str">
            <v>614E21300</v>
          </cell>
          <cell r="B3190"/>
          <cell r="C3190" t="str">
            <v>MILE</v>
          </cell>
          <cell r="D3190" t="str">
            <v>WORK ZONE CENTER LINE, CLASS I, 740.06, TYPE II</v>
          </cell>
          <cell r="F3190">
            <v>0</v>
          </cell>
          <cell r="G3190"/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  <cell r="G3191"/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  <cell r="G3192"/>
        </row>
        <row r="3193">
          <cell r="A3193" t="str">
            <v>614E21360</v>
          </cell>
          <cell r="B3193"/>
          <cell r="C3193" t="str">
            <v>MILE</v>
          </cell>
          <cell r="D3193" t="str">
            <v>WORK ZONE CENTER LINE, CLASS I, 648</v>
          </cell>
          <cell r="F3193">
            <v>0</v>
          </cell>
          <cell r="G3193"/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  <cell r="G3194"/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  <cell r="G3195"/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  <cell r="G3196"/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  <cell r="G3197"/>
        </row>
        <row r="3198">
          <cell r="A3198" t="str">
            <v>614E21550</v>
          </cell>
          <cell r="B3198"/>
          <cell r="C3198" t="str">
            <v>MILE</v>
          </cell>
          <cell r="D3198" t="str">
            <v>WORK ZONE CENTER LINE, CLASS III, 642 PAINT</v>
          </cell>
          <cell r="F3198">
            <v>0</v>
          </cell>
          <cell r="G3198"/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  <cell r="G3199"/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  <cell r="G3200"/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  <cell r="G3201"/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  <cell r="G3202"/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  <cell r="G3203"/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  <cell r="G3204"/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  <cell r="G3205"/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  <cell r="G3206"/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  <cell r="G3207"/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  <cell r="G3208"/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  <cell r="G3209"/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  <cell r="G3210"/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  <cell r="G3211"/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  <cell r="G3212"/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  <cell r="G3213"/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  <cell r="G3214"/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  <cell r="G3215"/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  <cell r="G3216"/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  <cell r="G3217"/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  <cell r="G3218"/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  <cell r="G3219"/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  <cell r="G3220"/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  <cell r="G3221"/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  <cell r="G3222"/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  <cell r="G3223"/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  <cell r="G3224"/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  <cell r="G3225"/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  <cell r="G3226"/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/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/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  <cell r="G3229"/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  <cell r="G3230"/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  <cell r="G3231"/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  <cell r="G3232"/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  <cell r="G3233"/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  <cell r="G3234"/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  <cell r="G3235"/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  <cell r="G3236"/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  <cell r="G3237"/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  <cell r="G3238"/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  <cell r="G3239"/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  <cell r="G3240"/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/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/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  <cell r="G3243"/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  <cell r="G3244"/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  <cell r="G3245"/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  <cell r="G3246"/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/>
        </row>
        <row r="3248">
          <cell r="A3248" t="str">
            <v>614E24000</v>
          </cell>
          <cell r="B3248"/>
          <cell r="C3248" t="str">
            <v>FT</v>
          </cell>
          <cell r="D3248" t="str">
            <v>WORK ZONE DOTTED LINE, CLASS I</v>
          </cell>
          <cell r="F3248">
            <v>0</v>
          </cell>
          <cell r="G3248"/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/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/>
        </row>
        <row r="3251">
          <cell r="A3251" t="str">
            <v>614E24102</v>
          </cell>
          <cell r="B3251"/>
          <cell r="C3251" t="str">
            <v>FT</v>
          </cell>
          <cell r="D3251" t="str">
            <v>WORK ZONE DOTTED LINE, CLASS I, 6", 807 PAINT</v>
          </cell>
          <cell r="F3251">
            <v>0</v>
          </cell>
          <cell r="G3251"/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  <cell r="G3252"/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  <cell r="G3253"/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  <cell r="G3254"/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  <cell r="G3255"/>
        </row>
        <row r="3256">
          <cell r="A3256" t="str">
            <v>614E24201</v>
          </cell>
          <cell r="B3256"/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  <cell r="G3256"/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  <cell r="G3257"/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  <cell r="G3258"/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  <cell r="G3259"/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  <cell r="G3260"/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  <cell r="G3261"/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  <cell r="G3262"/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  <cell r="G3263"/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  <cell r="G3264"/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  <cell r="G3265"/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  <cell r="G3266"/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  <cell r="G3267"/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  <cell r="G3268"/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  <cell r="G3269"/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  <cell r="G3270"/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  <cell r="G3271"/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  <cell r="G3272"/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  <cell r="G3273"/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  <cell r="G3274"/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  <cell r="G3275"/>
        </row>
        <row r="3276">
          <cell r="A3276" t="str">
            <v>614E25201</v>
          </cell>
          <cell r="B3276"/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  <cell r="G3276"/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  <cell r="G3277"/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  <cell r="G3278"/>
        </row>
        <row r="3279">
          <cell r="A3279" t="str">
            <v>614E25600</v>
          </cell>
          <cell r="B3279"/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  <cell r="G3279"/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  <cell r="G3280"/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  <cell r="G3281"/>
        </row>
        <row r="3282">
          <cell r="A3282" t="str">
            <v>614E26001</v>
          </cell>
          <cell r="B3282"/>
          <cell r="C3282" t="str">
            <v>FT</v>
          </cell>
          <cell r="D3282" t="str">
            <v>WORK ZONE STOP LINE, CLASS I, AS PER PLAN</v>
          </cell>
          <cell r="F3282">
            <v>0</v>
          </cell>
          <cell r="G3282"/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  <cell r="G3283"/>
        </row>
        <row r="3284">
          <cell r="A3284" t="str">
            <v>614E26200</v>
          </cell>
          <cell r="B3284"/>
          <cell r="C3284" t="str">
            <v>FT</v>
          </cell>
          <cell r="D3284" t="str">
            <v>WORK ZONE STOP LINE, CLASS I, 642 PAINT</v>
          </cell>
          <cell r="F3284">
            <v>0</v>
          </cell>
          <cell r="G3284"/>
        </row>
        <row r="3285">
          <cell r="A3285" t="str">
            <v>614E26201</v>
          </cell>
          <cell r="B3285"/>
          <cell r="C3285" t="str">
            <v>FT</v>
          </cell>
          <cell r="D3285" t="str">
            <v>WORK ZONE STOP LINE, CLASS I, 642 PAINT, AS PER PLAN</v>
          </cell>
          <cell r="F3285">
            <v>0</v>
          </cell>
          <cell r="G3285"/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  <cell r="G3286"/>
        </row>
        <row r="3287">
          <cell r="A3287" t="str">
            <v>614E26600</v>
          </cell>
          <cell r="B3287"/>
          <cell r="C3287" t="str">
            <v>FT</v>
          </cell>
          <cell r="D3287" t="str">
            <v>WORK ZONE STOP LINE, CLASS I, 740.06, TYPE II</v>
          </cell>
          <cell r="F3287">
            <v>0</v>
          </cell>
          <cell r="G3287"/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  <cell r="G3288"/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  <cell r="G3289"/>
        </row>
        <row r="3290">
          <cell r="A3290" t="str">
            <v>614E27010</v>
          </cell>
          <cell r="B3290"/>
          <cell r="C3290" t="str">
            <v>FT</v>
          </cell>
          <cell r="D3290" t="str">
            <v>WORK ZONE CROSSWALK LINE, CLASS I, 12"</v>
          </cell>
          <cell r="F3290">
            <v>0</v>
          </cell>
          <cell r="G3290"/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  <cell r="G3291"/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/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/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/>
        </row>
        <row r="3295">
          <cell r="A3295" t="str">
            <v>614E27051</v>
          </cell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/>
        </row>
        <row r="3296">
          <cell r="A3296" t="str">
            <v>614E27060</v>
          </cell>
          <cell r="B3296"/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/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  <cell r="G3297"/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  <cell r="G3298"/>
        </row>
        <row r="3299">
          <cell r="A3299" t="str">
            <v>614E27080</v>
          </cell>
          <cell r="B3299"/>
          <cell r="C3299" t="str">
            <v>FT</v>
          </cell>
          <cell r="D3299" t="str">
            <v>WORK ZONE CROSSWALK LINE, CLASS I, 24", 740.06, TYPE I</v>
          </cell>
          <cell r="F3299">
            <v>0</v>
          </cell>
          <cell r="G3299"/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  <cell r="G3300"/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  <cell r="G3301"/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  <cell r="G3302"/>
        </row>
        <row r="3303">
          <cell r="A3303" t="str">
            <v>614E27251</v>
          </cell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  <cell r="G3303"/>
        </row>
        <row r="3304">
          <cell r="A3304" t="str">
            <v>614E27260</v>
          </cell>
          <cell r="B3304"/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/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  <cell r="G3305"/>
        </row>
        <row r="3306">
          <cell r="A3306" t="str">
            <v>614E28000</v>
          </cell>
          <cell r="B3306"/>
          <cell r="C3306" t="str">
            <v>FT</v>
          </cell>
          <cell r="D3306" t="str">
            <v>WORK ZONE GORE MARKING, CLASS II</v>
          </cell>
          <cell r="F3306">
            <v>0</v>
          </cell>
          <cell r="G3306"/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  <cell r="G3307"/>
        </row>
        <row r="3308">
          <cell r="A3308" t="str">
            <v>614E28200</v>
          </cell>
          <cell r="B3308"/>
          <cell r="C3308" t="str">
            <v>FT</v>
          </cell>
          <cell r="D3308" t="str">
            <v>WORK ZONE GORE MARKING, CLASS II, 642 PAINT</v>
          </cell>
          <cell r="F3308">
            <v>0</v>
          </cell>
          <cell r="G3308"/>
        </row>
        <row r="3309">
          <cell r="A3309" t="str">
            <v>614E28400</v>
          </cell>
          <cell r="B3309"/>
          <cell r="C3309" t="str">
            <v>FT</v>
          </cell>
          <cell r="D3309" t="str">
            <v>WORK ZONE GORE MARKING, CLASS II, 740.06, TYPE I</v>
          </cell>
          <cell r="F3309">
            <v>0</v>
          </cell>
          <cell r="G3309"/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  <cell r="G3310"/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  <cell r="G3311"/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  <cell r="G3312"/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  <cell r="G3313"/>
        </row>
        <row r="3314">
          <cell r="A3314" t="str">
            <v>614E30200</v>
          </cell>
          <cell r="B3314"/>
          <cell r="C3314" t="str">
            <v>EACH</v>
          </cell>
          <cell r="D3314" t="str">
            <v>WORK ZONE ARROW, CLASS I, 642 PAINT</v>
          </cell>
          <cell r="F3314">
            <v>0</v>
          </cell>
          <cell r="G3314"/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/>
        </row>
        <row r="3316">
          <cell r="A3316" t="str">
            <v>614E30650</v>
          </cell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/>
        </row>
        <row r="3317">
          <cell r="A3317" t="str">
            <v>614E31000</v>
          </cell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/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/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/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/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  <cell r="G3321"/>
        </row>
        <row r="3322">
          <cell r="A3322" t="str">
            <v>614E31640</v>
          </cell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/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/>
        </row>
        <row r="3324">
          <cell r="A3324" t="str">
            <v>614E31650</v>
          </cell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/>
        </row>
        <row r="3325">
          <cell r="A3325" t="str">
            <v>614E31670</v>
          </cell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/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/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/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/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/>
        </row>
        <row r="3330">
          <cell r="A3330" t="str">
            <v>614E31742</v>
          </cell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/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/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/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/>
        </row>
        <row r="3334">
          <cell r="A3334" t="str">
            <v>614E31770</v>
          </cell>
          <cell r="B3334"/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/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/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/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/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/>
        </row>
        <row r="3339">
          <cell r="A3339" t="str">
            <v>614E32600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/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/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/>
        </row>
        <row r="3342">
          <cell r="A3342" t="str">
            <v>614E32730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  <cell r="G3342"/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  <cell r="G3343"/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  <cell r="G3344"/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  <cell r="G3345"/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/>
        </row>
        <row r="3347">
          <cell r="A3347" t="str">
            <v>614E98000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/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/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/>
        </row>
        <row r="3355">
          <cell r="A3355" t="str">
            <v>615E20000</v>
          </cell>
          <cell r="B3355"/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/>
        </row>
        <row r="3356">
          <cell r="A3356" t="str">
            <v>615E20001</v>
          </cell>
          <cell r="B3356"/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/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/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/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/>
        </row>
        <row r="3361">
          <cell r="A3361" t="str">
            <v>616E10001</v>
          </cell>
          <cell r="B3361"/>
          <cell r="C3361" t="str">
            <v>MGAL</v>
          </cell>
          <cell r="D3361" t="str">
            <v>WATER, AS PER PLAN</v>
          </cell>
          <cell r="F3361">
            <v>0</v>
          </cell>
          <cell r="G3361"/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/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/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  <cell r="G3364"/>
        </row>
        <row r="3365">
          <cell r="A3365" t="str">
            <v>617E11100</v>
          </cell>
          <cell r="B3365"/>
          <cell r="C3365" t="str">
            <v>TON</v>
          </cell>
          <cell r="D3365" t="str">
            <v>COMPACTED AGGREGATE</v>
          </cell>
          <cell r="F3365">
            <v>0</v>
          </cell>
          <cell r="G3365"/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/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/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/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/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/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/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/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/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B3386"/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B3387"/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B3391"/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B3392"/>
          <cell r="C3392" t="str">
            <v>MNTH</v>
          </cell>
          <cell r="D3392" t="str">
            <v>FIELD OFFICE, TYPE A</v>
          </cell>
          <cell r="F3392">
            <v>0</v>
          </cell>
          <cell r="G3392"/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  <cell r="G3393"/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  <cell r="G3394"/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  <cell r="G3395"/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  <cell r="G3396"/>
        </row>
        <row r="3397">
          <cell r="A3397" t="str">
            <v>619E16021</v>
          </cell>
          <cell r="B3397"/>
          <cell r="C3397" t="str">
            <v>MNTH</v>
          </cell>
          <cell r="D3397" t="str">
            <v>FIELD OFFICE, TYPE C, AS PER PLAN</v>
          </cell>
          <cell r="F3397">
            <v>0</v>
          </cell>
          <cell r="G3397"/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/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/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/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  <cell r="G3401"/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  <cell r="G3402"/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  <cell r="G3403"/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  <cell r="G3404"/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/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/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  <cell r="G3407"/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  <cell r="G3408"/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/>
        </row>
        <row r="3412">
          <cell r="A3412" t="str">
            <v>621E00101</v>
          </cell>
          <cell r="B3412"/>
          <cell r="C3412" t="str">
            <v>EACH</v>
          </cell>
          <cell r="D3412" t="str">
            <v>RPM, AS PER PLAN</v>
          </cell>
          <cell r="F3412">
            <v>0</v>
          </cell>
          <cell r="G3412"/>
        </row>
        <row r="3413">
          <cell r="A3413" t="str">
            <v>621E00300</v>
          </cell>
          <cell r="B3413"/>
          <cell r="C3413" t="str">
            <v>EACH</v>
          </cell>
          <cell r="D3413" t="str">
            <v>RPM REFLECTOR</v>
          </cell>
          <cell r="F3413">
            <v>0</v>
          </cell>
          <cell r="G3413"/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/>
        </row>
        <row r="3415">
          <cell r="A3415" t="str">
            <v>621E54000</v>
          </cell>
          <cell r="B3415"/>
          <cell r="C3415" t="str">
            <v>EACH</v>
          </cell>
          <cell r="D3415" t="str">
            <v>RAISED PAVEMENT MARKER REMOVED</v>
          </cell>
          <cell r="F3415">
            <v>0</v>
          </cell>
          <cell r="G3415"/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  <cell r="G3416"/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B3418"/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B3419"/>
          <cell r="C3419" t="str">
            <v>FT</v>
          </cell>
          <cell r="D3419" t="str">
            <v>CONCRETE BARRIER, SINGLE SLOPE, TYPE B</v>
          </cell>
          <cell r="F3419">
            <v>0</v>
          </cell>
          <cell r="G3419"/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  <cell r="G3420"/>
        </row>
        <row r="3421">
          <cell r="A3421" t="str">
            <v>622E10080</v>
          </cell>
          <cell r="B3421"/>
          <cell r="C3421" t="str">
            <v>FT</v>
          </cell>
          <cell r="D3421" t="str">
            <v>CONCRETE BARRIER, SINGLE SLOPE, TYPE B, REINFORCED</v>
          </cell>
          <cell r="F3421">
            <v>0</v>
          </cell>
          <cell r="G3421"/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  <cell r="G3422"/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  <cell r="G3423"/>
        </row>
        <row r="3424">
          <cell r="A3424" t="str">
            <v>622E10120</v>
          </cell>
          <cell r="B3424"/>
          <cell r="C3424" t="str">
            <v>FT</v>
          </cell>
          <cell r="D3424" t="str">
            <v>CONCRETE BARRIER, SINGLE SLOPE, TYPE C</v>
          </cell>
          <cell r="F3424">
            <v>0</v>
          </cell>
          <cell r="G3424"/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  <cell r="G3425"/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  <cell r="G3426"/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  <cell r="G3427"/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  <cell r="G3428"/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  <cell r="G3429"/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/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/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/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/>
        </row>
        <row r="3436">
          <cell r="A3436" t="str">
            <v>622E24850</v>
          </cell>
          <cell r="B3436"/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/>
        </row>
        <row r="3437">
          <cell r="A3437" t="str">
            <v>622E24851</v>
          </cell>
          <cell r="B3437"/>
          <cell r="C3437" t="str">
            <v>EACH</v>
          </cell>
          <cell r="D3437" t="str">
            <v>CONCRETE BARRIER END SECTION, TYPE B1. AS PER PLAN</v>
          </cell>
          <cell r="F3437">
            <v>0</v>
          </cell>
          <cell r="G3437"/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  <cell r="G3438"/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  <cell r="G3439"/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  <cell r="G3440"/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  <cell r="G3441"/>
        </row>
        <row r="3442">
          <cell r="A3442" t="str">
            <v>622E25004</v>
          </cell>
          <cell r="B3442"/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/>
        </row>
        <row r="3443">
          <cell r="A3443" t="str">
            <v>622E25005</v>
          </cell>
          <cell r="B3443"/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  <cell r="G3443"/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  <cell r="G3444"/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  <cell r="G3445"/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  <cell r="G3446"/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  <cell r="G3447"/>
        </row>
        <row r="3448">
          <cell r="A3448" t="str">
            <v>622E25010</v>
          </cell>
          <cell r="B3448"/>
          <cell r="C3448" t="str">
            <v>EACH</v>
          </cell>
          <cell r="D3448" t="str">
            <v>CONCRETE BARRIER END SECTION, TYPE D, REINFORCED</v>
          </cell>
          <cell r="F3448">
            <v>0</v>
          </cell>
          <cell r="G3448"/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/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/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/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/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/>
        </row>
        <row r="3454">
          <cell r="A3454" t="str">
            <v>622E25051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/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  <cell r="G3455"/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/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  <cell r="G3457"/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/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/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/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/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/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/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  <cell r="G3464"/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  <cell r="G3471"/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  <cell r="G3472"/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  <cell r="G3473"/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/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  <cell r="G3475"/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/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  <cell r="G3477"/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  <cell r="G3478"/>
        </row>
        <row r="3479">
          <cell r="A3479" t="str">
            <v>623E39500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/>
        </row>
        <row r="3480">
          <cell r="A3480" t="str">
            <v>623E39501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  <cell r="G3480"/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/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  <cell r="G3482"/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  <cell r="G3483"/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/>
        </row>
        <row r="3485">
          <cell r="A3485" t="str">
            <v>623E40500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/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/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/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/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  <cell r="G3489"/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  <cell r="G3492"/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  <cell r="G3493"/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  <cell r="G3494"/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  <cell r="G3495"/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  <cell r="G3496"/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  <cell r="G3498"/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/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  <cell r="G3500"/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  <cell r="G3501"/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/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/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/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/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/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  <cell r="G3507"/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  <cell r="G3508"/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  <cell r="G3509"/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  <cell r="G3510"/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  <cell r="G3512"/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  <cell r="G3513"/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  <cell r="G3519"/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  <cell r="G3520"/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  <cell r="G3521"/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  <cell r="G3522"/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  <cell r="G3523"/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  <cell r="G3524"/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  <cell r="G3525"/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  <cell r="G3526"/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  <cell r="G3527"/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  <cell r="G3528"/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  <cell r="G3530"/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  <cell r="G3531"/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  <cell r="G3532"/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  <cell r="G3533"/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  <cell r="G3534"/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  <cell r="G3535"/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  <cell r="G3536"/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  <cell r="G3537"/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  <cell r="G3538"/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  <cell r="G3539"/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/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  <cell r="G3541"/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  <cell r="G3542"/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  <cell r="G3543"/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  <cell r="G3544"/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  <cell r="G3545"/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  <cell r="G3546"/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  <cell r="G3547"/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  <cell r="G3548"/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  <cell r="G3549"/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  <cell r="G3550"/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  <cell r="G3551"/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  <cell r="G3552"/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  <cell r="G3553"/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  <cell r="G3554"/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  <cell r="G3555"/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  <cell r="G3556"/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  <cell r="G3557"/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  <cell r="G3558"/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/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  <cell r="G3560"/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  <cell r="G3561"/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  <cell r="G3562"/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  <cell r="G3563"/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  <cell r="G3564"/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/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  <cell r="G3566"/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  <cell r="G3567"/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  <cell r="G3568"/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  <cell r="G3569"/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/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  <cell r="G3571"/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  <cell r="G3572"/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  <cell r="G3573"/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  <cell r="G3574"/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  <cell r="G3575"/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  <cell r="G3576"/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  <cell r="G3577"/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  <cell r="G3578"/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  <cell r="G3579"/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  <cell r="G3580"/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  <cell r="G3581"/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  <cell r="G3582"/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/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/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  <cell r="G3585"/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  <cell r="G3586"/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  <cell r="G3587"/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  <cell r="G3588"/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  <cell r="G3589"/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  <cell r="G3590"/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  <cell r="G3591"/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  <cell r="G3592"/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/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  <cell r="G3594"/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  <cell r="G3596"/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  <cell r="G3597"/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  <cell r="G3598"/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  <cell r="G3599"/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  <cell r="G3600"/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  <cell r="G3601"/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/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  <cell r="G3603"/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  <cell r="G3604"/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/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  <cell r="G3606"/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  <cell r="G3607"/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  <cell r="G3608"/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  <cell r="G3609"/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  <cell r="G3610"/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  <cell r="G3611"/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  <cell r="G3612"/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/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  <cell r="G3615"/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  <cell r="G3616"/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  <cell r="G3617"/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/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  <cell r="G3619"/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  <cell r="G3620"/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  <cell r="G3621"/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/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  <cell r="G3623"/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  <cell r="G3624"/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  <cell r="G3626"/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/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/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/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/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/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/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/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/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/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/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  <cell r="G3637"/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  <cell r="G3638"/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  <cell r="G3639"/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  <cell r="G3640"/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  <cell r="G3641"/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  <cell r="G3642"/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  <cell r="G3643"/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  <cell r="G3644"/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  <cell r="G3645"/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/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/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  <cell r="G3649"/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  <cell r="G3650"/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  <cell r="G3651"/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/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/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/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/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/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/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/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/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/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  <cell r="G3662"/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  <cell r="G3663"/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  <cell r="G3664"/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/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  <cell r="G3666"/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  <cell r="G3667"/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  <cell r="G3668"/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  <cell r="G3669"/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/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/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/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/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/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/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/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/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/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  <cell r="G3680"/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  <cell r="G3681"/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  <cell r="G3692"/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  <cell r="G3693"/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  <cell r="G3694"/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  <cell r="G3695"/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  <cell r="G3696"/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  <cell r="G3697"/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  <cell r="G3698"/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  <cell r="G3699"/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  <cell r="G3700"/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  <cell r="G3702"/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  <cell r="G3703"/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  <cell r="G3704"/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  <cell r="G3705"/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  <cell r="G3706"/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  <cell r="G3707"/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  <cell r="G3708"/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  <cell r="G3709"/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  <cell r="G3710"/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  <cell r="G3711"/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  <cell r="G3712"/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  <cell r="G3713"/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  <cell r="G3714"/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  <cell r="G3715"/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  <cell r="G3716"/>
        </row>
        <row r="3717">
          <cell r="A3717" t="str">
            <v>625E25107</v>
          </cell>
          <cell r="C3717" t="str">
            <v>FT</v>
          </cell>
          <cell r="D3717" t="str">
            <v>CONDUIT, 1", 725.052, AS PER PLAN</v>
          </cell>
          <cell r="F3717">
            <v>0</v>
          </cell>
          <cell r="G3717"/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  <cell r="G3718"/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  <cell r="G3719"/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/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/>
        </row>
        <row r="3722">
          <cell r="A3722" t="str">
            <v>625E25204</v>
          </cell>
          <cell r="B3722"/>
          <cell r="C3722" t="str">
            <v>FT</v>
          </cell>
          <cell r="D3722" t="str">
            <v>CONDUIT, 1-1/4", 725.051</v>
          </cell>
          <cell r="F3722">
            <v>0</v>
          </cell>
          <cell r="G3722"/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/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/>
        </row>
        <row r="3725">
          <cell r="A3725" t="str">
            <v>625E25207</v>
          </cell>
          <cell r="C3725" t="str">
            <v>FT</v>
          </cell>
          <cell r="D3725" t="str">
            <v>CONDUIT, 1-1/4", 725.052, AS PER PLAN</v>
          </cell>
          <cell r="F3725">
            <v>0</v>
          </cell>
          <cell r="G3725"/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/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/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/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/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/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/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/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/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  <cell r="G3734"/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  <cell r="G3735"/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/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/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/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/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/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/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/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/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/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/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/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/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/>
        </row>
        <row r="3749">
          <cell r="A3749" t="str">
            <v>625E25415</v>
          </cell>
          <cell r="C3749" t="str">
            <v>FT</v>
          </cell>
          <cell r="D3749" t="str">
            <v>CONDUIT, 2-1/2", 725.052, AS PER PLAN</v>
          </cell>
          <cell r="F3749">
            <v>0</v>
          </cell>
          <cell r="G3749"/>
        </row>
        <row r="3750">
          <cell r="A3750" t="str">
            <v>625E25500</v>
          </cell>
          <cell r="C3750" t="str">
            <v>FT</v>
          </cell>
          <cell r="D3750" t="str">
            <v>CONDUIT, 3", 725.04</v>
          </cell>
          <cell r="F3750">
            <v>0</v>
          </cell>
          <cell r="G3750"/>
        </row>
        <row r="3751">
          <cell r="A3751" t="str">
            <v>625E25501</v>
          </cell>
          <cell r="C3751" t="str">
            <v>FT</v>
          </cell>
          <cell r="D3751" t="str">
            <v>CONDUIT, 3", 725.04, AS PER PLAN</v>
          </cell>
          <cell r="F3751">
            <v>0</v>
          </cell>
          <cell r="G3751"/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/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/>
        </row>
        <row r="3754">
          <cell r="A3754" t="str">
            <v>625E25504</v>
          </cell>
          <cell r="B3754"/>
          <cell r="C3754" t="str">
            <v>FT</v>
          </cell>
          <cell r="D3754" t="str">
            <v>CONDUIT, 3", 725.051</v>
          </cell>
          <cell r="F3754">
            <v>0</v>
          </cell>
          <cell r="G3754"/>
        </row>
        <row r="3755">
          <cell r="A3755" t="str">
            <v>625E25505</v>
          </cell>
          <cell r="B3755"/>
          <cell r="C3755" t="str">
            <v>FT</v>
          </cell>
          <cell r="D3755" t="str">
            <v>CONDUIT, 3", 725.051, AS PER PLAN</v>
          </cell>
          <cell r="F3755">
            <v>0</v>
          </cell>
          <cell r="G3755"/>
        </row>
        <row r="3756">
          <cell r="A3756" t="str">
            <v>625E25506</v>
          </cell>
          <cell r="B3756"/>
          <cell r="C3756" t="str">
            <v>FT</v>
          </cell>
          <cell r="D3756" t="str">
            <v>CONDUIT, 3", 725.052</v>
          </cell>
          <cell r="F3756">
            <v>0</v>
          </cell>
          <cell r="G3756"/>
        </row>
        <row r="3757">
          <cell r="A3757" t="str">
            <v>625E25507</v>
          </cell>
          <cell r="C3757" t="str">
            <v>FT</v>
          </cell>
          <cell r="D3757" t="str">
            <v>CONDUIT, 3", 725.052, AS PER PLAN</v>
          </cell>
          <cell r="F3757">
            <v>0</v>
          </cell>
          <cell r="G3757"/>
        </row>
        <row r="3758">
          <cell r="A3758" t="str">
            <v>625E25550</v>
          </cell>
          <cell r="C3758" t="str">
            <v>FT</v>
          </cell>
          <cell r="D3758" t="str">
            <v>CONDUIT, 3-1/2", 725.04</v>
          </cell>
          <cell r="F3758">
            <v>0</v>
          </cell>
          <cell r="G3758"/>
        </row>
        <row r="3759">
          <cell r="A3759" t="str">
            <v>625E25600</v>
          </cell>
          <cell r="C3759" t="str">
            <v>FT</v>
          </cell>
          <cell r="D3759" t="str">
            <v>CONDUIT, 4", 725.04</v>
          </cell>
          <cell r="F3759">
            <v>0</v>
          </cell>
          <cell r="G3759"/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/>
        </row>
        <row r="3761">
          <cell r="A3761" t="str">
            <v>625E25602</v>
          </cell>
          <cell r="C3761" t="str">
            <v>FT</v>
          </cell>
          <cell r="D3761" t="str">
            <v>CONDUIT, 4", 725.05</v>
          </cell>
          <cell r="F3761">
            <v>0</v>
          </cell>
          <cell r="G3761"/>
        </row>
        <row r="3762">
          <cell r="A3762" t="str">
            <v>625E25603</v>
          </cell>
          <cell r="B3762"/>
          <cell r="C3762" t="str">
            <v>FT</v>
          </cell>
          <cell r="D3762" t="str">
            <v>CONDUIT, 4", 725.05, AS PER PLAN</v>
          </cell>
          <cell r="F3762">
            <v>0</v>
          </cell>
          <cell r="G3762"/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/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/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/>
        </row>
        <row r="3766">
          <cell r="A3766" t="str">
            <v>625E25607</v>
          </cell>
          <cell r="B3766"/>
          <cell r="C3766" t="str">
            <v>FT</v>
          </cell>
          <cell r="D3766" t="str">
            <v>CONDUIT, 4", 725.052, AS PER PLAN</v>
          </cell>
          <cell r="F3766">
            <v>0</v>
          </cell>
          <cell r="G3766"/>
        </row>
        <row r="3767">
          <cell r="A3767" t="str">
            <v>625E25700</v>
          </cell>
          <cell r="B3767"/>
          <cell r="C3767" t="str">
            <v>FT</v>
          </cell>
          <cell r="D3767" t="str">
            <v>CONDUIT, 6", 725.04</v>
          </cell>
          <cell r="F3767">
            <v>0</v>
          </cell>
          <cell r="G3767"/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/>
        </row>
        <row r="3769">
          <cell r="A3769" t="str">
            <v>625E25711</v>
          </cell>
          <cell r="C3769" t="str">
            <v>FT</v>
          </cell>
          <cell r="D3769" t="str">
            <v>CONDUIT, 6", 725.05, AS PER PLAN</v>
          </cell>
          <cell r="F3769">
            <v>0</v>
          </cell>
          <cell r="G3769"/>
        </row>
        <row r="3770">
          <cell r="A3770" t="str">
            <v>625E25712</v>
          </cell>
          <cell r="C3770" t="str">
            <v>FT</v>
          </cell>
          <cell r="D3770" t="str">
            <v>CONDUIT, 6", 725.051</v>
          </cell>
          <cell r="F3770">
            <v>0</v>
          </cell>
          <cell r="G3770"/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/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/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/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/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/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/>
        </row>
        <row r="3791">
          <cell r="A3791" t="str">
            <v>625E25920</v>
          </cell>
          <cell r="B3791"/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B3794"/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B3795"/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B3796"/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B3801"/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B3806"/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B3807"/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B3810"/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  <cell r="G3815"/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  <cell r="G3816"/>
        </row>
        <row r="3817">
          <cell r="A3817" t="str">
            <v>625E27550</v>
          </cell>
          <cell r="B3817"/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  <cell r="G3819"/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  <cell r="G3820"/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B3823"/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B3824"/>
          <cell r="C3824" t="str">
            <v>EACH</v>
          </cell>
          <cell r="D3824" t="str">
            <v>GLARE SHIELD</v>
          </cell>
          <cell r="F3824">
            <v>0</v>
          </cell>
          <cell r="G3824"/>
        </row>
        <row r="3825">
          <cell r="A3825" t="str">
            <v>625E28001</v>
          </cell>
          <cell r="B3825"/>
          <cell r="C3825" t="str">
            <v>EACH</v>
          </cell>
          <cell r="D3825" t="str">
            <v>GLARE SHIELD, AS PER PLAN</v>
          </cell>
          <cell r="F3825">
            <v>0</v>
          </cell>
          <cell r="G3825"/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  <cell r="G3826"/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/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  <cell r="G3828"/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  <cell r="G3829"/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  <cell r="G3830"/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  <cell r="G3831"/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  <cell r="G3832"/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  <cell r="G3833"/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  <cell r="G3834"/>
        </row>
        <row r="3835">
          <cell r="A3835" t="str">
            <v>625E29201</v>
          </cell>
          <cell r="B3835"/>
          <cell r="C3835" t="str">
            <v>FT</v>
          </cell>
          <cell r="D3835" t="str">
            <v>TRENCH, 48" DEEP, AS PER PLAN</v>
          </cell>
          <cell r="F3835">
            <v>0</v>
          </cell>
          <cell r="G3835"/>
        </row>
        <row r="3836">
          <cell r="A3836" t="str">
            <v>625E29400</v>
          </cell>
          <cell r="B3836"/>
          <cell r="C3836" t="str">
            <v>FT</v>
          </cell>
          <cell r="D3836" t="str">
            <v>TRENCH IN PAVED AREA</v>
          </cell>
          <cell r="F3836">
            <v>0</v>
          </cell>
          <cell r="G3836"/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  <cell r="G3837"/>
        </row>
        <row r="3838">
          <cell r="A3838" t="str">
            <v>625E29700</v>
          </cell>
          <cell r="B3838"/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  <cell r="G3839"/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  <cell r="G3840"/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  <cell r="G3841"/>
        </row>
        <row r="3842">
          <cell r="A3842" t="str">
            <v>625E29911</v>
          </cell>
          <cell r="B3842"/>
          <cell r="C3842" t="str">
            <v>EACH</v>
          </cell>
          <cell r="D3842" t="str">
            <v>TRANSITION JUNCTION BOX, AS PER PLAN</v>
          </cell>
          <cell r="F3842">
            <v>0</v>
          </cell>
          <cell r="G3842"/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  <cell r="G3843"/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  <cell r="G3844"/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  <cell r="G3845"/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  <cell r="G3846"/>
        </row>
        <row r="3847">
          <cell r="A3847" t="str">
            <v>625E29940</v>
          </cell>
          <cell r="B3847"/>
          <cell r="C3847" t="str">
            <v>EACH</v>
          </cell>
          <cell r="D3847" t="str">
            <v>BARRIER JUNCTION BOX</v>
          </cell>
          <cell r="F3847">
            <v>0</v>
          </cell>
          <cell r="G3847"/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  <cell r="G3848"/>
        </row>
        <row r="3849">
          <cell r="A3849" t="str">
            <v>625E30500</v>
          </cell>
          <cell r="B3849"/>
          <cell r="C3849" t="str">
            <v>EACH</v>
          </cell>
          <cell r="D3849" t="str">
            <v>PULL BOX, 725.06, SIZE 1.5</v>
          </cell>
          <cell r="F3849">
            <v>0</v>
          </cell>
          <cell r="G3849"/>
        </row>
        <row r="3850">
          <cell r="A3850" t="str">
            <v>625E30510</v>
          </cell>
          <cell r="B3850"/>
          <cell r="C3850" t="str">
            <v>EACH</v>
          </cell>
          <cell r="D3850" t="str">
            <v>PULL BOX, 725.06, SIZE 4</v>
          </cell>
          <cell r="F3850">
            <v>0</v>
          </cell>
          <cell r="G3850"/>
        </row>
        <row r="3851">
          <cell r="A3851" t="str">
            <v>625E30520</v>
          </cell>
          <cell r="B3851"/>
          <cell r="C3851" t="str">
            <v>EACH</v>
          </cell>
          <cell r="D3851" t="str">
            <v>PULL BOX, 725.06, SIZE 7</v>
          </cell>
          <cell r="F3851">
            <v>0</v>
          </cell>
          <cell r="G3851"/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  <cell r="G3852"/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  <cell r="G3853"/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  <cell r="G3854"/>
        </row>
        <row r="3855">
          <cell r="A3855" t="str">
            <v>625E30610</v>
          </cell>
          <cell r="B3855"/>
          <cell r="C3855" t="str">
            <v>EACH</v>
          </cell>
          <cell r="D3855" t="str">
            <v>PULL BOX, 725.07, SIZE 4</v>
          </cell>
          <cell r="F3855">
            <v>0</v>
          </cell>
          <cell r="G3855"/>
        </row>
        <row r="3856">
          <cell r="A3856" t="str">
            <v>625E30620</v>
          </cell>
          <cell r="B3856"/>
          <cell r="C3856" t="str">
            <v>EACH</v>
          </cell>
          <cell r="D3856" t="str">
            <v>PULL BOX, 725.07, SIZE 7</v>
          </cell>
          <cell r="F3856">
            <v>0</v>
          </cell>
          <cell r="G3856"/>
        </row>
        <row r="3857">
          <cell r="A3857" t="str">
            <v>625E30630</v>
          </cell>
          <cell r="B3857"/>
          <cell r="C3857" t="str">
            <v>EACH</v>
          </cell>
          <cell r="D3857" t="str">
            <v>PULL BOX, 725.07, SIZE 18</v>
          </cell>
          <cell r="F3857">
            <v>0</v>
          </cell>
          <cell r="G3857"/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  <cell r="G3858"/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  <cell r="G3859"/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/>
        </row>
        <row r="3861">
          <cell r="A3861" t="str">
            <v>625E30706</v>
          </cell>
          <cell r="B3861"/>
          <cell r="C3861" t="str">
            <v>EACH</v>
          </cell>
          <cell r="D3861" t="str">
            <v>PULL BOX, 725.08, 24"</v>
          </cell>
          <cell r="F3861">
            <v>0</v>
          </cell>
          <cell r="G3861"/>
        </row>
        <row r="3862">
          <cell r="A3862" t="str">
            <v>625E30707</v>
          </cell>
          <cell r="B3862"/>
          <cell r="C3862" t="str">
            <v>EACH</v>
          </cell>
          <cell r="D3862" t="str">
            <v>PULL BOX, 725.08, 24", AS PER PLAN</v>
          </cell>
          <cell r="F3862">
            <v>0</v>
          </cell>
          <cell r="G3862"/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/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  <cell r="G3864"/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  <cell r="G3865"/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  <cell r="G3866"/>
        </row>
        <row r="3867">
          <cell r="A3867" t="str">
            <v>625E30730</v>
          </cell>
          <cell r="B3867"/>
          <cell r="C3867" t="str">
            <v>EACH</v>
          </cell>
          <cell r="D3867" t="str">
            <v>PULL BOX, 725.08, 48", TYPE 1</v>
          </cell>
          <cell r="F3867">
            <v>0</v>
          </cell>
          <cell r="G3867"/>
        </row>
        <row r="3868">
          <cell r="A3868" t="str">
            <v>625E30731</v>
          </cell>
          <cell r="B3868"/>
          <cell r="C3868" t="str">
            <v>EACH</v>
          </cell>
          <cell r="D3868" t="str">
            <v>PULL BOX, 725.08, 48", TYPE 1, AS PER PLAN</v>
          </cell>
          <cell r="F3868">
            <v>0</v>
          </cell>
          <cell r="G3868"/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  <cell r="G3869"/>
        </row>
        <row r="3870">
          <cell r="A3870" t="str">
            <v>625E30733</v>
          </cell>
          <cell r="B3870"/>
          <cell r="C3870" t="str">
            <v>EACH</v>
          </cell>
          <cell r="D3870" t="str">
            <v>PULL BOX, 725.08, 48", TYPE 2, AS PER PLAN</v>
          </cell>
          <cell r="F3870">
            <v>0</v>
          </cell>
          <cell r="G3870"/>
        </row>
        <row r="3871">
          <cell r="A3871" t="str">
            <v>625E30800</v>
          </cell>
          <cell r="B3871"/>
          <cell r="C3871" t="str">
            <v>EACH</v>
          </cell>
          <cell r="D3871" t="str">
            <v>PULL BOX, 725.12, SIZE 1.5</v>
          </cell>
          <cell r="F3871">
            <v>0</v>
          </cell>
          <cell r="G3871"/>
        </row>
        <row r="3872">
          <cell r="A3872" t="str">
            <v>625E30810</v>
          </cell>
          <cell r="B3872"/>
          <cell r="C3872" t="str">
            <v>EACH</v>
          </cell>
          <cell r="D3872" t="str">
            <v>PULL BOX, 725.12, SIZE 4</v>
          </cell>
          <cell r="F3872">
            <v>0</v>
          </cell>
          <cell r="G3872"/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  <cell r="G3873"/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  <cell r="G3874"/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  <cell r="G3875"/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  <cell r="G3876"/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  <cell r="G3877"/>
        </row>
        <row r="3878">
          <cell r="A3878" t="str">
            <v>625E31506</v>
          </cell>
          <cell r="C3878" t="str">
            <v>EACH</v>
          </cell>
          <cell r="D3878" t="str">
            <v>PULL BOX REMOVED AND REPLACED</v>
          </cell>
          <cell r="F3878">
            <v>0</v>
          </cell>
          <cell r="G3878"/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  <cell r="G3879"/>
        </row>
        <row r="3880">
          <cell r="A3880" t="str">
            <v>625E31510</v>
          </cell>
          <cell r="B3880"/>
          <cell r="C3880" t="str">
            <v>EACH</v>
          </cell>
          <cell r="D3880" t="str">
            <v>PULL BOX REMOVED</v>
          </cell>
          <cell r="F3880">
            <v>0</v>
          </cell>
          <cell r="G3880"/>
        </row>
        <row r="3881">
          <cell r="A3881" t="str">
            <v>625E31511</v>
          </cell>
          <cell r="B3881"/>
          <cell r="C3881" t="str">
            <v>EACH</v>
          </cell>
          <cell r="D3881" t="str">
            <v>PULL BOX REMOVED, AS PER PLAN</v>
          </cell>
          <cell r="F3881">
            <v>0</v>
          </cell>
          <cell r="G3881"/>
        </row>
        <row r="3882">
          <cell r="A3882" t="str">
            <v>625E31600</v>
          </cell>
          <cell r="B3882"/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/>
          <cell r="C3883" t="str">
            <v>EACH</v>
          </cell>
          <cell r="D3883" t="str">
            <v>GROUND ROD</v>
          </cell>
          <cell r="F3883">
            <v>0</v>
          </cell>
          <cell r="G3883"/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/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/>
        </row>
        <row r="3886">
          <cell r="A3886" t="str">
            <v>625E33001</v>
          </cell>
          <cell r="B3886"/>
          <cell r="C3886" t="str">
            <v>EACH</v>
          </cell>
          <cell r="D3886" t="str">
            <v>STRUCTURE GROUNDING SYSTEM, AS PER PLAN</v>
          </cell>
          <cell r="F3886">
            <v>0</v>
          </cell>
          <cell r="G3886"/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  <cell r="G3887"/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  <cell r="G3888"/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  <cell r="G3889"/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  <cell r="G3890"/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  <cell r="G3891"/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  <cell r="G3892"/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  <cell r="G3893"/>
        </row>
        <row r="3894">
          <cell r="A3894" t="str">
            <v>625E34300</v>
          </cell>
          <cell r="B3894"/>
          <cell r="C3894" t="str">
            <v>EACH</v>
          </cell>
          <cell r="D3894" t="str">
            <v>TRANSFORMER PAD, CONCRETE</v>
          </cell>
          <cell r="F3894">
            <v>0</v>
          </cell>
          <cell r="G3894"/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  <cell r="G3895"/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  <cell r="G3896"/>
        </row>
        <row r="3897">
          <cell r="A3897" t="str">
            <v>625E34451</v>
          </cell>
          <cell r="B3897"/>
          <cell r="C3897" t="str">
            <v>EACH</v>
          </cell>
          <cell r="D3897" t="str">
            <v>CONTROL CENTER CABINET, COMPLETE, AS PER PLAN</v>
          </cell>
          <cell r="F3897">
            <v>0</v>
          </cell>
          <cell r="G3897"/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  <cell r="G3898"/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  <cell r="G3899"/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/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/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/>
        </row>
        <row r="3903">
          <cell r="A3903" t="str">
            <v>625E35010</v>
          </cell>
          <cell r="B3903"/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/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  <cell r="G3904"/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  <cell r="G3905"/>
        </row>
        <row r="3906">
          <cell r="A3906" t="str">
            <v>625E35021</v>
          </cell>
          <cell r="B3906"/>
          <cell r="C3906" t="str">
            <v>EACH</v>
          </cell>
          <cell r="D3906" t="str">
            <v>RE-ERECT EXISTING LIGHT TOWER, AS PER PLAN</v>
          </cell>
          <cell r="F3906">
            <v>0</v>
          </cell>
          <cell r="G3906"/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  <cell r="G3907"/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  <cell r="G3908"/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  <cell r="G3909"/>
        </row>
        <row r="3910">
          <cell r="A3910" t="str">
            <v>625E35521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  <cell r="G3910"/>
        </row>
        <row r="3911">
          <cell r="A3911" t="str">
            <v>625E36010</v>
          </cell>
          <cell r="C3911" t="str">
            <v>FT</v>
          </cell>
          <cell r="D3911" t="str">
            <v>UNDERGROUND WARNING/MARKING TAPE</v>
          </cell>
          <cell r="F3911">
            <v>0</v>
          </cell>
          <cell r="G3911"/>
        </row>
        <row r="3912">
          <cell r="A3912" t="str">
            <v>625E36011</v>
          </cell>
          <cell r="B3912"/>
          <cell r="C3912" t="str">
            <v>FT</v>
          </cell>
          <cell r="D3912" t="str">
            <v>UNDERGROUND WARNING/MARKING TAPE, AS PER PLAN</v>
          </cell>
          <cell r="F3912">
            <v>0</v>
          </cell>
          <cell r="G3912"/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  <cell r="G3913"/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  <cell r="G3914"/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/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B3919"/>
          <cell r="C3919" t="str">
            <v>FXMT</v>
          </cell>
          <cell r="D3919" t="str">
            <v>LIGHTING, MINIMAL MAINTENANCE</v>
          </cell>
          <cell r="F3919">
            <v>0</v>
          </cell>
          <cell r="G3919"/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/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/>
        </row>
        <row r="3922">
          <cell r="A3922" t="str">
            <v>625E38000</v>
          </cell>
          <cell r="C3922" t="str">
            <v>LS</v>
          </cell>
          <cell r="D3922" t="str">
            <v>HIGH VOLTAGE TEST</v>
          </cell>
          <cell r="F3922">
            <v>0</v>
          </cell>
          <cell r="G3922"/>
        </row>
        <row r="3923">
          <cell r="A3923" t="str">
            <v>625E39000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/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/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/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/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/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/>
        </row>
        <row r="3929">
          <cell r="A3929" t="str">
            <v>625E50001</v>
          </cell>
          <cell r="B3929"/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/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/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/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/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  <cell r="G3933"/>
        </row>
        <row r="3934">
          <cell r="A3934" t="str">
            <v>625E50401</v>
          </cell>
          <cell r="B3934"/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  <cell r="G3934"/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  <cell r="G3935"/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  <cell r="G3936"/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  <cell r="G3937"/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  <cell r="G3938"/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/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  <cell r="G3940"/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/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/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/>
        </row>
        <row r="3944">
          <cell r="A3944" t="str">
            <v>625E75360</v>
          </cell>
          <cell r="B3944"/>
          <cell r="C3944" t="str">
            <v>EACH</v>
          </cell>
          <cell r="D3944" t="str">
            <v>LIGHT TOWER REMOVED FOR STORAGE</v>
          </cell>
          <cell r="F3944">
            <v>0</v>
          </cell>
          <cell r="G3944"/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/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/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/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/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/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/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/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/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/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/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  <cell r="G3955"/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  <cell r="G3956"/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/>
        </row>
        <row r="3958">
          <cell r="A3958" t="str">
            <v>625E75506</v>
          </cell>
          <cell r="C3958" t="str">
            <v>EACH</v>
          </cell>
          <cell r="D3958" t="str">
            <v>LUMINAIRE REMOVED</v>
          </cell>
          <cell r="F3958">
            <v>0</v>
          </cell>
          <cell r="G3958"/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/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/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/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/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/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/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/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/>
        </row>
        <row r="3967">
          <cell r="A3967" t="str">
            <v>625E75541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/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/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/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/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/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  <cell r="G3973"/>
        </row>
        <row r="3974">
          <cell r="A3974" t="str">
            <v>625E98000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  <cell r="G3988"/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  <cell r="G3989"/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  <cell r="G3990"/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  <cell r="G3991"/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  <cell r="G3992"/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  <cell r="G3993"/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  <cell r="G3994"/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  <cell r="G3995"/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  <cell r="G3996"/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  <cell r="G3997"/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  <cell r="G3998"/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  <cell r="G3999"/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  <cell r="G4000"/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  <cell r="G4001"/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  <cell r="G4002"/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  <cell r="G4003"/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  <cell r="G4004"/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  <cell r="G4005"/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  <cell r="G4006"/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  <cell r="G4007"/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  <cell r="G4008"/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  <cell r="G4009"/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  <cell r="G4010"/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  <cell r="G4011"/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  <cell r="G4012"/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  <cell r="G4013"/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  <cell r="G4014"/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  <cell r="G4015"/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  <cell r="G4016"/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  <cell r="G4017"/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  <cell r="G4018"/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  <cell r="G4019"/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  <cell r="G4020"/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  <cell r="G4021"/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  <cell r="G4022"/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  <cell r="G4023"/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  <cell r="G4024"/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  <cell r="G4025"/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  <cell r="G4026"/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  <cell r="G4027"/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  <cell r="G4028"/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  <cell r="G4029"/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  <cell r="G4030"/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  <cell r="G4031"/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  <cell r="G4032"/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  <cell r="G4033"/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  <cell r="G4034"/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  <cell r="G4035"/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  <cell r="G4036"/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  <cell r="G4037"/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  <cell r="G4038"/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  <cell r="G4039"/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  <cell r="G4040"/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  <cell r="G4041"/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  <cell r="G4042"/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  <cell r="G4043"/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  <cell r="G4044"/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  <cell r="G4045"/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  <cell r="G4046"/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  <cell r="G4047"/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  <cell r="G4048"/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  <cell r="G4049"/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  <cell r="G4050"/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  <cell r="G4051"/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  <cell r="G4052"/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  <cell r="G4053"/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  <cell r="G4054"/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  <cell r="G4055"/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  <cell r="G4056"/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  <cell r="G4057"/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  <cell r="G4058"/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  <cell r="G4059"/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  <cell r="G4060"/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  <cell r="G4061"/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  <cell r="G4062"/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  <cell r="G4063"/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  <cell r="G4064"/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  <cell r="G4065"/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  <cell r="G4066"/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  <cell r="G4067"/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  <cell r="G4068"/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  <cell r="G4069"/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  <cell r="G4070"/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  <cell r="G4071"/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  <cell r="G4072"/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  <cell r="G4073"/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  <cell r="G4074"/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  <cell r="G4075"/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  <cell r="G4076"/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  <cell r="G4077"/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  <cell r="G4078"/>
        </row>
        <row r="4079">
          <cell r="A4079" t="str">
            <v>630E15302</v>
          </cell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  <cell r="G4079"/>
        </row>
        <row r="4080">
          <cell r="A4080" t="str">
            <v>630E15303</v>
          </cell>
          <cell r="B4080"/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  <cell r="G4080"/>
        </row>
        <row r="4081">
          <cell r="A4081" t="str">
            <v>630E15402</v>
          </cell>
          <cell r="B4081"/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  <cell r="G4081"/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  <cell r="G4082"/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  <cell r="G4083"/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  <cell r="G4084"/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  <cell r="G4085"/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  <cell r="G4086"/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  <cell r="G4087"/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  <cell r="G4088"/>
        </row>
        <row r="4089">
          <cell r="A4089" t="str">
            <v>630E15802</v>
          </cell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  <cell r="G4089"/>
        </row>
        <row r="4090">
          <cell r="A4090" t="str">
            <v>630E15803</v>
          </cell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  <cell r="G4090"/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  <cell r="G4091"/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  <cell r="G4092"/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  <cell r="G4093"/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  <cell r="G4094"/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  <cell r="G4095"/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  <cell r="G4096"/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  <cell r="G4097"/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  <cell r="G4098"/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  <cell r="G4099"/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  <cell r="G4100"/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  <cell r="G4101"/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  <cell r="G4102"/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  <cell r="G4103"/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  <cell r="G4104"/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  <cell r="G4105"/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  <cell r="G4106"/>
        </row>
        <row r="4107">
          <cell r="A4107" t="str">
            <v>630E20300</v>
          </cell>
          <cell r="C4107" t="str">
            <v>EACH</v>
          </cell>
          <cell r="D4107" t="str">
            <v>OVERHEAD SIGN SUPPORT, TYPE TC-12.30, DESIGN 3</v>
          </cell>
          <cell r="F4107">
            <v>0</v>
          </cell>
          <cell r="G4107"/>
        </row>
        <row r="4108">
          <cell r="A4108" t="str">
            <v>630E20301</v>
          </cell>
          <cell r="B4108"/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  <cell r="G4108"/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  <cell r="G4109"/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  <cell r="G4110"/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  <cell r="G4111"/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  <cell r="G4112"/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  <cell r="G4113"/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  <cell r="G4114"/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  <cell r="G4115"/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  <cell r="G4116"/>
        </row>
        <row r="4117">
          <cell r="A4117" t="str">
            <v>630E20800</v>
          </cell>
          <cell r="C4117" t="str">
            <v>EACH</v>
          </cell>
          <cell r="D4117" t="str">
            <v>OVERHEAD SIGN SUPPORT, TYPE TC-12.30, DESIGN 8</v>
          </cell>
          <cell r="F4117">
            <v>0</v>
          </cell>
          <cell r="G4117"/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  <cell r="G4118"/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  <cell r="G4119"/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  <cell r="G4120"/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  <cell r="G4121"/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  <cell r="G4122"/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  <cell r="G4123"/>
        </row>
        <row r="4124">
          <cell r="A4124" t="str">
            <v>630E21101</v>
          </cell>
          <cell r="B4124"/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  <cell r="G4124"/>
        </row>
        <row r="4125">
          <cell r="A4125" t="str">
            <v>630E21200</v>
          </cell>
          <cell r="B4125"/>
          <cell r="C4125" t="str">
            <v>EACH</v>
          </cell>
          <cell r="D4125" t="str">
            <v>OVERHEAD SIGN SUPPORT, TYPE TC-12.30, DESIGN 12</v>
          </cell>
          <cell r="F4125">
            <v>0</v>
          </cell>
          <cell r="G4125"/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  <cell r="G4126"/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  <cell r="G4127"/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  <cell r="G4128"/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  <cell r="G4129"/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  <cell r="G4130"/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  <cell r="G4131"/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  <cell r="G4132"/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  <cell r="G4133"/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  <cell r="G4134"/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  <cell r="G4135"/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  <cell r="G4136"/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  <cell r="G4137"/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  <cell r="G4138"/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  <cell r="G4139"/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  <cell r="G4140"/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  <cell r="G4141"/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  <cell r="G4142"/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  <cell r="G4143"/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  <cell r="G4144"/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  <cell r="G4145"/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  <cell r="G4146"/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  <cell r="G4147"/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  <cell r="G4148"/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  <cell r="G4149"/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  <cell r="G4150"/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  <cell r="G4151"/>
        </row>
        <row r="4152">
          <cell r="A4152" t="str">
            <v>630E30101</v>
          </cell>
          <cell r="B4152"/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  <cell r="G4152"/>
        </row>
        <row r="4153">
          <cell r="A4153" t="str">
            <v>630E30200</v>
          </cell>
          <cell r="B4153"/>
          <cell r="C4153" t="str">
            <v>EACH</v>
          </cell>
          <cell r="D4153" t="str">
            <v>OVERHEAD SIGN SUPPORT, TYPE TC-9.30, DESIGN 2</v>
          </cell>
          <cell r="F4153">
            <v>0</v>
          </cell>
          <cell r="G4153"/>
        </row>
        <row r="4154">
          <cell r="A4154" t="str">
            <v>630E30201</v>
          </cell>
          <cell r="B4154"/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  <cell r="G4154"/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  <cell r="G4155"/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  <cell r="G4156"/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  <cell r="G4157"/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  <cell r="G4158"/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  <cell r="G4159"/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  <cell r="G4160"/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  <cell r="G4161"/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  <cell r="G4162"/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  <cell r="G4163"/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  <cell r="G4164"/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  <cell r="G4165"/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  <cell r="G4166"/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  <cell r="G4167"/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  <cell r="G4168"/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  <cell r="G4169"/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  <cell r="G4170"/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  <cell r="G4171"/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  <cell r="G4172"/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  <cell r="G4173"/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  <cell r="G4174"/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  <cell r="G4175"/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  <cell r="G4176"/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  <cell r="G4177"/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  <cell r="G4178"/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  <cell r="G4179"/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  <cell r="G4180"/>
        </row>
        <row r="4181">
          <cell r="A4181" t="str">
            <v>630E31600</v>
          </cell>
          <cell r="B4181"/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  <cell r="G4181"/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  <cell r="G4182"/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  <cell r="G4183"/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  <cell r="G4184"/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  <cell r="G4185"/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  <cell r="G4186"/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  <cell r="G4187"/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  <cell r="G4188"/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  <cell r="G4189"/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  <cell r="G4190"/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  <cell r="G4191"/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  <cell r="G4192"/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  <cell r="G4193"/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  <cell r="G4194"/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  <cell r="G4195"/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  <cell r="G4196"/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  <cell r="G4197"/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  <cell r="G4198"/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  <cell r="G4199"/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  <cell r="G4200"/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  <cell r="G4201"/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  <cell r="G4202"/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  <cell r="G4203"/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  <cell r="G4204"/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  <cell r="G4205"/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  <cell r="G4206"/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  <cell r="G4207"/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  <cell r="G4208"/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/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  <cell r="G4210"/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  <cell r="G4211"/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  <cell r="G4212"/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  <cell r="G4213"/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  <cell r="G4214"/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  <cell r="G4215"/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  <cell r="G4216"/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  <cell r="G4217"/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/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  <cell r="G4219"/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  <cell r="G4220"/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  <cell r="G4221"/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  <cell r="G4222"/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  <cell r="G4223"/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  <cell r="G4224"/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  <cell r="G4225"/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  <cell r="G4226"/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  <cell r="G4227"/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  <cell r="G4228"/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  <cell r="G4229"/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  <cell r="G4230"/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/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  <cell r="G4232"/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  <cell r="G4233"/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  <cell r="G4234"/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  <cell r="G4235"/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  <cell r="G4236"/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  <cell r="G4237"/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  <cell r="G4238"/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  <cell r="G4239"/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  <cell r="G4240"/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  <cell r="G4241"/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  <cell r="G4242"/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  <cell r="G4243"/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  <cell r="G4244"/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  <cell r="G4245"/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  <cell r="G4246"/>
        </row>
        <row r="4247">
          <cell r="A4247" t="str">
            <v>630E73231</v>
          </cell>
          <cell r="B4247"/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  <cell r="G4247"/>
        </row>
        <row r="4248">
          <cell r="A4248" t="str">
            <v>630E73320</v>
          </cell>
          <cell r="B4248"/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  <cell r="G4248"/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/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  <cell r="G4250"/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  <cell r="G4251"/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  <cell r="G4252"/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  <cell r="G4253"/>
        </row>
        <row r="4254">
          <cell r="A4254" t="str">
            <v>630E73520</v>
          </cell>
          <cell r="B4254"/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  <cell r="G4254"/>
        </row>
        <row r="4255">
          <cell r="A4255" t="str">
            <v>630E73521</v>
          </cell>
          <cell r="B4255"/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  <cell r="G4255"/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  <cell r="G4256"/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  <cell r="G4257"/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  <cell r="G4258"/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  <cell r="G4259"/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  <cell r="G4260"/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  <cell r="G4261"/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  <cell r="G4262"/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  <cell r="G4263"/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  <cell r="G4265"/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  <cell r="G4266"/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  <cell r="G4267"/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  <cell r="G4268"/>
        </row>
        <row r="4269">
          <cell r="A4269" t="str">
            <v>630E75000</v>
          </cell>
          <cell r="B4269"/>
          <cell r="C4269" t="str">
            <v>EACH</v>
          </cell>
          <cell r="D4269" t="str">
            <v>SIGN ATTACHMENT ASSEMBLY</v>
          </cell>
          <cell r="F4269">
            <v>0</v>
          </cell>
          <cell r="G4269"/>
        </row>
        <row r="4270">
          <cell r="A4270" t="str">
            <v>630E75001</v>
          </cell>
          <cell r="B4270"/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/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  <cell r="G4271"/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  <cell r="G4272"/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  <cell r="G4274"/>
        </row>
        <row r="4275">
          <cell r="A4275" t="str">
            <v>630E75401</v>
          </cell>
          <cell r="B4275"/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  <cell r="G4275"/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  <cell r="G4276"/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  <cell r="G4277"/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  <cell r="G4278"/>
        </row>
        <row r="4279">
          <cell r="A4279" t="str">
            <v>630E75601</v>
          </cell>
          <cell r="B4279"/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  <cell r="G4279"/>
        </row>
        <row r="4280">
          <cell r="A4280" t="str">
            <v>630E75700</v>
          </cell>
          <cell r="B4280"/>
          <cell r="C4280" t="str">
            <v>EACH</v>
          </cell>
          <cell r="D4280" t="str">
            <v>SPAN WIRE SIGN SUPPORT, TYPE TC-17.10, DESIGN 7</v>
          </cell>
          <cell r="F4280">
            <v>0</v>
          </cell>
          <cell r="G4280"/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  <cell r="G4281"/>
        </row>
        <row r="4282">
          <cell r="A4282" t="str">
            <v>630E75800</v>
          </cell>
          <cell r="B4282"/>
          <cell r="C4282" t="str">
            <v>EACH</v>
          </cell>
          <cell r="D4282" t="str">
            <v>SPAN WIRE SIGN SUPPORT, TYPE TC-17.10, DESIGN 8</v>
          </cell>
          <cell r="F4282">
            <v>0</v>
          </cell>
          <cell r="G4282"/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  <cell r="G4283"/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  <cell r="G4284"/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  <cell r="G4285"/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  <cell r="G4286"/>
        </row>
        <row r="4287">
          <cell r="A4287" t="str">
            <v>630E76001</v>
          </cell>
          <cell r="B4287"/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  <cell r="G4287"/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/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/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  <cell r="G4290"/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  <cell r="G4291"/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  <cell r="G4292"/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  <cell r="G4293"/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  <cell r="G4294"/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  <cell r="G4295"/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  <cell r="G4296"/>
        </row>
        <row r="4297">
          <cell r="A4297" t="str">
            <v>630E76541</v>
          </cell>
          <cell r="B4297"/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  <cell r="G4297"/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  <cell r="G4298"/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  <cell r="G4299"/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  <cell r="G4300"/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  <cell r="G4301"/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  <cell r="G4302"/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  <cell r="G4303"/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  <cell r="G4304"/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  <cell r="G4305"/>
        </row>
        <row r="4306">
          <cell r="A4306" t="str">
            <v>630E77200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/>
        </row>
        <row r="4307">
          <cell r="A4307" t="str">
            <v>630E77201</v>
          </cell>
          <cell r="B4307"/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/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  <cell r="G4308"/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  <cell r="G4309"/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  <cell r="G4310"/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  <cell r="G4311"/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  <cell r="G4312"/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  <cell r="G4313"/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  <cell r="G4314"/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  <cell r="G4315"/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  <cell r="G4316"/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  <cell r="G4317"/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  <cell r="G4318"/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  <cell r="G4319"/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  <cell r="G4320"/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  <cell r="G4321"/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  <cell r="G4322"/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  <cell r="G4323"/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  <cell r="G4326"/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  <cell r="G4327"/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  <cell r="G4328"/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  <cell r="G4329"/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  <cell r="G4330"/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  <cell r="G4331"/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  <cell r="G4332"/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  <cell r="G4333"/>
        </row>
        <row r="4334">
          <cell r="A4334" t="str">
            <v>630E79600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  <cell r="G4334"/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  <cell r="G4335"/>
        </row>
        <row r="4336">
          <cell r="A4336" t="str">
            <v>630E79604</v>
          </cell>
          <cell r="B4336"/>
          <cell r="C4336" t="str">
            <v>EACH</v>
          </cell>
          <cell r="D4336" t="str">
            <v>SIGN SUPPORT ASSEMBLY, BRIDGE MOUNTED, TYPE 2</v>
          </cell>
          <cell r="F4336">
            <v>0</v>
          </cell>
          <cell r="G4336"/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  <cell r="G4337"/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  <cell r="G4338"/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  <cell r="G4339"/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  <cell r="G4340"/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  <cell r="G4341"/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  <cell r="G4342"/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  <cell r="G4343"/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  <cell r="G4344"/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  <cell r="G4345"/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  <cell r="G4346"/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  <cell r="G4347"/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  <cell r="G4348"/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  <cell r="G4349"/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  <cell r="G4350"/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  <cell r="G4351"/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  <cell r="G4352"/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  <cell r="G4353"/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  <cell r="G4354"/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  <cell r="G4355"/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  <cell r="G4356"/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  <cell r="G4357"/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  <cell r="G4358"/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  <cell r="G4359"/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  <cell r="G4360"/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  <cell r="G4361"/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  <cell r="G4362"/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  <cell r="G4363"/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  <cell r="G4364"/>
        </row>
        <row r="4365">
          <cell r="A4365" t="str">
            <v>630E81101</v>
          </cell>
          <cell r="B4365"/>
          <cell r="C4365" t="str">
            <v>SF</v>
          </cell>
          <cell r="D4365" t="str">
            <v>SIGN ERECTED, FLAT SHEET, AS PER PLAN</v>
          </cell>
          <cell r="F4365">
            <v>0</v>
          </cell>
          <cell r="G4365"/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  <cell r="G4366"/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  <cell r="G4367"/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  <cell r="G4368"/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  <cell r="G4369"/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  <cell r="G4370"/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  <cell r="G4371"/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  <cell r="G4372"/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  <cell r="G4373"/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  <cell r="G4374"/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  <cell r="G4375"/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  <cell r="G4376"/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  <cell r="G4377"/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  <cell r="G4378"/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  <cell r="G4379"/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  <cell r="G4380"/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  <cell r="G4381"/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  <cell r="G4382"/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  <cell r="G4383"/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  <cell r="G4384"/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  <cell r="G4385"/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  <cell r="G4386"/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  <cell r="G4387"/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  <cell r="G4388"/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  <cell r="G4389"/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  <cell r="G4390"/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  <cell r="G4391"/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  <cell r="G4392"/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  <cell r="G4393"/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  <cell r="G4394"/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  <cell r="G4395"/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  <cell r="G4396"/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  <cell r="G4397"/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  <cell r="G4398"/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  <cell r="G4399"/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  <cell r="G4400"/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  <cell r="G4401"/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  <cell r="G4402"/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  <cell r="G4403"/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  <cell r="G4404"/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  <cell r="G4405"/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  <cell r="G4406"/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  <cell r="G4407"/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  <cell r="G4408"/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  <cell r="G4409"/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  <cell r="G4410"/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  <cell r="G4411"/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  <cell r="G4412"/>
        </row>
        <row r="4413">
          <cell r="A4413" t="str">
            <v>630E86250</v>
          </cell>
          <cell r="B4413"/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  <cell r="G4413"/>
        </row>
        <row r="4414">
          <cell r="A4414" t="str">
            <v>630E86251</v>
          </cell>
          <cell r="B4414"/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  <cell r="G4414"/>
        </row>
        <row r="4415">
          <cell r="A4415" t="str">
            <v>630E86260</v>
          </cell>
          <cell r="B4415"/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  <cell r="G4415"/>
        </row>
        <row r="4416">
          <cell r="A4416" t="str">
            <v>630E86261</v>
          </cell>
          <cell r="B4416"/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  <cell r="G4416"/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  <cell r="G4417"/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  <cell r="G4418"/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  <cell r="G4419"/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  <cell r="G4420"/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  <cell r="G4421"/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  <cell r="G4422"/>
        </row>
        <row r="4423">
          <cell r="A4423" t="str">
            <v>630E86290</v>
          </cell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  <cell r="G4423"/>
        </row>
        <row r="4424">
          <cell r="A4424" t="str">
            <v>630E86292</v>
          </cell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  <cell r="G4424"/>
        </row>
        <row r="4425">
          <cell r="A4425" t="str">
            <v>630E86293</v>
          </cell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  <cell r="G4425"/>
        </row>
        <row r="4426">
          <cell r="A4426" t="str">
            <v>630E86294</v>
          </cell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  <cell r="G4426"/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  <cell r="G4427"/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  <cell r="G4428"/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  <cell r="G4429"/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  <cell r="G4430"/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  <cell r="G4431"/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  <cell r="G4432"/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  <cell r="G4433"/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  <cell r="G4434"/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  <cell r="G4435"/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  <cell r="G4436"/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  <cell r="G4437"/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  <cell r="G4438"/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  <cell r="G4439"/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  <cell r="G4440"/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  <cell r="G4441"/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  <cell r="G4442"/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  <cell r="G4443"/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  <cell r="G4444"/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  <cell r="G4445"/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  <cell r="G4446"/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  <cell r="G4447"/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  <cell r="G4448"/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  <cell r="G4449"/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  <cell r="G4450"/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  <cell r="G4451"/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  <cell r="G4452"/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  <cell r="G4453"/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  <cell r="G4454"/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  <cell r="G4455"/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  <cell r="G4456"/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  <cell r="G4457"/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  <cell r="G4458"/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  <cell r="G4459"/>
        </row>
        <row r="4460">
          <cell r="A4460" t="str">
            <v>630E88551</v>
          </cell>
          <cell r="B4460"/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  <cell r="G4460"/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  <cell r="G4461"/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  <cell r="G4462"/>
        </row>
        <row r="4463">
          <cell r="A4463" t="str">
            <v>630E88800</v>
          </cell>
          <cell r="B4463"/>
          <cell r="C4463" t="str">
            <v>EACH</v>
          </cell>
          <cell r="D4463" t="str">
            <v>REMOVAL OF OVERHEAD SIGN SUPPORT AND STORAGE</v>
          </cell>
          <cell r="F4463">
            <v>0</v>
          </cell>
          <cell r="G4463"/>
        </row>
        <row r="4464">
          <cell r="A4464" t="str">
            <v>630E88801</v>
          </cell>
          <cell r="B4464"/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  <cell r="G4464"/>
        </row>
        <row r="4465">
          <cell r="A4465" t="str">
            <v>630E88910</v>
          </cell>
          <cell r="B4465"/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  <cell r="G4465"/>
        </row>
        <row r="4466">
          <cell r="A4466" t="str">
            <v>630E89002</v>
          </cell>
          <cell r="B4466"/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  <cell r="G4466"/>
        </row>
        <row r="4467">
          <cell r="A4467" t="str">
            <v>630E89003</v>
          </cell>
          <cell r="B4467"/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  <cell r="G4467"/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  <cell r="G4468"/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  <cell r="G4469"/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  <cell r="G4470"/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  <cell r="G4471"/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  <cell r="G4472"/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/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  <cell r="G4474"/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  <cell r="G4475"/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/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/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/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/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/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/>
        </row>
        <row r="4482">
          <cell r="A4482" t="str">
            <v>630E89704</v>
          </cell>
          <cell r="B4482"/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/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  <cell r="G4483"/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  <cell r="G4484"/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  <cell r="G4485"/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  <cell r="G4486"/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  <cell r="G4487"/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  <cell r="G4488"/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  <cell r="G4489"/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  <cell r="G4490"/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  <cell r="G4491"/>
        </row>
        <row r="4492">
          <cell r="A4492" t="str">
            <v>630E89805</v>
          </cell>
          <cell r="B4492"/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/>
        </row>
        <row r="4493">
          <cell r="A4493" t="str">
            <v>630E89806</v>
          </cell>
          <cell r="B4493"/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  <cell r="G4493"/>
        </row>
        <row r="4494">
          <cell r="A4494" t="str">
            <v>630E89807</v>
          </cell>
          <cell r="B4494"/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  <cell r="G4494"/>
        </row>
        <row r="4495">
          <cell r="A4495" t="str">
            <v>630E89808</v>
          </cell>
          <cell r="B4495"/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/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/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/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/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/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/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/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  <cell r="G4502"/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  <cell r="G4503"/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  <cell r="G4504"/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  <cell r="G4505"/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  <cell r="G4506"/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  <cell r="G4507"/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/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  <cell r="G4509"/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/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  <cell r="G4511"/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  <cell r="G4512"/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/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/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/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/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/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/>
        </row>
        <row r="4519">
          <cell r="A4519" t="str">
            <v>630E89850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/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  <cell r="G4520"/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  <cell r="G4521"/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/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/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  <cell r="G4524"/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  <cell r="G4525"/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  <cell r="G4526"/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/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  <cell r="G4529"/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  <cell r="G4530"/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/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  <cell r="G4539"/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  <cell r="G4540"/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  <cell r="G4541"/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  <cell r="G4542"/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  <cell r="G4543"/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  <cell r="G4544"/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/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  <cell r="G4546"/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  <cell r="G4547"/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/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  <cell r="G4549"/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/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/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/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/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  <cell r="G4554"/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  <cell r="G4555"/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  <cell r="G4556"/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  <cell r="G4557"/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  <cell r="G4558"/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  <cell r="G4559"/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/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  <cell r="G4561"/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/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/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/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/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/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/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/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/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/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/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/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/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/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/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/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/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/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/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/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/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/>
        </row>
        <row r="4587">
          <cell r="A4587" t="str">
            <v>631E93110</v>
          </cell>
          <cell r="B4587"/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/>
        </row>
        <row r="4588">
          <cell r="A4588" t="str">
            <v>631E93111</v>
          </cell>
          <cell r="B4588"/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/>
        </row>
        <row r="4589">
          <cell r="A4589" t="str">
            <v>631E93200</v>
          </cell>
          <cell r="B4589"/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/>
        </row>
        <row r="4590">
          <cell r="A4590" t="str">
            <v>631E93210</v>
          </cell>
          <cell r="B4590"/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/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/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/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B4594"/>
          <cell r="C4594" t="str">
            <v>EACH</v>
          </cell>
          <cell r="D4594" t="str">
            <v>TIMER WITH ENCLOSURE</v>
          </cell>
          <cell r="F4594">
            <v>0</v>
          </cell>
          <cell r="G4594"/>
        </row>
        <row r="4595">
          <cell r="A4595" t="str">
            <v>631E93301</v>
          </cell>
          <cell r="B4595"/>
          <cell r="C4595" t="str">
            <v>EACH</v>
          </cell>
          <cell r="D4595" t="str">
            <v>TIMER WITH ENCLOSURE, AS PER PLAN</v>
          </cell>
          <cell r="F4595">
            <v>0</v>
          </cell>
          <cell r="G4595"/>
        </row>
        <row r="4596">
          <cell r="A4596" t="str">
            <v>631E94250</v>
          </cell>
          <cell r="B4596"/>
          <cell r="C4596" t="str">
            <v>EACH</v>
          </cell>
          <cell r="D4596" t="str">
            <v>REMOVAL OF LUMINAIRE</v>
          </cell>
          <cell r="F4596">
            <v>0</v>
          </cell>
          <cell r="G4596"/>
        </row>
        <row r="4597">
          <cell r="A4597" t="str">
            <v>631E94251</v>
          </cell>
          <cell r="B4597"/>
          <cell r="C4597" t="str">
            <v>EACH</v>
          </cell>
          <cell r="D4597" t="str">
            <v>REMOVAL OF LUMINAIRE, AS PER PLAN</v>
          </cell>
          <cell r="F4597">
            <v>0</v>
          </cell>
          <cell r="G4597"/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/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/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/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/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/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/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/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/>
        </row>
        <row r="4610">
          <cell r="A4610" t="str">
            <v>632E03201</v>
          </cell>
          <cell r="B4610"/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/>
        </row>
        <row r="4611">
          <cell r="A4611" t="str">
            <v>632E03202</v>
          </cell>
          <cell r="B4611"/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/>
        </row>
        <row r="4612">
          <cell r="A4612" t="str">
            <v>632E03203</v>
          </cell>
          <cell r="B4612"/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/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/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/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/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/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/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B4619"/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B4620"/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B4621"/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/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/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  <cell r="G4664"/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  <cell r="G4665"/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  <cell r="G4666"/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  <cell r="G4667"/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  <cell r="G4670"/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  <cell r="G4671"/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  <cell r="G4672"/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  <cell r="G4673"/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/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  <cell r="G4675"/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  <cell r="G4676"/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  <cell r="G4677"/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  <cell r="G4678"/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  <cell r="G4679"/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  <cell r="G4680"/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  <cell r="G4681"/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  <cell r="G4682"/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  <cell r="G4683"/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  <cell r="G4684"/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  <cell r="G4685"/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  <cell r="G4686"/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  <cell r="G4687"/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  <cell r="G4688"/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  <cell r="G4689"/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  <cell r="G4690"/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  <cell r="G4691"/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/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  <cell r="G4693"/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  <cell r="G4694"/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  <cell r="G4695"/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  <cell r="G4696"/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  <cell r="G4697"/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  <cell r="G4698"/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  <cell r="G4699"/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  <cell r="G4700"/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  <cell r="G4701"/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  <cell r="G4702"/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  <cell r="G4703"/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  <cell r="G4704"/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  <cell r="G4705"/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  <cell r="G4706"/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  <cell r="G4707"/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  <cell r="G4708"/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  <cell r="G4709"/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  <cell r="G4710"/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  <cell r="G4711"/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/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/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/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/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  <cell r="G4717"/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  <cell r="G4718"/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  <cell r="G4719"/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  <cell r="G4720"/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  <cell r="G4721"/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  <cell r="G4722"/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  <cell r="G4723"/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  <cell r="G4724"/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  <cell r="G4725"/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/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/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/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/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/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  <cell r="G4731"/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  <cell r="G4732"/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  <cell r="G4733"/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  <cell r="G4734"/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  <cell r="G4735"/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  <cell r="G4736"/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  <cell r="G4737"/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  <cell r="G4738"/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  <cell r="G4739"/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  <cell r="G4740"/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  <cell r="G4741"/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  <cell r="G4742"/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  <cell r="G4743"/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/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/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/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/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/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  <cell r="G4749"/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  <cell r="G4750"/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  <cell r="G4751"/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  <cell r="G4752"/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  <cell r="G4753"/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  <cell r="G4754"/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  <cell r="G4755"/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  <cell r="G4756"/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  <cell r="G4757"/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  <cell r="G4758"/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  <cell r="G4759"/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  <cell r="G4760"/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  <cell r="G4761"/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  <cell r="G4762"/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/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  <cell r="G4764"/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  <cell r="G4765"/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  <cell r="G4766"/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  <cell r="G4767"/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  <cell r="G4773"/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  <cell r="G4774"/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/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  <cell r="G4776"/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/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  <cell r="G4778"/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  <cell r="G4779"/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  <cell r="G4780"/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  <cell r="G4781"/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  <cell r="G4782"/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  <cell r="G4783"/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  <cell r="G4784"/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  <cell r="G4785"/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  <cell r="G4786"/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  <cell r="G4787"/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  <cell r="G4788"/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/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  <cell r="G4790"/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  <cell r="G4791"/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  <cell r="G4792"/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  <cell r="G4793"/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  <cell r="G4794"/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/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  <cell r="G4796"/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  <cell r="G4797"/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  <cell r="G4798"/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  <cell r="G4799"/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  <cell r="G4800"/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  <cell r="G4801"/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  <cell r="G4802"/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  <cell r="G4803"/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  <cell r="G4804"/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  <cell r="G4805"/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  <cell r="G4806"/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/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  <cell r="G4808"/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  <cell r="G4809"/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  <cell r="G4810"/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  <cell r="G4811"/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  <cell r="G4812"/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  <cell r="G4813"/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  <cell r="G4814"/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  <cell r="G4815"/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  <cell r="G4816"/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  <cell r="G4817"/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  <cell r="G4818"/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  <cell r="G4820"/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  <cell r="G4821"/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  <cell r="G4822"/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  <cell r="G4823"/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  <cell r="G4824"/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  <cell r="G4825"/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  <cell r="G4826"/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  <cell r="G4827"/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  <cell r="G4828"/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  <cell r="G4829"/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  <cell r="G4830"/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  <cell r="G4832"/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  <cell r="G4833"/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  <cell r="G4834"/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  <cell r="G4835"/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  <cell r="G4836"/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  <cell r="G4837"/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  <cell r="G4838"/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  <cell r="G4839"/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  <cell r="G4840"/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  <cell r="G4841"/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  <cell r="G4842"/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  <cell r="G4843"/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  <cell r="G4844"/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  <cell r="G4845"/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  <cell r="G4846"/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  <cell r="G4847"/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  <cell r="G4848"/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  <cell r="G4849"/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  <cell r="G4850"/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  <cell r="G4851"/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  <cell r="G4852"/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  <cell r="G4853"/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  <cell r="G4854"/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  <cell r="G4855"/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  <cell r="G4856"/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  <cell r="G4857"/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  <cell r="G4858"/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  <cell r="G4859"/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  <cell r="G4860"/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  <cell r="G4861"/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  <cell r="G4862"/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  <cell r="G4863"/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  <cell r="G4864"/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  <cell r="G4865"/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  <cell r="G4866"/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  <cell r="G4867"/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  <cell r="G4868"/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  <cell r="G4869"/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  <cell r="G4870"/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  <cell r="G4871"/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  <cell r="G4872"/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  <cell r="G4873"/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  <cell r="G4874"/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  <cell r="G4875"/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  <cell r="G4876"/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  <cell r="G4877"/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  <cell r="G4878"/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  <cell r="G4879"/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  <cell r="G4880"/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  <cell r="G4881"/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  <cell r="G4882"/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  <cell r="G4883"/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  <cell r="G4884"/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  <cell r="G4885"/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  <cell r="G4886"/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  <cell r="G4887"/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  <cell r="G4888"/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  <cell r="G4889"/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  <cell r="G4890"/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  <cell r="G4891"/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  <cell r="G4892"/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  <cell r="G4893"/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  <cell r="G4894"/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  <cell r="G4895"/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  <cell r="G4896"/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  <cell r="G4897"/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  <cell r="G4898"/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  <cell r="G4899"/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  <cell r="G4900"/>
        </row>
        <row r="4901">
          <cell r="A4901" t="str">
            <v>632E75053</v>
          </cell>
          <cell r="B4901"/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  <cell r="G4901"/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  <cell r="G4902"/>
        </row>
        <row r="4903">
          <cell r="A4903" t="str">
            <v>632E75063</v>
          </cell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  <cell r="G4903"/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  <cell r="G4904"/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  <cell r="G4905"/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  <cell r="G4906"/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  <cell r="G4907"/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  <cell r="G4908"/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  <cell r="G4909"/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  <cell r="G4910"/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  <cell r="G4911"/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  <cell r="G4912"/>
        </row>
        <row r="4913">
          <cell r="A4913" t="str">
            <v>632E75092</v>
          </cell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  <cell r="G4913"/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  <cell r="G4914"/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  <cell r="G4915"/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  <cell r="G4916"/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  <cell r="G4917"/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  <cell r="G4918"/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  <cell r="G4919"/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  <cell r="G4920"/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  <cell r="G4921"/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  <cell r="G4922"/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  <cell r="G4923"/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  <cell r="G4924"/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  <cell r="G4925"/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  <cell r="G4926"/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  <cell r="G4927"/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  <cell r="G4928"/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  <cell r="G4929"/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  <cell r="G4930"/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  <cell r="G4931"/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  <cell r="G4932"/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  <cell r="G4933"/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  <cell r="G4934"/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  <cell r="G4935"/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  <cell r="G4936"/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  <cell r="G4937"/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  <cell r="G4938"/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  <cell r="G4939"/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  <cell r="G4940"/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  <cell r="G4941"/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  <cell r="G4942"/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  <cell r="G4943"/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  <cell r="G4944"/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  <cell r="G4945"/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  <cell r="G4946"/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  <cell r="G4947"/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  <cell r="G4948"/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  <cell r="G4949"/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  <cell r="G4950"/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  <cell r="G4951"/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  <cell r="G4952"/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  <cell r="G4953"/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  <cell r="G4954"/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  <cell r="G4955"/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  <cell r="G4956"/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  <cell r="G4957"/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  <cell r="G4958"/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  <cell r="G4959"/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  <cell r="G4960"/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  <cell r="G4961"/>
        </row>
        <row r="4962">
          <cell r="A4962" t="str">
            <v>632E75485</v>
          </cell>
          <cell r="B4962"/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  <cell r="G4962"/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  <cell r="G4963"/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  <cell r="G4964"/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  <cell r="G4965"/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  <cell r="G4966"/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  <cell r="G4967"/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  <cell r="G4968"/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  <cell r="G4969"/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  <cell r="G4970"/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  <cell r="G4971"/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  <cell r="G4972"/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  <cell r="G4973"/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  <cell r="G4974"/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  <cell r="G4975"/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  <cell r="G4976"/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  <cell r="G4977"/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  <cell r="G4978"/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  <cell r="G4979"/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  <cell r="G4980"/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  <cell r="G4981"/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  <cell r="G4982"/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  <cell r="G4983"/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  <cell r="G4984"/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  <cell r="G4985"/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  <cell r="G4986"/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  <cell r="G4987"/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  <cell r="G4988"/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  <cell r="G4989"/>
        </row>
        <row r="4990">
          <cell r="A4990" t="str">
            <v>632E77012</v>
          </cell>
          <cell r="B4990"/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  <cell r="G4990"/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  <cell r="G4991"/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  <cell r="G4992"/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  <cell r="G4993"/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  <cell r="G4994"/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  <cell r="G4995"/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  <cell r="G4996"/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  <cell r="G4997"/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  <cell r="G4998"/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  <cell r="G4999"/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  <cell r="G5000"/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  <cell r="G5001"/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  <cell r="G5002"/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  <cell r="G5003"/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  <cell r="G5004"/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  <cell r="G5005"/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  <cell r="G5006"/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  <cell r="G5007"/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  <cell r="G5008"/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  <cell r="G5009"/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  <cell r="G5010"/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  <cell r="G5011"/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  <cell r="G5012"/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  <cell r="G5013"/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  <cell r="G5014"/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  <cell r="G5015"/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  <cell r="G5016"/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  <cell r="G5017"/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  <cell r="G5018"/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  <cell r="G5019"/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  <cell r="G5020"/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  <cell r="G5021"/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  <cell r="G5022"/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  <cell r="G5023"/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  <cell r="G5024"/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  <cell r="G5025"/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  <cell r="G5026"/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  <cell r="G5027"/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  <cell r="G5028"/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  <cell r="G5029"/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  <cell r="G5030"/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  <cell r="G5031"/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  <cell r="G5032"/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  <cell r="G5033"/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  <cell r="G5034"/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  <cell r="G5035"/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  <cell r="G5036"/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  <cell r="G5037"/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  <cell r="G5038"/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  <cell r="G5039"/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  <cell r="G5040"/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  <cell r="G5041"/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  <cell r="G5042"/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/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  <cell r="G5044"/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  <cell r="G5045"/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  <cell r="G5046"/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  <cell r="G5047"/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  <cell r="G5048"/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  <cell r="G5049"/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  <cell r="G5050"/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  <cell r="G5051"/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  <cell r="G5052"/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  <cell r="G5053"/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  <cell r="G5054"/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  <cell r="G5055"/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  <cell r="G5056"/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/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  <cell r="G5058"/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  <cell r="G5059"/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  <cell r="G5060"/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  <cell r="G5061"/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  <cell r="G5062"/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  <cell r="G5063"/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  <cell r="G5064"/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  <cell r="G5065"/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  <cell r="G5066"/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/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  <cell r="G5068"/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  <cell r="G5069"/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  <cell r="G5070"/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  <cell r="G5071"/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  <cell r="G5072"/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  <cell r="G5073"/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  <cell r="G5074"/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/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  <cell r="G5076"/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  <cell r="G5077"/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  <cell r="G5078"/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  <cell r="G5079"/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  <cell r="G5080"/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/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  <cell r="G5082"/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  <cell r="G5083"/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  <cell r="G5084"/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  <cell r="G5085"/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  <cell r="G5086"/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  <cell r="G5087"/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  <cell r="G5088"/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  <cell r="G5089"/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  <cell r="G5090"/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  <cell r="G5091"/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  <cell r="G5092"/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  <cell r="G5093"/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  <cell r="G5094"/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  <cell r="G5095"/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  <cell r="G5096"/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  <cell r="G5097"/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  <cell r="G5098"/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  <cell r="G5100"/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  <cell r="G5101"/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  <cell r="G5102"/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  <cell r="G5103"/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  <cell r="G5104"/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  <cell r="G5105"/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/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  <cell r="G5107"/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  <cell r="G5108"/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  <cell r="G5109"/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  <cell r="G5110"/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  <cell r="G5111"/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  <cell r="G5112"/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  <cell r="G5113"/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  <cell r="G5114"/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  <cell r="G5115"/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  <cell r="G5116"/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  <cell r="G5117"/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  <cell r="G5118"/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  <cell r="G5119"/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/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  <cell r="G5121"/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  <cell r="G5122"/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  <cell r="G5124"/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  <cell r="G5125"/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  <cell r="G5126"/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  <cell r="G5127"/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  <cell r="G5128"/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  <cell r="G5129"/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  <cell r="G5130"/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  <cell r="G5131"/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  <cell r="G5132"/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  <cell r="G5133"/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  <cell r="G5134"/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  <cell r="G5135"/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  <cell r="G5136"/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  <cell r="G5137"/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/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  <cell r="G5139"/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  <cell r="G5140"/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  <cell r="G5141"/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  <cell r="G5142"/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  <cell r="G5143"/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  <cell r="G5144"/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  <cell r="G5145"/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  <cell r="G5146"/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  <cell r="G5147"/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  <cell r="G5148"/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/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/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  <cell r="G5151"/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  <cell r="G5152"/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  <cell r="G5153"/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  <cell r="G5154"/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  <cell r="G5155"/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  <cell r="G5156"/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  <cell r="G5157"/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  <cell r="G5158"/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  <cell r="G5159"/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  <cell r="G5160"/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  <cell r="G5161"/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/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/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  <cell r="G5165"/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  <cell r="G5166"/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  <cell r="G5167"/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  <cell r="G5168"/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  <cell r="G5169"/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  <cell r="G5170"/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  <cell r="G5171"/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  <cell r="G5172"/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  <cell r="G5173"/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  <cell r="G5174"/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  <cell r="G5175"/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  <cell r="G5176"/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  <cell r="G5177"/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  <cell r="G5178"/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  <cell r="G5179"/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  <cell r="G5180"/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/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/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  <cell r="G5183"/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  <cell r="G5184"/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  <cell r="G5185"/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  <cell r="G5186"/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  <cell r="G5187"/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  <cell r="G5188"/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  <cell r="G5189"/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  <cell r="G5190"/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  <cell r="G5191"/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  <cell r="G5192"/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  <cell r="G5193"/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  <cell r="G5194"/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/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/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/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  <cell r="G5198"/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  <cell r="G5199"/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  <cell r="G5200"/>
        </row>
        <row r="5201">
          <cell r="A5201" t="str">
            <v>632E86150</v>
          </cell>
          <cell r="B5201"/>
          <cell r="C5201" t="str">
            <v>EACH</v>
          </cell>
          <cell r="D5201" t="str">
            <v>STRAIN POLE, TYPE TC-81.11, DESIGN 13</v>
          </cell>
          <cell r="F5201">
            <v>0</v>
          </cell>
          <cell r="G5201"/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/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  <cell r="G5203"/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  <cell r="G5204"/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B5206"/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  <cell r="G5207"/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  <cell r="G5208"/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  <cell r="G5209"/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/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/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/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  <cell r="G5213"/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  <cell r="G5214"/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  <cell r="G5215"/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/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/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/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/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/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/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/>
        </row>
        <row r="5223">
          <cell r="A5223" t="str">
            <v>632E89500</v>
          </cell>
          <cell r="B5223"/>
          <cell r="C5223" t="str">
            <v>EACH</v>
          </cell>
          <cell r="D5223" t="str">
            <v>PEDESTAL, 3'</v>
          </cell>
          <cell r="F5223">
            <v>0</v>
          </cell>
          <cell r="G5223"/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  <cell r="G5224"/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  <cell r="G5225"/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  <cell r="G5226"/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  <cell r="G5227"/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/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/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/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/>
        </row>
        <row r="5232">
          <cell r="A5232" t="str">
            <v>632E89611</v>
          </cell>
          <cell r="B5232"/>
          <cell r="C5232" t="str">
            <v>EACH</v>
          </cell>
          <cell r="D5232" t="str">
            <v>PEDESTAL, 9', AS PER PLAN</v>
          </cell>
          <cell r="F5232">
            <v>0</v>
          </cell>
          <cell r="G5232"/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/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/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/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/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/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/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  <cell r="G5239"/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  <cell r="G5240"/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  <cell r="G5241"/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  <cell r="G5242"/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  <cell r="G5243"/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  <cell r="G5244"/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  <cell r="G5245"/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  <cell r="G5246"/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  <cell r="G5247"/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  <cell r="G5248"/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/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/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/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/>
        </row>
        <row r="5256">
          <cell r="A5256" t="str">
            <v>632E90101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/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  <cell r="G5257"/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  <cell r="G5258"/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/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/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  <cell r="G5262"/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  <cell r="G5263"/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  <cell r="G5264"/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  <cell r="G5265"/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  <cell r="G5266"/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  <cell r="G5267"/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  <cell r="G5268"/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  <cell r="G5269"/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  <cell r="G5270"/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  <cell r="G5271"/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  <cell r="G5272"/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  <cell r="G5281"/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  <cell r="G5282"/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  <cell r="G5283"/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  <cell r="G5284"/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  <cell r="G5285"/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  <cell r="G5286"/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  <cell r="G5287"/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  <cell r="G5288"/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  <cell r="G5289"/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  <cell r="G5290"/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  <cell r="G5291"/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/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/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/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  <cell r="G5295"/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  <cell r="G5296"/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  <cell r="G5297"/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  <cell r="G5298"/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  <cell r="G5299"/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  <cell r="G5300"/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  <cell r="G5301"/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  <cell r="G5302"/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  <cell r="G5303"/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  <cell r="G5304"/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  <cell r="G5305"/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  <cell r="G5306"/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  <cell r="G5307"/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  <cell r="G5308"/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  <cell r="G5309"/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  <cell r="G5310"/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  <cell r="G5311"/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  <cell r="G5312"/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  <cell r="G5313"/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  <cell r="G5314"/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  <cell r="G5315"/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  <cell r="G5319"/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  <cell r="G5320"/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  <cell r="G5321"/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  <cell r="G5322"/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  <cell r="G5323"/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  <cell r="G5324"/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  <cell r="G5325"/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  <cell r="G5326"/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  <cell r="G5327"/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  <cell r="G5328"/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  <cell r="G5329"/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  <cell r="G5330"/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  <cell r="G5331"/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  <cell r="G5332"/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  <cell r="G5333"/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  <cell r="G5334"/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  <cell r="G5335"/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  <cell r="G5336"/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  <cell r="G5337"/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  <cell r="G5338"/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  <cell r="G5339"/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  <cell r="G5340"/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  <cell r="G5341"/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  <cell r="G5342"/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  <cell r="G5343"/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  <cell r="G5344"/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  <cell r="G5348"/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  <cell r="G5349"/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  <cell r="G5350"/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  <cell r="G5351"/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  <cell r="G5352"/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  <cell r="G5353"/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  <cell r="G5354"/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  <cell r="G5355"/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  <cell r="G5356"/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  <cell r="G5357"/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  <cell r="G5358"/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  <cell r="G5359"/>
        </row>
        <row r="5360">
          <cell r="A5360" t="str">
            <v>638E00991</v>
          </cell>
          <cell r="B5360"/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  <cell r="G5360"/>
        </row>
        <row r="5361">
          <cell r="A5361" t="str">
            <v>638E01000</v>
          </cell>
          <cell r="B5361"/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  <cell r="G5361"/>
        </row>
        <row r="5362">
          <cell r="A5362" t="str">
            <v>638E01120</v>
          </cell>
          <cell r="B5362"/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  <cell r="G5362"/>
        </row>
        <row r="5363">
          <cell r="A5363" t="str">
            <v>638E01130</v>
          </cell>
          <cell r="B5363"/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  <cell r="G5363"/>
        </row>
        <row r="5364">
          <cell r="A5364" t="str">
            <v>638E01131</v>
          </cell>
          <cell r="B5364"/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  <cell r="G5364"/>
        </row>
        <row r="5365">
          <cell r="A5365" t="str">
            <v>638E01140</v>
          </cell>
          <cell r="B5365"/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  <cell r="G5365"/>
        </row>
        <row r="5366">
          <cell r="A5366" t="str">
            <v>638E01141</v>
          </cell>
          <cell r="B5366"/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  <cell r="G5366"/>
        </row>
        <row r="5367">
          <cell r="A5367" t="str">
            <v>638E01190</v>
          </cell>
          <cell r="B5367"/>
          <cell r="C5367" t="str">
            <v>FT</v>
          </cell>
          <cell r="D5367" t="str">
            <v>6" WATER MAIN POLYVINYL CHLORIDE PIPE AND FITTINGS</v>
          </cell>
          <cell r="F5367">
            <v>0</v>
          </cell>
          <cell r="G5367"/>
        </row>
        <row r="5368">
          <cell r="A5368" t="str">
            <v>638E01191</v>
          </cell>
          <cell r="B5368"/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  <cell r="G5368"/>
        </row>
        <row r="5369">
          <cell r="A5369" t="str">
            <v>638E01200</v>
          </cell>
          <cell r="B5369"/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  <cell r="G5369"/>
        </row>
        <row r="5370">
          <cell r="A5370" t="str">
            <v>638E01201</v>
          </cell>
          <cell r="B5370"/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  <cell r="G5370"/>
        </row>
        <row r="5371">
          <cell r="A5371" t="str">
            <v>638E01204</v>
          </cell>
          <cell r="B5371"/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  <cell r="G5371"/>
        </row>
        <row r="5372">
          <cell r="A5372" t="str">
            <v>638E01205</v>
          </cell>
          <cell r="B5372"/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  <cell r="G5372"/>
        </row>
        <row r="5373">
          <cell r="A5373" t="str">
            <v>638E01206</v>
          </cell>
          <cell r="B5373"/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  <cell r="G5373"/>
        </row>
        <row r="5374">
          <cell r="A5374" t="str">
            <v>638E01300</v>
          </cell>
          <cell r="B5374"/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  <cell r="G5374"/>
        </row>
        <row r="5375">
          <cell r="A5375" t="str">
            <v>638E01301</v>
          </cell>
          <cell r="B5375"/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  <cell r="G5375"/>
        </row>
        <row r="5376">
          <cell r="A5376" t="str">
            <v>638E01304</v>
          </cell>
          <cell r="B5376"/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  <cell r="G5376"/>
        </row>
        <row r="5377">
          <cell r="A5377" t="str">
            <v>638E01305</v>
          </cell>
          <cell r="B5377"/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  <cell r="G5377"/>
        </row>
        <row r="5378">
          <cell r="A5378" t="str">
            <v>638E01308</v>
          </cell>
          <cell r="B5378"/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  <cell r="G5378"/>
        </row>
        <row r="5379">
          <cell r="A5379" t="str">
            <v>638E01309</v>
          </cell>
          <cell r="B5379"/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  <cell r="G5379"/>
        </row>
        <row r="5380">
          <cell r="A5380" t="str">
            <v>638E01316</v>
          </cell>
          <cell r="B5380"/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  <cell r="G5380"/>
        </row>
        <row r="5381">
          <cell r="A5381" t="str">
            <v>638E01317</v>
          </cell>
          <cell r="B5381"/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  <cell r="G5381"/>
        </row>
        <row r="5382">
          <cell r="A5382" t="str">
            <v>638E01400</v>
          </cell>
          <cell r="B5382"/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  <cell r="G5382"/>
        </row>
        <row r="5383">
          <cell r="A5383" t="str">
            <v>638E01401</v>
          </cell>
          <cell r="B5383"/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  <cell r="G5383"/>
        </row>
        <row r="5384">
          <cell r="A5384" t="str">
            <v>638E01404</v>
          </cell>
          <cell r="B5384"/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  <cell r="G5384"/>
        </row>
        <row r="5385">
          <cell r="A5385" t="str">
            <v>638E01405</v>
          </cell>
          <cell r="B5385"/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  <cell r="G5385"/>
        </row>
        <row r="5386">
          <cell r="A5386" t="str">
            <v>638E01406</v>
          </cell>
          <cell r="B5386"/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  <cell r="G5386"/>
        </row>
        <row r="5387">
          <cell r="A5387" t="str">
            <v>638E01407</v>
          </cell>
          <cell r="B5387"/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  <cell r="G5387"/>
        </row>
        <row r="5388">
          <cell r="A5388" t="str">
            <v>638E01408</v>
          </cell>
          <cell r="B5388"/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  <cell r="G5388"/>
        </row>
        <row r="5389">
          <cell r="A5389" t="str">
            <v>638E01409</v>
          </cell>
          <cell r="B5389"/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  <cell r="G5389"/>
        </row>
        <row r="5390">
          <cell r="A5390" t="str">
            <v>638E01500</v>
          </cell>
          <cell r="B5390"/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  <cell r="G5390"/>
        </row>
        <row r="5391">
          <cell r="A5391" t="str">
            <v>638E01501</v>
          </cell>
          <cell r="B5391"/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  <cell r="G5391"/>
        </row>
        <row r="5392">
          <cell r="A5392" t="str">
            <v>638E01600</v>
          </cell>
          <cell r="B5392"/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  <cell r="G5392"/>
        </row>
        <row r="5393">
          <cell r="A5393" t="str">
            <v>638E01601</v>
          </cell>
          <cell r="B5393"/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  <cell r="G5393"/>
        </row>
        <row r="5394">
          <cell r="A5394" t="str">
            <v>638E01710</v>
          </cell>
          <cell r="B5394"/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  <cell r="G5394"/>
        </row>
        <row r="5395">
          <cell r="A5395" t="str">
            <v>638E01711</v>
          </cell>
          <cell r="B5395"/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  <cell r="G5395"/>
        </row>
        <row r="5396">
          <cell r="A5396" t="str">
            <v>638E01720</v>
          </cell>
          <cell r="B5396"/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  <cell r="G5396"/>
        </row>
        <row r="5397">
          <cell r="A5397" t="str">
            <v>638E01721</v>
          </cell>
          <cell r="B5397"/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  <cell r="G5397"/>
        </row>
        <row r="5398">
          <cell r="A5398" t="str">
            <v>638E01800</v>
          </cell>
          <cell r="B5398"/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  <cell r="G5398"/>
        </row>
        <row r="5399">
          <cell r="A5399" t="str">
            <v>638E01801</v>
          </cell>
          <cell r="B5399"/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  <cell r="G5399"/>
        </row>
        <row r="5400">
          <cell r="A5400" t="str">
            <v>638E01804</v>
          </cell>
          <cell r="B5400"/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  <cell r="G5400"/>
        </row>
        <row r="5401">
          <cell r="A5401" t="str">
            <v>638E01805</v>
          </cell>
          <cell r="B5401"/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  <cell r="G5401"/>
        </row>
        <row r="5402">
          <cell r="A5402" t="str">
            <v>638E01900</v>
          </cell>
          <cell r="B5402"/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  <cell r="G5402"/>
        </row>
        <row r="5403">
          <cell r="A5403" t="str">
            <v>638E01901</v>
          </cell>
          <cell r="B5403"/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  <cell r="G5403"/>
        </row>
        <row r="5404">
          <cell r="A5404" t="str">
            <v>638E01904</v>
          </cell>
          <cell r="B5404"/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  <cell r="G5404"/>
        </row>
        <row r="5405">
          <cell r="A5405" t="str">
            <v>638E02000</v>
          </cell>
          <cell r="B5405"/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  <cell r="G5405"/>
        </row>
        <row r="5406">
          <cell r="A5406" t="str">
            <v>638E02001</v>
          </cell>
          <cell r="B5406"/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  <cell r="G5406"/>
        </row>
        <row r="5407">
          <cell r="A5407" t="str">
            <v>638E02004</v>
          </cell>
          <cell r="B5407"/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  <cell r="G5407"/>
        </row>
        <row r="5408">
          <cell r="A5408" t="str">
            <v>638E02005</v>
          </cell>
          <cell r="B5408"/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  <cell r="G5408"/>
        </row>
        <row r="5409">
          <cell r="A5409" t="str">
            <v>638E02100</v>
          </cell>
          <cell r="B5409"/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  <cell r="G5409"/>
        </row>
        <row r="5410">
          <cell r="A5410" t="str">
            <v>638E02104</v>
          </cell>
          <cell r="B5410"/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  <cell r="G5410"/>
        </row>
        <row r="5411">
          <cell r="A5411" t="str">
            <v>638E02200</v>
          </cell>
          <cell r="B5411"/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  <cell r="G5411"/>
        </row>
        <row r="5412">
          <cell r="A5412" t="str">
            <v>638E02320</v>
          </cell>
          <cell r="B5412"/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  <cell r="G5412"/>
        </row>
        <row r="5413">
          <cell r="A5413" t="str">
            <v>638E02321</v>
          </cell>
          <cell r="B5413"/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  <cell r="G5413"/>
        </row>
        <row r="5414">
          <cell r="A5414" t="str">
            <v>638E02390</v>
          </cell>
          <cell r="B5414"/>
          <cell r="C5414" t="str">
            <v>FT</v>
          </cell>
          <cell r="D5414" t="str">
            <v>10" WATER MAIN POLYVINYL CHLORIDE PIPE AND FITTINGS</v>
          </cell>
          <cell r="F5414">
            <v>0</v>
          </cell>
          <cell r="G5414"/>
        </row>
        <row r="5415">
          <cell r="A5415" t="str">
            <v>638E02400</v>
          </cell>
          <cell r="B5415"/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  <cell r="G5415"/>
        </row>
        <row r="5416">
          <cell r="A5416" t="str">
            <v>638E02401</v>
          </cell>
          <cell r="B5416"/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  <cell r="G5416"/>
        </row>
        <row r="5417">
          <cell r="A5417" t="str">
            <v>638E02404</v>
          </cell>
          <cell r="B5417"/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  <cell r="G5417"/>
        </row>
        <row r="5418">
          <cell r="A5418" t="str">
            <v>638E02405</v>
          </cell>
          <cell r="B5418"/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  <cell r="G5418"/>
        </row>
        <row r="5419">
          <cell r="A5419" t="str">
            <v>638E02500</v>
          </cell>
          <cell r="B5419"/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638E02501</v>
          </cell>
          <cell r="B5420"/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638E02504</v>
          </cell>
          <cell r="B5421"/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638E02505</v>
          </cell>
          <cell r="B5422"/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  <cell r="G5422"/>
        </row>
        <row r="5423">
          <cell r="A5423" t="str">
            <v>638E02506</v>
          </cell>
          <cell r="B5423"/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  <cell r="G5423"/>
        </row>
        <row r="5424">
          <cell r="A5424" t="str">
            <v>638E02507</v>
          </cell>
          <cell r="B5424"/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  <cell r="G5424"/>
        </row>
        <row r="5425">
          <cell r="A5425" t="str">
            <v>638E02510</v>
          </cell>
          <cell r="B5425"/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  <cell r="G5425"/>
        </row>
        <row r="5426">
          <cell r="A5426" t="str">
            <v>638E02600</v>
          </cell>
          <cell r="B5426"/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  <cell r="G5426"/>
        </row>
        <row r="5427">
          <cell r="A5427" t="str">
            <v>638E02601</v>
          </cell>
          <cell r="B5427"/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  <cell r="G5427"/>
        </row>
        <row r="5428">
          <cell r="A5428" t="str">
            <v>638E02604</v>
          </cell>
          <cell r="B5428"/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  <cell r="G5428"/>
        </row>
        <row r="5429">
          <cell r="A5429" t="str">
            <v>638E02605</v>
          </cell>
          <cell r="B5429"/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  <cell r="G5429"/>
        </row>
        <row r="5430">
          <cell r="A5430" t="str">
            <v>638E02700</v>
          </cell>
          <cell r="B5430"/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  <cell r="G5430"/>
        </row>
        <row r="5431">
          <cell r="A5431" t="str">
            <v>638E02701</v>
          </cell>
          <cell r="B5431"/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  <cell r="G5431"/>
        </row>
        <row r="5432">
          <cell r="A5432" t="str">
            <v>638E02702</v>
          </cell>
          <cell r="B5432"/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  <cell r="G5432"/>
        </row>
        <row r="5433">
          <cell r="A5433" t="str">
            <v>638E02710</v>
          </cell>
          <cell r="B5433"/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  <cell r="G5433"/>
        </row>
        <row r="5434">
          <cell r="A5434" t="str">
            <v>638E02711</v>
          </cell>
          <cell r="B5434"/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  <cell r="G5434"/>
        </row>
        <row r="5435">
          <cell r="A5435" t="str">
            <v>638E02730</v>
          </cell>
          <cell r="B5435"/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  <cell r="G5435"/>
        </row>
        <row r="5436">
          <cell r="A5436" t="str">
            <v>638E02731</v>
          </cell>
          <cell r="B5436"/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  <cell r="G5436"/>
        </row>
        <row r="5437">
          <cell r="A5437" t="str">
            <v>638E02750</v>
          </cell>
          <cell r="B5437"/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  <cell r="G5437"/>
        </row>
        <row r="5438">
          <cell r="A5438" t="str">
            <v>638E02751</v>
          </cell>
          <cell r="B5438"/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  <cell r="G5438"/>
        </row>
        <row r="5439">
          <cell r="A5439" t="str">
            <v>638E02800</v>
          </cell>
          <cell r="B5439"/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  <cell r="G5439"/>
        </row>
        <row r="5440">
          <cell r="A5440" t="str">
            <v>638E02850</v>
          </cell>
          <cell r="B5440"/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  <cell r="G5440"/>
        </row>
        <row r="5441">
          <cell r="A5441" t="str">
            <v>638E02916</v>
          </cell>
          <cell r="B5441"/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  <cell r="G5441"/>
        </row>
        <row r="5442">
          <cell r="A5442" t="str">
            <v>638E02917</v>
          </cell>
          <cell r="B5442"/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  <cell r="G5442"/>
        </row>
        <row r="5443">
          <cell r="A5443" t="str">
            <v>638E02920</v>
          </cell>
          <cell r="B5443"/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638E02930</v>
          </cell>
          <cell r="B5444"/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  <cell r="G5444"/>
        </row>
        <row r="5445">
          <cell r="A5445" t="str">
            <v>638E02931</v>
          </cell>
          <cell r="B5445"/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  <cell r="G5445"/>
        </row>
        <row r="5446">
          <cell r="A5446" t="str">
            <v>638E02990</v>
          </cell>
          <cell r="B5446"/>
          <cell r="C5446" t="str">
            <v>FT</v>
          </cell>
          <cell r="D5446" t="str">
            <v>12" WATER MAIN POLYVINYL CHLORIDE PIPE AND FITTINGS</v>
          </cell>
          <cell r="F5446">
            <v>0</v>
          </cell>
          <cell r="G5446"/>
        </row>
        <row r="5447">
          <cell r="A5447" t="str">
            <v>638E03000</v>
          </cell>
          <cell r="B5447"/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  <cell r="G5447"/>
        </row>
        <row r="5448">
          <cell r="A5448" t="str">
            <v>638E03001</v>
          </cell>
          <cell r="B5448"/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  <cell r="G5448"/>
        </row>
        <row r="5449">
          <cell r="A5449" t="str">
            <v>638E03004</v>
          </cell>
          <cell r="B5449"/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  <cell r="G5449"/>
        </row>
        <row r="5450">
          <cell r="A5450" t="str">
            <v>638E03005</v>
          </cell>
          <cell r="B5450"/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  <cell r="G5450"/>
        </row>
        <row r="5451">
          <cell r="A5451" t="str">
            <v>638E03100</v>
          </cell>
          <cell r="B5451"/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  <cell r="G5451"/>
        </row>
        <row r="5452">
          <cell r="A5452" t="str">
            <v>638E03101</v>
          </cell>
          <cell r="B5452"/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  <cell r="G5452"/>
        </row>
        <row r="5453">
          <cell r="A5453" t="str">
            <v>638E03104</v>
          </cell>
          <cell r="B5453"/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  <cell r="G5453"/>
        </row>
        <row r="5454">
          <cell r="A5454" t="str">
            <v>638E03105</v>
          </cell>
          <cell r="B5454"/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  <cell r="G5454"/>
        </row>
        <row r="5455">
          <cell r="A5455" t="str">
            <v>638E03200</v>
          </cell>
          <cell r="B5455"/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  <cell r="G5455"/>
        </row>
        <row r="5456">
          <cell r="A5456" t="str">
            <v>638E03201</v>
          </cell>
          <cell r="B5456"/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  <cell r="G5456"/>
        </row>
        <row r="5457">
          <cell r="A5457" t="str">
            <v>638E03204</v>
          </cell>
          <cell r="B5457"/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  <cell r="G5457"/>
        </row>
        <row r="5458">
          <cell r="A5458" t="str">
            <v>638E03210</v>
          </cell>
          <cell r="B5458"/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  <cell r="G5458"/>
        </row>
        <row r="5459">
          <cell r="A5459" t="str">
            <v>638E03300</v>
          </cell>
          <cell r="B5459"/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  <cell r="G5459"/>
        </row>
        <row r="5460">
          <cell r="A5460" t="str">
            <v>638E03380</v>
          </cell>
          <cell r="B5460"/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  <cell r="G5460"/>
        </row>
        <row r="5461">
          <cell r="A5461" t="str">
            <v>638E03390</v>
          </cell>
          <cell r="B5461"/>
          <cell r="C5461" t="str">
            <v>FT</v>
          </cell>
          <cell r="D5461" t="str">
            <v>16" WATER MAIN POLYVINYL CHLORIDE PIPE AND FITTINGS</v>
          </cell>
          <cell r="F5461">
            <v>0</v>
          </cell>
          <cell r="G5461"/>
        </row>
        <row r="5462">
          <cell r="A5462" t="str">
            <v>638E03392</v>
          </cell>
          <cell r="B5462"/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  <cell r="G5462"/>
        </row>
        <row r="5463">
          <cell r="A5463" t="str">
            <v>638E03400</v>
          </cell>
          <cell r="B5463"/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  <cell r="G5463"/>
        </row>
        <row r="5464">
          <cell r="A5464" t="str">
            <v>638E03401</v>
          </cell>
          <cell r="B5464"/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  <cell r="G5464"/>
        </row>
        <row r="5465">
          <cell r="A5465" t="str">
            <v>638E03404</v>
          </cell>
          <cell r="B5465"/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  <cell r="G5465"/>
        </row>
        <row r="5466">
          <cell r="A5466" t="str">
            <v>638E03500</v>
          </cell>
          <cell r="B5466"/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  <cell r="G5466"/>
        </row>
        <row r="5467">
          <cell r="A5467" t="str">
            <v>638E03501</v>
          </cell>
          <cell r="B5467"/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  <cell r="G5467"/>
        </row>
        <row r="5468">
          <cell r="A5468" t="str">
            <v>638E03504</v>
          </cell>
          <cell r="B5468"/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  <cell r="G5468"/>
        </row>
        <row r="5469">
          <cell r="A5469" t="str">
            <v>638E03508</v>
          </cell>
          <cell r="B5469"/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  <cell r="G5469"/>
        </row>
        <row r="5470">
          <cell r="A5470" t="str">
            <v>638E03509</v>
          </cell>
          <cell r="B5470"/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  <cell r="G5470"/>
        </row>
        <row r="5471">
          <cell r="A5471" t="str">
            <v>638E03600</v>
          </cell>
          <cell r="B5471"/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  <cell r="G5471"/>
        </row>
        <row r="5472">
          <cell r="A5472" t="str">
            <v>638E03604</v>
          </cell>
          <cell r="B5472"/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  <cell r="G5472"/>
        </row>
        <row r="5473">
          <cell r="A5473" t="str">
            <v>638E03700</v>
          </cell>
          <cell r="B5473"/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  <cell r="G5473"/>
        </row>
        <row r="5474">
          <cell r="A5474" t="str">
            <v>638E03800</v>
          </cell>
          <cell r="B5474"/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  <cell r="G5474"/>
        </row>
        <row r="5475">
          <cell r="A5475" t="str">
            <v>638E03804</v>
          </cell>
          <cell r="B5475"/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  <cell r="G5475"/>
        </row>
        <row r="5476">
          <cell r="A5476" t="str">
            <v>638E03900</v>
          </cell>
          <cell r="B5476"/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  <cell r="G5476"/>
        </row>
        <row r="5477">
          <cell r="A5477" t="str">
            <v>638E03901</v>
          </cell>
          <cell r="B5477"/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  <cell r="G5477"/>
        </row>
        <row r="5478">
          <cell r="A5478" t="str">
            <v>638E03904</v>
          </cell>
          <cell r="B5478"/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  <cell r="G5478"/>
        </row>
        <row r="5479">
          <cell r="A5479" t="str">
            <v>638E04000</v>
          </cell>
          <cell r="B5479"/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  <cell r="G5479"/>
        </row>
        <row r="5480">
          <cell r="A5480" t="str">
            <v>638E04004</v>
          </cell>
          <cell r="B5480"/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  <cell r="G5480"/>
        </row>
        <row r="5481">
          <cell r="A5481" t="str">
            <v>638E04100</v>
          </cell>
          <cell r="B5481"/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  <cell r="G5481"/>
        </row>
        <row r="5482">
          <cell r="A5482" t="str">
            <v>638E04200</v>
          </cell>
          <cell r="B5482"/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  <cell r="G5482"/>
        </row>
        <row r="5483">
          <cell r="A5483" t="str">
            <v>638E04204</v>
          </cell>
          <cell r="B5483"/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  <cell r="G5483"/>
        </row>
        <row r="5484">
          <cell r="A5484" t="str">
            <v>638E04300</v>
          </cell>
          <cell r="B5484"/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  <cell r="G5484"/>
        </row>
        <row r="5485">
          <cell r="A5485" t="str">
            <v>638E04304</v>
          </cell>
          <cell r="B5485"/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  <cell r="G5485"/>
        </row>
        <row r="5486">
          <cell r="A5486" t="str">
            <v>638E04400</v>
          </cell>
          <cell r="B5486"/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  <cell r="G5486"/>
        </row>
        <row r="5487">
          <cell r="A5487" t="str">
            <v>638E04404</v>
          </cell>
          <cell r="B5487"/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  <cell r="G5487"/>
        </row>
        <row r="5488">
          <cell r="A5488" t="str">
            <v>638E04405</v>
          </cell>
          <cell r="B5488"/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  <cell r="G5488"/>
        </row>
        <row r="5489">
          <cell r="A5489" t="str">
            <v>638E04500</v>
          </cell>
          <cell r="B5489"/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  <cell r="G5489"/>
        </row>
        <row r="5490">
          <cell r="A5490" t="str">
            <v>638E04504</v>
          </cell>
          <cell r="B5490"/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  <cell r="G5490"/>
        </row>
        <row r="5491">
          <cell r="A5491" t="str">
            <v>638E04800</v>
          </cell>
          <cell r="B5491"/>
          <cell r="C5491" t="str">
            <v>FT</v>
          </cell>
          <cell r="D5491" t="str">
            <v>3/4" COPPER SERVICE BRANCH</v>
          </cell>
          <cell r="F5491">
            <v>0</v>
          </cell>
          <cell r="G5491"/>
        </row>
        <row r="5492">
          <cell r="A5492" t="str">
            <v>638E04801</v>
          </cell>
          <cell r="B5492"/>
          <cell r="C5492" t="str">
            <v>FT</v>
          </cell>
          <cell r="D5492" t="str">
            <v>3/4" COPPER SERVICE BRANCH, AS PER PLAN</v>
          </cell>
          <cell r="F5492">
            <v>0</v>
          </cell>
          <cell r="G5492"/>
        </row>
        <row r="5493">
          <cell r="A5493" t="str">
            <v>638E04900</v>
          </cell>
          <cell r="B5493"/>
          <cell r="C5493" t="str">
            <v>FT</v>
          </cell>
          <cell r="D5493" t="str">
            <v>1" COPPER SERVICE BRANCH</v>
          </cell>
          <cell r="F5493">
            <v>0</v>
          </cell>
          <cell r="G5493"/>
        </row>
        <row r="5494">
          <cell r="A5494" t="str">
            <v>638E04901</v>
          </cell>
          <cell r="B5494"/>
          <cell r="C5494" t="str">
            <v>FT</v>
          </cell>
          <cell r="D5494" t="str">
            <v>1" COPPER SERVICE BRANCH, AS PER PLAN</v>
          </cell>
          <cell r="F5494">
            <v>0</v>
          </cell>
          <cell r="G5494"/>
        </row>
        <row r="5495">
          <cell r="A5495" t="str">
            <v>638E04950</v>
          </cell>
          <cell r="B5495"/>
          <cell r="C5495" t="str">
            <v>FT</v>
          </cell>
          <cell r="D5495" t="str">
            <v>1-1/4" COPPER SERVICE BRANCH</v>
          </cell>
          <cell r="F5495">
            <v>0</v>
          </cell>
          <cell r="G5495"/>
        </row>
        <row r="5496">
          <cell r="A5496" t="str">
            <v>638E04951</v>
          </cell>
          <cell r="B5496"/>
          <cell r="C5496" t="str">
            <v>FT</v>
          </cell>
          <cell r="D5496" t="str">
            <v>1-1/4" COPPER SERVICE BRANCH, AS PER PLAN</v>
          </cell>
          <cell r="F5496">
            <v>0</v>
          </cell>
          <cell r="G5496"/>
        </row>
        <row r="5497">
          <cell r="A5497" t="str">
            <v>638E05000</v>
          </cell>
          <cell r="B5497"/>
          <cell r="C5497" t="str">
            <v>FT</v>
          </cell>
          <cell r="D5497" t="str">
            <v>1-1/2" COPPER SERVICE BRANCH</v>
          </cell>
          <cell r="F5497">
            <v>0</v>
          </cell>
          <cell r="G5497"/>
        </row>
        <row r="5498">
          <cell r="A5498" t="str">
            <v>638E05001</v>
          </cell>
          <cell r="B5498"/>
          <cell r="C5498" t="str">
            <v>FT</v>
          </cell>
          <cell r="D5498" t="str">
            <v>1-1/2" COPPER SERVICE BRANCH, AS PER PLAN</v>
          </cell>
          <cell r="F5498">
            <v>0</v>
          </cell>
          <cell r="G5498"/>
        </row>
        <row r="5499">
          <cell r="A5499" t="str">
            <v>638E05100</v>
          </cell>
          <cell r="B5499"/>
          <cell r="C5499" t="str">
            <v>FT</v>
          </cell>
          <cell r="D5499" t="str">
            <v>2" COPPER SERVICE BRANCH</v>
          </cell>
          <cell r="F5499">
            <v>0</v>
          </cell>
          <cell r="G5499"/>
        </row>
        <row r="5500">
          <cell r="A5500" t="str">
            <v>638E05101</v>
          </cell>
          <cell r="B5500"/>
          <cell r="C5500" t="str">
            <v>FT</v>
          </cell>
          <cell r="D5500" t="str">
            <v>2" COPPER SERVICE BRANCH, AS PER PLAN</v>
          </cell>
          <cell r="F5500">
            <v>0</v>
          </cell>
          <cell r="G5500"/>
        </row>
        <row r="5501">
          <cell r="A5501" t="str">
            <v>638E05102</v>
          </cell>
          <cell r="B5501"/>
          <cell r="C5501" t="str">
            <v>FT</v>
          </cell>
          <cell r="D5501" t="str">
            <v>2-1/2" COPPER SERVICE BRANCH</v>
          </cell>
          <cell r="F5501">
            <v>0</v>
          </cell>
          <cell r="G5501"/>
        </row>
        <row r="5502">
          <cell r="A5502" t="str">
            <v>638E05300</v>
          </cell>
          <cell r="B5502"/>
          <cell r="C5502" t="str">
            <v>FT</v>
          </cell>
          <cell r="D5502" t="str">
            <v>3/4" POLYETHYLENE SERVICE BRANCH</v>
          </cell>
          <cell r="F5502">
            <v>0</v>
          </cell>
          <cell r="G5502"/>
        </row>
        <row r="5503">
          <cell r="A5503" t="str">
            <v>638E05301</v>
          </cell>
          <cell r="B5503"/>
          <cell r="C5503" t="str">
            <v>FT</v>
          </cell>
          <cell r="D5503" t="str">
            <v>3/4" POLYETHYLENE SERVICE BRANCH, AS PER PLAN</v>
          </cell>
          <cell r="F5503">
            <v>0</v>
          </cell>
          <cell r="G5503"/>
        </row>
        <row r="5504">
          <cell r="A5504" t="str">
            <v>638E05400</v>
          </cell>
          <cell r="B5504"/>
          <cell r="C5504" t="str">
            <v>FT</v>
          </cell>
          <cell r="D5504" t="str">
            <v>1" POLYETHYLENE SERVICE BRANCH</v>
          </cell>
          <cell r="F5504">
            <v>0</v>
          </cell>
          <cell r="G5504"/>
        </row>
        <row r="5505">
          <cell r="A5505" t="str">
            <v>638E05401</v>
          </cell>
          <cell r="B5505"/>
          <cell r="C5505" t="str">
            <v>FT</v>
          </cell>
          <cell r="D5505" t="str">
            <v>1" POLYETHYLENE SERVICE BRANCH, AS PER PLAN</v>
          </cell>
          <cell r="F5505">
            <v>0</v>
          </cell>
          <cell r="G5505"/>
        </row>
        <row r="5506">
          <cell r="A5506" t="str">
            <v>638E05500</v>
          </cell>
          <cell r="B5506"/>
          <cell r="C5506" t="str">
            <v>FT</v>
          </cell>
          <cell r="D5506" t="str">
            <v>1-1/2" POLYETHYLENE SERVICE BRANCH</v>
          </cell>
          <cell r="F5506">
            <v>0</v>
          </cell>
          <cell r="G5506"/>
        </row>
        <row r="5507">
          <cell r="A5507" t="str">
            <v>638E05501</v>
          </cell>
          <cell r="B5507"/>
          <cell r="C5507" t="str">
            <v>FT</v>
          </cell>
          <cell r="D5507" t="str">
            <v>1-1/2" POLYETHYLENE SERVICE BRANCH, AS PER PLAN</v>
          </cell>
          <cell r="F5507">
            <v>0</v>
          </cell>
          <cell r="G5507"/>
        </row>
        <row r="5508">
          <cell r="A5508" t="str">
            <v>638E05600</v>
          </cell>
          <cell r="B5508"/>
          <cell r="C5508" t="str">
            <v>FT</v>
          </cell>
          <cell r="D5508" t="str">
            <v>2" POLYETHYLENE SERVICE BRANCH</v>
          </cell>
          <cell r="F5508">
            <v>0</v>
          </cell>
          <cell r="G5508"/>
        </row>
        <row r="5509">
          <cell r="A5509" t="str">
            <v>638E05700</v>
          </cell>
          <cell r="B5509"/>
          <cell r="C5509" t="str">
            <v>FT</v>
          </cell>
          <cell r="D5509" t="str">
            <v>3/4" POLYBUTYLENE SERVICE BRANCH</v>
          </cell>
          <cell r="F5509">
            <v>0</v>
          </cell>
          <cell r="G5509"/>
        </row>
        <row r="5510">
          <cell r="A5510" t="str">
            <v>638E05800</v>
          </cell>
          <cell r="B5510"/>
          <cell r="C5510" t="str">
            <v>FT</v>
          </cell>
          <cell r="D5510" t="str">
            <v>1" POLYBUTYLENE SERVICE BRANCH</v>
          </cell>
          <cell r="F5510">
            <v>0</v>
          </cell>
          <cell r="G5510"/>
        </row>
        <row r="5511">
          <cell r="A5511" t="str">
            <v>638E05900</v>
          </cell>
          <cell r="B5511"/>
          <cell r="C5511" t="str">
            <v>FT</v>
          </cell>
          <cell r="D5511" t="str">
            <v>1-1/2" POLYBUTYLENE SERVICE BRANCH</v>
          </cell>
          <cell r="F5511">
            <v>0</v>
          </cell>
          <cell r="G5511"/>
        </row>
        <row r="5512">
          <cell r="A5512" t="str">
            <v>638E06000</v>
          </cell>
          <cell r="B5512"/>
          <cell r="C5512" t="str">
            <v>FT</v>
          </cell>
          <cell r="D5512" t="str">
            <v>2" POLYBUTYLENE SERVICE BRANCH</v>
          </cell>
          <cell r="F5512">
            <v>0</v>
          </cell>
          <cell r="G5512"/>
        </row>
        <row r="5513">
          <cell r="A5513" t="str">
            <v>638E06200</v>
          </cell>
          <cell r="B5513"/>
          <cell r="C5513" t="str">
            <v>FT</v>
          </cell>
          <cell r="D5513" t="str">
            <v>POLYETHYLENE ENCASEMENT</v>
          </cell>
          <cell r="F5513">
            <v>0</v>
          </cell>
          <cell r="G5513"/>
        </row>
        <row r="5514">
          <cell r="A5514" t="str">
            <v>638E06300</v>
          </cell>
          <cell r="B5514"/>
          <cell r="C5514" t="str">
            <v>FT</v>
          </cell>
          <cell r="D5514" t="str">
            <v>8" STEEL PIPE ENCASEMENT, OPEN CUT</v>
          </cell>
          <cell r="F5514">
            <v>0</v>
          </cell>
          <cell r="G5514"/>
        </row>
        <row r="5515">
          <cell r="A5515" t="str">
            <v>638E06400</v>
          </cell>
          <cell r="B5515"/>
          <cell r="C5515" t="str">
            <v>FT</v>
          </cell>
          <cell r="D5515" t="str">
            <v>10" STEEL PIPE ENCASEMENT, OPEN CUT</v>
          </cell>
          <cell r="F5515">
            <v>0</v>
          </cell>
          <cell r="G5515"/>
        </row>
        <row r="5516">
          <cell r="A5516" t="str">
            <v>638E06401</v>
          </cell>
          <cell r="B5516"/>
          <cell r="C5516" t="str">
            <v>FT</v>
          </cell>
          <cell r="D5516" t="str">
            <v>10" STEEL PIPE ENCASEMENT, OPEN CUT, AS PER PLAN</v>
          </cell>
          <cell r="F5516">
            <v>0</v>
          </cell>
          <cell r="G5516"/>
        </row>
        <row r="5517">
          <cell r="A5517" t="str">
            <v>638E06500</v>
          </cell>
          <cell r="B5517"/>
          <cell r="C5517" t="str">
            <v>FT</v>
          </cell>
          <cell r="D5517" t="str">
            <v>12" STEEL PIPE ENCASEMENT, OPEN CUT</v>
          </cell>
          <cell r="F5517">
            <v>0</v>
          </cell>
          <cell r="G5517"/>
        </row>
        <row r="5518">
          <cell r="A5518" t="str">
            <v>638E06501</v>
          </cell>
          <cell r="B5518"/>
          <cell r="C5518" t="str">
            <v>FT</v>
          </cell>
          <cell r="D5518" t="str">
            <v>12" STEEL PIPE ENCASEMENT, OPEN CUT, AS PER PLAN</v>
          </cell>
          <cell r="F5518">
            <v>0</v>
          </cell>
          <cell r="G5518"/>
        </row>
        <row r="5519">
          <cell r="A5519" t="str">
            <v>638E06600</v>
          </cell>
          <cell r="B5519"/>
          <cell r="C5519" t="str">
            <v>FT</v>
          </cell>
          <cell r="D5519" t="str">
            <v>14" STEEL PIPE ENCASEMENT, OPEN CUT</v>
          </cell>
          <cell r="F5519">
            <v>0</v>
          </cell>
          <cell r="G5519"/>
        </row>
        <row r="5520">
          <cell r="A5520" t="str">
            <v>638E06601</v>
          </cell>
          <cell r="B5520"/>
          <cell r="C5520" t="str">
            <v>FT</v>
          </cell>
          <cell r="D5520" t="str">
            <v>14" STEEL PIPE ENCASEMENT, OPEN CUT, AS PER PLAN</v>
          </cell>
          <cell r="F5520">
            <v>0</v>
          </cell>
          <cell r="G5520"/>
        </row>
        <row r="5521">
          <cell r="A5521" t="str">
            <v>638E06700</v>
          </cell>
          <cell r="B5521"/>
          <cell r="C5521" t="str">
            <v>FT</v>
          </cell>
          <cell r="D5521" t="str">
            <v>16" STEEL PIPE ENCASEMENT, OPEN CUT</v>
          </cell>
          <cell r="F5521">
            <v>0</v>
          </cell>
          <cell r="G5521"/>
        </row>
        <row r="5522">
          <cell r="A5522" t="str">
            <v>638E06701</v>
          </cell>
          <cell r="B5522"/>
          <cell r="C5522" t="str">
            <v>FT</v>
          </cell>
          <cell r="D5522" t="str">
            <v>16" STEEL PIPE ENCASEMENT, OPEN CUT, AS PER PLAN</v>
          </cell>
          <cell r="F5522">
            <v>0</v>
          </cell>
          <cell r="G5522"/>
        </row>
        <row r="5523">
          <cell r="A5523" t="str">
            <v>638E06702</v>
          </cell>
          <cell r="B5523"/>
          <cell r="C5523" t="str">
            <v>FT</v>
          </cell>
          <cell r="D5523" t="str">
            <v>18" STEEL PIPE ENCASEMENT, OPEN CUT</v>
          </cell>
          <cell r="F5523">
            <v>0</v>
          </cell>
          <cell r="G5523"/>
        </row>
        <row r="5524">
          <cell r="A5524" t="str">
            <v>638E06703</v>
          </cell>
          <cell r="B5524"/>
          <cell r="C5524" t="str">
            <v>FT</v>
          </cell>
          <cell r="D5524" t="str">
            <v>18" STEEL PIPE ENCASEMENT, OPEN CUT, AS PER PLAN</v>
          </cell>
          <cell r="F5524">
            <v>0</v>
          </cell>
          <cell r="G5524"/>
        </row>
        <row r="5525">
          <cell r="A5525" t="str">
            <v>638E06704</v>
          </cell>
          <cell r="B5525"/>
          <cell r="C5525" t="str">
            <v>FT</v>
          </cell>
          <cell r="D5525" t="str">
            <v>20" STEEL PIPE ENCASEMENT, OPEN CUT</v>
          </cell>
          <cell r="F5525">
            <v>0</v>
          </cell>
          <cell r="G5525"/>
        </row>
        <row r="5526">
          <cell r="A5526" t="str">
            <v>638E06705</v>
          </cell>
          <cell r="B5526"/>
          <cell r="C5526" t="str">
            <v>FT</v>
          </cell>
          <cell r="D5526" t="str">
            <v>20" STEEL PIPE ENCASEMENT, OPEN CUT, AS PER PLAN</v>
          </cell>
          <cell r="F5526">
            <v>0</v>
          </cell>
          <cell r="G5526"/>
        </row>
        <row r="5527">
          <cell r="A5527" t="str">
            <v>638E06706</v>
          </cell>
          <cell r="B5527"/>
          <cell r="C5527" t="str">
            <v>FT</v>
          </cell>
          <cell r="D5527" t="str">
            <v>22" STEEL PIPE ENCASEMENT, OPEN CUT</v>
          </cell>
          <cell r="F5527">
            <v>0</v>
          </cell>
          <cell r="G5527"/>
        </row>
        <row r="5528">
          <cell r="A5528" t="str">
            <v>638E06708</v>
          </cell>
          <cell r="B5528"/>
          <cell r="C5528" t="str">
            <v>FT</v>
          </cell>
          <cell r="D5528" t="str">
            <v>24" STEEL PIPE ENCASEMENT, OPEN CUT</v>
          </cell>
          <cell r="F5528">
            <v>0</v>
          </cell>
          <cell r="G5528"/>
        </row>
        <row r="5529">
          <cell r="A5529" t="str">
            <v>638E06709</v>
          </cell>
          <cell r="B5529"/>
          <cell r="C5529" t="str">
            <v>FT</v>
          </cell>
          <cell r="D5529" t="str">
            <v>24" STEEL PIPE ENCASEMENT, OPEN CUT, AS PER PLAN</v>
          </cell>
          <cell r="F5529">
            <v>0</v>
          </cell>
          <cell r="G5529"/>
        </row>
        <row r="5530">
          <cell r="A5530" t="str">
            <v>638E06710</v>
          </cell>
          <cell r="B5530"/>
          <cell r="C5530" t="str">
            <v>FT</v>
          </cell>
          <cell r="D5530" t="str">
            <v>28" STEEL PIPE ENCASEMENT, OPEN CUT</v>
          </cell>
          <cell r="F5530">
            <v>0</v>
          </cell>
          <cell r="G5530"/>
        </row>
        <row r="5531">
          <cell r="A5531" t="str">
            <v>638E06711</v>
          </cell>
          <cell r="B5531"/>
          <cell r="C5531" t="str">
            <v>FT</v>
          </cell>
          <cell r="D5531" t="str">
            <v>28" STEEL PIPE ENCASEMENT, OPEN CUT, AS PER PLAN</v>
          </cell>
          <cell r="F5531">
            <v>0</v>
          </cell>
          <cell r="G5531"/>
        </row>
        <row r="5532">
          <cell r="A5532" t="str">
            <v>638E06712</v>
          </cell>
          <cell r="B5532"/>
          <cell r="C5532" t="str">
            <v>FT</v>
          </cell>
          <cell r="D5532" t="str">
            <v>30" STEEL PIPE ENCASEMENT, OPEN CUT</v>
          </cell>
          <cell r="F5532">
            <v>0</v>
          </cell>
          <cell r="G5532"/>
        </row>
        <row r="5533">
          <cell r="A5533" t="str">
            <v>638E06714</v>
          </cell>
          <cell r="B5533"/>
          <cell r="C5533" t="str">
            <v>FT</v>
          </cell>
          <cell r="D5533" t="str">
            <v>26" STEEL PIPE ENCASEMENT, OPEN CUT</v>
          </cell>
          <cell r="F5533">
            <v>0</v>
          </cell>
          <cell r="G5533"/>
        </row>
        <row r="5534">
          <cell r="A5534" t="str">
            <v>638E06904</v>
          </cell>
          <cell r="B5534"/>
          <cell r="C5534" t="str">
            <v>FT</v>
          </cell>
          <cell r="D5534" t="str">
            <v>36" STEEL PIPE ENCASEMENT, OPEN CUT</v>
          </cell>
          <cell r="F5534">
            <v>0</v>
          </cell>
          <cell r="G5534"/>
        </row>
        <row r="5535">
          <cell r="A5535" t="str">
            <v>638E06905</v>
          </cell>
          <cell r="B5535"/>
          <cell r="C5535" t="str">
            <v>FT</v>
          </cell>
          <cell r="D5535" t="str">
            <v>36" STEEL PIPE ENCASEMENT, OPEN CUT, AS PER PLAN</v>
          </cell>
          <cell r="F5535">
            <v>0</v>
          </cell>
          <cell r="G5535"/>
        </row>
        <row r="5536">
          <cell r="A5536" t="str">
            <v>638E06910</v>
          </cell>
          <cell r="B5536"/>
          <cell r="C5536" t="str">
            <v>FT</v>
          </cell>
          <cell r="D5536" t="str">
            <v>40" STEEL PIPE ENCASEMENT, OPEN CUT</v>
          </cell>
          <cell r="F5536">
            <v>0</v>
          </cell>
          <cell r="G5536"/>
        </row>
        <row r="5537">
          <cell r="A5537" t="str">
            <v>638E06911</v>
          </cell>
          <cell r="B5537"/>
          <cell r="C5537" t="str">
            <v>FT</v>
          </cell>
          <cell r="D5537" t="str">
            <v>40" STEEL PIPE ENCASEMENT, OPEN CUT, AS PER PLAN</v>
          </cell>
          <cell r="F5537">
            <v>0</v>
          </cell>
          <cell r="G5537"/>
        </row>
        <row r="5538">
          <cell r="A5538" t="str">
            <v>638E06912</v>
          </cell>
          <cell r="B5538"/>
          <cell r="C5538" t="str">
            <v>FT</v>
          </cell>
          <cell r="D5538" t="str">
            <v>48" STEEL PIPE ENCASEMENT, OPEN CUT</v>
          </cell>
          <cell r="F5538">
            <v>0</v>
          </cell>
          <cell r="G5538"/>
        </row>
        <row r="5539">
          <cell r="A5539" t="str">
            <v>638E06913</v>
          </cell>
          <cell r="B5539"/>
          <cell r="C5539" t="str">
            <v>FT</v>
          </cell>
          <cell r="D5539" t="str">
            <v>48" STEEL PIPE ENCASEMENT, OPEN CUT, AS PER PLAN</v>
          </cell>
          <cell r="F5539">
            <v>0</v>
          </cell>
          <cell r="G5539"/>
        </row>
        <row r="5540">
          <cell r="A5540" t="str">
            <v>638E06914</v>
          </cell>
          <cell r="B5540"/>
          <cell r="C5540" t="str">
            <v>FT</v>
          </cell>
          <cell r="D5540" t="str">
            <v>54" STEEL PIPE ENCASEMENT, OPEN CUT</v>
          </cell>
          <cell r="F5540">
            <v>0</v>
          </cell>
          <cell r="G5540"/>
        </row>
        <row r="5541">
          <cell r="A5541" t="str">
            <v>638E06920</v>
          </cell>
          <cell r="B5541"/>
          <cell r="C5541" t="str">
            <v>FT</v>
          </cell>
          <cell r="D5541" t="str">
            <v>60" STEEL PIPE ENCASEMENT, OPEN CUT</v>
          </cell>
          <cell r="F5541">
            <v>0</v>
          </cell>
          <cell r="G5541"/>
        </row>
        <row r="5542">
          <cell r="A5542" t="str">
            <v>638E06921</v>
          </cell>
          <cell r="B5542"/>
          <cell r="C5542" t="str">
            <v>FT</v>
          </cell>
          <cell r="D5542" t="str">
            <v>60" STEEL PIPE ENCASEMENT, OPEN CUT, AS PER PLAN</v>
          </cell>
          <cell r="F5542">
            <v>0</v>
          </cell>
          <cell r="G5542"/>
        </row>
        <row r="5543">
          <cell r="A5543" t="str">
            <v>638E07000</v>
          </cell>
          <cell r="B5543"/>
          <cell r="C5543" t="str">
            <v>FT</v>
          </cell>
          <cell r="D5543" t="str">
            <v>10" STEEL PIPE ENCASEMENT, BORED OR JACKED</v>
          </cell>
          <cell r="F5543">
            <v>0</v>
          </cell>
          <cell r="G5543"/>
        </row>
        <row r="5544">
          <cell r="A5544" t="str">
            <v>638E07001</v>
          </cell>
          <cell r="B5544"/>
          <cell r="C5544" t="str">
            <v>FT</v>
          </cell>
          <cell r="D5544" t="str">
            <v>10" STEEL PIPE ENCASEMENT, BORED OR JACKED, AS PER PLAN</v>
          </cell>
          <cell r="F5544">
            <v>0</v>
          </cell>
          <cell r="G5544"/>
        </row>
        <row r="5545">
          <cell r="A5545" t="str">
            <v>638E07100</v>
          </cell>
          <cell r="B5545"/>
          <cell r="C5545" t="str">
            <v>FT</v>
          </cell>
          <cell r="D5545" t="str">
            <v>12" STEEL PIPE ENCASEMENT, BORED OR JACKED</v>
          </cell>
          <cell r="F5545">
            <v>0</v>
          </cell>
          <cell r="G5545"/>
        </row>
        <row r="5546">
          <cell r="A5546" t="str">
            <v>638E07101</v>
          </cell>
          <cell r="B5546"/>
          <cell r="C5546" t="str">
            <v>FT</v>
          </cell>
          <cell r="D5546" t="str">
            <v>12" STEEL PIPE ENCASEMENT, BORED OR JACKED, AS PER PLAN</v>
          </cell>
          <cell r="F5546">
            <v>0</v>
          </cell>
          <cell r="G5546"/>
        </row>
        <row r="5547">
          <cell r="A5547" t="str">
            <v>638E07200</v>
          </cell>
          <cell r="B5547"/>
          <cell r="C5547" t="str">
            <v>FT</v>
          </cell>
          <cell r="D5547" t="str">
            <v>14" STEEL PIPE ENCASEMENT, BORED OR JACKED</v>
          </cell>
          <cell r="F5547">
            <v>0</v>
          </cell>
          <cell r="G5547"/>
        </row>
        <row r="5548">
          <cell r="A5548" t="str">
            <v>638E07201</v>
          </cell>
          <cell r="B5548"/>
          <cell r="C5548" t="str">
            <v>FT</v>
          </cell>
          <cell r="D5548" t="str">
            <v>14" STEEL PIPE ENCASEMENT, BORED OR JACKED, AS PER PLAN</v>
          </cell>
          <cell r="F5548">
            <v>0</v>
          </cell>
          <cell r="G5548"/>
        </row>
        <row r="5549">
          <cell r="A5549" t="str">
            <v>638E07300</v>
          </cell>
          <cell r="B5549"/>
          <cell r="C5549" t="str">
            <v>FT</v>
          </cell>
          <cell r="D5549" t="str">
            <v>16" STEEL PIPE ENCASEMENT, BORED OR JACKED</v>
          </cell>
          <cell r="F5549">
            <v>0</v>
          </cell>
          <cell r="G5549"/>
        </row>
        <row r="5550">
          <cell r="A5550" t="str">
            <v>638E07301</v>
          </cell>
          <cell r="B5550"/>
          <cell r="C5550" t="str">
            <v>FT</v>
          </cell>
          <cell r="D5550" t="str">
            <v>16" STEEL PIPE ENCASEMENT, BORED OR JACKED, AS PER PLAN</v>
          </cell>
          <cell r="F5550">
            <v>0</v>
          </cell>
          <cell r="G5550"/>
        </row>
        <row r="5551">
          <cell r="A5551" t="str">
            <v>638E07302</v>
          </cell>
          <cell r="B5551"/>
          <cell r="C5551" t="str">
            <v>FT</v>
          </cell>
          <cell r="D5551" t="str">
            <v>18" STEEL PIPE ENCASEMENT, BORED OR JACKED</v>
          </cell>
          <cell r="F5551">
            <v>0</v>
          </cell>
          <cell r="G5551"/>
        </row>
        <row r="5552">
          <cell r="A5552" t="str">
            <v>638E07303</v>
          </cell>
          <cell r="B5552"/>
          <cell r="C5552" t="str">
            <v>FT</v>
          </cell>
          <cell r="D5552" t="str">
            <v>18" STEEL PIPE ENCASEMENT, BORED OR JACKED, AS PER PLAN</v>
          </cell>
          <cell r="F5552">
            <v>0</v>
          </cell>
          <cell r="G5552"/>
        </row>
        <row r="5553">
          <cell r="A5553" t="str">
            <v>638E07304</v>
          </cell>
          <cell r="B5553"/>
          <cell r="C5553" t="str">
            <v>FT</v>
          </cell>
          <cell r="D5553" t="str">
            <v>20" STEEL PIPE ENCASEMENT, BORED OR JACKED</v>
          </cell>
          <cell r="F5553">
            <v>0</v>
          </cell>
          <cell r="G5553"/>
        </row>
        <row r="5554">
          <cell r="A5554" t="str">
            <v>638E07305</v>
          </cell>
          <cell r="B5554"/>
          <cell r="C5554" t="str">
            <v>FT</v>
          </cell>
          <cell r="D5554" t="str">
            <v>20" STEEL PIPE ENCASEMENT, BORED OR JACKED, AS PER PLAN</v>
          </cell>
          <cell r="F5554">
            <v>0</v>
          </cell>
          <cell r="G5554"/>
        </row>
        <row r="5555">
          <cell r="A5555" t="str">
            <v>638E07306</v>
          </cell>
          <cell r="B5555"/>
          <cell r="C5555" t="str">
            <v>FT</v>
          </cell>
          <cell r="D5555" t="str">
            <v>22" STEEL PIPE ENCASEMENT, BORED OR JACKED</v>
          </cell>
          <cell r="F5555">
            <v>0</v>
          </cell>
          <cell r="G5555"/>
        </row>
        <row r="5556">
          <cell r="A5556" t="str">
            <v>638E07307</v>
          </cell>
          <cell r="B5556"/>
          <cell r="C5556" t="str">
            <v>FT</v>
          </cell>
          <cell r="D5556" t="str">
            <v>22" STEEL PIPE ENCASEMENT, BORED OR JACKED, AS PER PLAN</v>
          </cell>
          <cell r="F5556">
            <v>0</v>
          </cell>
          <cell r="G5556"/>
        </row>
        <row r="5557">
          <cell r="A5557" t="str">
            <v>638E07310</v>
          </cell>
          <cell r="B5557"/>
          <cell r="C5557" t="str">
            <v>FT</v>
          </cell>
          <cell r="D5557" t="str">
            <v>24" STEEL PIPE ENCASEMENT, BORED OR JACKED</v>
          </cell>
          <cell r="F5557">
            <v>0</v>
          </cell>
          <cell r="G5557"/>
        </row>
        <row r="5558">
          <cell r="A5558" t="str">
            <v>638E07311</v>
          </cell>
          <cell r="B5558"/>
          <cell r="C5558" t="str">
            <v>FT</v>
          </cell>
          <cell r="D5558" t="str">
            <v>24" STEEL PIPE ENCASEMENT, BORED OR JACKED, AS PER PLAN</v>
          </cell>
          <cell r="F5558">
            <v>0</v>
          </cell>
          <cell r="G5558"/>
        </row>
        <row r="5559">
          <cell r="A5559" t="str">
            <v>638E07314</v>
          </cell>
          <cell r="B5559"/>
          <cell r="C5559" t="str">
            <v>FT</v>
          </cell>
          <cell r="D5559" t="str">
            <v>30" STEEL PIPE ENCASEMENT, BORED OR JACKED</v>
          </cell>
          <cell r="F5559">
            <v>0</v>
          </cell>
          <cell r="G5559"/>
        </row>
        <row r="5560">
          <cell r="A5560" t="str">
            <v>638E07315</v>
          </cell>
          <cell r="B5560"/>
          <cell r="C5560" t="str">
            <v>FT</v>
          </cell>
          <cell r="D5560" t="str">
            <v>30" STEEL PIPE ENCASEMENT, BORED OR JACKED, AS PER PLAN</v>
          </cell>
          <cell r="F5560">
            <v>0</v>
          </cell>
          <cell r="G5560"/>
        </row>
        <row r="5561">
          <cell r="A5561" t="str">
            <v>638E07316</v>
          </cell>
          <cell r="B5561"/>
          <cell r="C5561" t="str">
            <v>FT</v>
          </cell>
          <cell r="D5561" t="str">
            <v>36" STEEL PIPE ENCASEMENT, BORED OR JACKED</v>
          </cell>
          <cell r="F5561">
            <v>0</v>
          </cell>
          <cell r="G5561"/>
        </row>
        <row r="5562">
          <cell r="A5562" t="str">
            <v>638E07317</v>
          </cell>
          <cell r="B5562"/>
          <cell r="C5562" t="str">
            <v>FT</v>
          </cell>
          <cell r="D5562" t="str">
            <v>36" STEEL PIPE ENCASEMENT, BORED OR JACKED, AS PER PLAN</v>
          </cell>
          <cell r="F5562">
            <v>0</v>
          </cell>
          <cell r="G5562"/>
        </row>
        <row r="5563">
          <cell r="A5563" t="str">
            <v>638E07318</v>
          </cell>
          <cell r="B5563"/>
          <cell r="C5563" t="str">
            <v>FT</v>
          </cell>
          <cell r="D5563" t="str">
            <v>40" STEEL PIPE ENCASEMENT, BORED OR JACKED</v>
          </cell>
          <cell r="F5563">
            <v>0</v>
          </cell>
          <cell r="G5563"/>
        </row>
        <row r="5564">
          <cell r="A5564" t="str">
            <v>638E07320</v>
          </cell>
          <cell r="B5564"/>
          <cell r="C5564" t="str">
            <v>FT</v>
          </cell>
          <cell r="D5564" t="str">
            <v>48" STEEL PIPE ENCASEMENT, BORED OR JACKED</v>
          </cell>
          <cell r="F5564">
            <v>0</v>
          </cell>
          <cell r="G5564"/>
        </row>
        <row r="5565">
          <cell r="A5565" t="str">
            <v>638E07321</v>
          </cell>
          <cell r="B5565"/>
          <cell r="C5565" t="str">
            <v>FT</v>
          </cell>
          <cell r="D5565" t="str">
            <v>48" STEEL PIPE ENCASEMENT, BORED OR JACKED, AS PER PLAN</v>
          </cell>
          <cell r="F5565">
            <v>0</v>
          </cell>
          <cell r="G5565"/>
        </row>
        <row r="5566">
          <cell r="A5566" t="str">
            <v>638E07330</v>
          </cell>
          <cell r="B5566"/>
          <cell r="C5566" t="str">
            <v>FT</v>
          </cell>
          <cell r="D5566" t="str">
            <v>54" STEEL PIPE ENCASEMENT, BORED OR JACKED</v>
          </cell>
          <cell r="F5566">
            <v>0</v>
          </cell>
          <cell r="G5566"/>
        </row>
        <row r="5567">
          <cell r="A5567" t="str">
            <v>638E07334</v>
          </cell>
          <cell r="B5567"/>
          <cell r="C5567" t="str">
            <v>FT</v>
          </cell>
          <cell r="D5567" t="str">
            <v>60" STEEL PIPE ENCASEMENT, BORED OR JACKED</v>
          </cell>
          <cell r="F5567">
            <v>0</v>
          </cell>
          <cell r="G5567"/>
        </row>
        <row r="5568">
          <cell r="A5568" t="str">
            <v>638E07470</v>
          </cell>
          <cell r="B5568"/>
          <cell r="C5568" t="str">
            <v>EACH</v>
          </cell>
          <cell r="D5568" t="str">
            <v>4" GATE VALVE</v>
          </cell>
          <cell r="F5568">
            <v>0</v>
          </cell>
          <cell r="G5568"/>
        </row>
        <row r="5569">
          <cell r="A5569" t="str">
            <v>638E07480</v>
          </cell>
          <cell r="B5569"/>
          <cell r="C5569" t="str">
            <v>EACH</v>
          </cell>
          <cell r="D5569" t="str">
            <v>6" GATE VALVE</v>
          </cell>
          <cell r="F5569">
            <v>0</v>
          </cell>
          <cell r="G5569"/>
        </row>
        <row r="5570">
          <cell r="A5570" t="str">
            <v>638E07481</v>
          </cell>
          <cell r="B5570"/>
          <cell r="C5570" t="str">
            <v>EACH</v>
          </cell>
          <cell r="D5570" t="str">
            <v>6" GATE VALVE, AS PER PLAN</v>
          </cell>
          <cell r="F5570">
            <v>0</v>
          </cell>
          <cell r="G5570"/>
        </row>
        <row r="5571">
          <cell r="A5571" t="str">
            <v>638E07490</v>
          </cell>
          <cell r="B5571"/>
          <cell r="C5571" t="str">
            <v>EACH</v>
          </cell>
          <cell r="D5571" t="str">
            <v>8" GATE VALVE</v>
          </cell>
          <cell r="F5571">
            <v>0</v>
          </cell>
          <cell r="G5571"/>
        </row>
        <row r="5572">
          <cell r="A5572" t="str">
            <v>638E07491</v>
          </cell>
          <cell r="B5572"/>
          <cell r="C5572" t="str">
            <v>EACH</v>
          </cell>
          <cell r="D5572" t="str">
            <v>8" GATE VALVE, AS PER PLAN</v>
          </cell>
          <cell r="F5572">
            <v>0</v>
          </cell>
          <cell r="G5572"/>
        </row>
        <row r="5573">
          <cell r="A5573" t="str">
            <v>638E07500</v>
          </cell>
          <cell r="B5573"/>
          <cell r="C5573" t="str">
            <v>EACH</v>
          </cell>
          <cell r="D5573" t="str">
            <v>12" GATE VALVE</v>
          </cell>
          <cell r="F5573">
            <v>0</v>
          </cell>
          <cell r="G5573"/>
        </row>
        <row r="5574">
          <cell r="A5574" t="str">
            <v>638E07501</v>
          </cell>
          <cell r="B5574"/>
          <cell r="C5574" t="str">
            <v>EACH</v>
          </cell>
          <cell r="D5574" t="str">
            <v>12" GATE VALVE, AS PER PLAN</v>
          </cell>
          <cell r="F5574">
            <v>0</v>
          </cell>
          <cell r="G5574"/>
        </row>
        <row r="5575">
          <cell r="A5575" t="str">
            <v>638E07608</v>
          </cell>
          <cell r="B5575"/>
          <cell r="C5575" t="str">
            <v>EACH</v>
          </cell>
          <cell r="D5575" t="str">
            <v>VALVE BOX</v>
          </cell>
          <cell r="F5575">
            <v>0</v>
          </cell>
          <cell r="G5575"/>
        </row>
        <row r="5576">
          <cell r="A5576" t="str">
            <v>638E07609</v>
          </cell>
          <cell r="B5576"/>
          <cell r="C5576" t="str">
            <v>EACH</v>
          </cell>
          <cell r="D5576" t="str">
            <v>VALVE BOX, AS PER PLAN</v>
          </cell>
          <cell r="F5576">
            <v>0</v>
          </cell>
          <cell r="G5576"/>
        </row>
        <row r="5577">
          <cell r="A5577" t="str">
            <v>638E07690</v>
          </cell>
          <cell r="B5577"/>
          <cell r="C5577" t="str">
            <v>EACH</v>
          </cell>
          <cell r="D5577" t="str">
            <v>2" GATE VALVE AND VALVE BOX</v>
          </cell>
          <cell r="F5577">
            <v>0</v>
          </cell>
          <cell r="G5577"/>
        </row>
        <row r="5578">
          <cell r="A5578" t="str">
            <v>638E07691</v>
          </cell>
          <cell r="B5578"/>
          <cell r="C5578" t="str">
            <v>EACH</v>
          </cell>
          <cell r="D5578" t="str">
            <v>2" GATE VALVE AND VALVE BOX, AS PER PLAN</v>
          </cell>
          <cell r="F5578">
            <v>0</v>
          </cell>
          <cell r="G5578"/>
        </row>
        <row r="5579">
          <cell r="A5579" t="str">
            <v>638E07700</v>
          </cell>
          <cell r="B5579"/>
          <cell r="C5579" t="str">
            <v>EACH</v>
          </cell>
          <cell r="D5579" t="str">
            <v>4" GATE VALVE AND VALVE BOX</v>
          </cell>
          <cell r="F5579">
            <v>0</v>
          </cell>
          <cell r="G5579"/>
        </row>
        <row r="5580">
          <cell r="A5580" t="str">
            <v>638E07701</v>
          </cell>
          <cell r="B5580"/>
          <cell r="C5580" t="str">
            <v>EACH</v>
          </cell>
          <cell r="D5580" t="str">
            <v>4" GATE VALVE AND VALVE BOX, AS PER PLAN</v>
          </cell>
          <cell r="F5580">
            <v>0</v>
          </cell>
          <cell r="G5580"/>
        </row>
        <row r="5581">
          <cell r="A5581" t="str">
            <v>638E07800</v>
          </cell>
          <cell r="B5581"/>
          <cell r="C5581" t="str">
            <v>EACH</v>
          </cell>
          <cell r="D5581" t="str">
            <v>6" GATE VALVE AND VALVE BOX</v>
          </cell>
          <cell r="F5581">
            <v>0</v>
          </cell>
          <cell r="G5581"/>
        </row>
        <row r="5582">
          <cell r="A5582" t="str">
            <v>638E07801</v>
          </cell>
          <cell r="B5582"/>
          <cell r="C5582" t="str">
            <v>EACH</v>
          </cell>
          <cell r="D5582" t="str">
            <v>6" GATE VALVE AND VALVE BOX, AS PER PLAN</v>
          </cell>
          <cell r="F5582">
            <v>0</v>
          </cell>
          <cell r="G5582"/>
        </row>
        <row r="5583">
          <cell r="A5583" t="str">
            <v>638E07900</v>
          </cell>
          <cell r="B5583"/>
          <cell r="C5583" t="str">
            <v>EACH</v>
          </cell>
          <cell r="D5583" t="str">
            <v>8" GATE VALVE AND VALVE BOX</v>
          </cell>
          <cell r="F5583">
            <v>0</v>
          </cell>
          <cell r="G5583"/>
        </row>
        <row r="5584">
          <cell r="A5584" t="str">
            <v>638E07901</v>
          </cell>
          <cell r="B5584"/>
          <cell r="C5584" t="str">
            <v>EACH</v>
          </cell>
          <cell r="D5584" t="str">
            <v>8" GATE VALVE AND VALVE BOX, AS PER PLAN</v>
          </cell>
          <cell r="F5584">
            <v>0</v>
          </cell>
          <cell r="G5584"/>
        </row>
        <row r="5585">
          <cell r="A5585" t="str">
            <v>638E08000</v>
          </cell>
          <cell r="B5585"/>
          <cell r="C5585" t="str">
            <v>EACH</v>
          </cell>
          <cell r="D5585" t="str">
            <v>10" GATE VALVE AND VALVE BOX</v>
          </cell>
          <cell r="F5585">
            <v>0</v>
          </cell>
          <cell r="G5585"/>
        </row>
        <row r="5586">
          <cell r="A5586" t="str">
            <v>638E08001</v>
          </cell>
          <cell r="B5586"/>
          <cell r="C5586" t="str">
            <v>EACH</v>
          </cell>
          <cell r="D5586" t="str">
            <v>10" GATE VALVE AND VALVE BOX, AS PER PLAN</v>
          </cell>
          <cell r="F5586">
            <v>0</v>
          </cell>
          <cell r="G5586"/>
        </row>
        <row r="5587">
          <cell r="A5587" t="str">
            <v>638E08005</v>
          </cell>
          <cell r="B5587"/>
          <cell r="C5587" t="str">
            <v>EACH</v>
          </cell>
          <cell r="D5587" t="str">
            <v>14" GATE VALVE AND VALVE BOX, AS PER PLAN</v>
          </cell>
          <cell r="F5587">
            <v>0</v>
          </cell>
          <cell r="G5587"/>
        </row>
        <row r="5588">
          <cell r="A5588" t="str">
            <v>638E08100</v>
          </cell>
          <cell r="B5588"/>
          <cell r="C5588" t="str">
            <v>EACH</v>
          </cell>
          <cell r="D5588" t="str">
            <v>12" GATE VALVE AND VALVE BOX</v>
          </cell>
          <cell r="F5588">
            <v>0</v>
          </cell>
          <cell r="G5588"/>
        </row>
        <row r="5589">
          <cell r="A5589" t="str">
            <v>638E08101</v>
          </cell>
          <cell r="B5589"/>
          <cell r="C5589" t="str">
            <v>EACH</v>
          </cell>
          <cell r="D5589" t="str">
            <v>12" GATE VALVE AND VALVE BOX, AS PER PLAN</v>
          </cell>
          <cell r="F5589">
            <v>0</v>
          </cell>
          <cell r="G5589"/>
        </row>
        <row r="5590">
          <cell r="A5590" t="str">
            <v>638E08102</v>
          </cell>
          <cell r="B5590"/>
          <cell r="C5590" t="str">
            <v>EACH</v>
          </cell>
          <cell r="D5590" t="str">
            <v>16" GATE VALVE AND VALVE BOX</v>
          </cell>
          <cell r="F5590">
            <v>0</v>
          </cell>
          <cell r="G5590"/>
        </row>
        <row r="5591">
          <cell r="A5591" t="str">
            <v>638E08103</v>
          </cell>
          <cell r="B5591"/>
          <cell r="C5591" t="str">
            <v>EACH</v>
          </cell>
          <cell r="D5591" t="str">
            <v>16" GATE VALVE AND VALVE BOX, AS PER PLAN</v>
          </cell>
          <cell r="F5591">
            <v>0</v>
          </cell>
          <cell r="G5591"/>
        </row>
        <row r="5592">
          <cell r="A5592" t="str">
            <v>638E08104</v>
          </cell>
          <cell r="B5592"/>
          <cell r="C5592" t="str">
            <v>EACH</v>
          </cell>
          <cell r="D5592" t="str">
            <v>18" GATE VALVE AND VALVE BOX</v>
          </cell>
          <cell r="F5592">
            <v>0</v>
          </cell>
          <cell r="G5592"/>
        </row>
        <row r="5593">
          <cell r="A5593" t="str">
            <v>638E08105</v>
          </cell>
          <cell r="B5593"/>
          <cell r="C5593" t="str">
            <v>EACH</v>
          </cell>
          <cell r="D5593" t="str">
            <v>18" GATE VALVE AND VALVE BOX, AS PER PLAN</v>
          </cell>
          <cell r="F5593">
            <v>0</v>
          </cell>
          <cell r="G5593"/>
        </row>
        <row r="5594">
          <cell r="A5594" t="str">
            <v>638E08106</v>
          </cell>
          <cell r="B5594"/>
          <cell r="C5594" t="str">
            <v>EACH</v>
          </cell>
          <cell r="D5594" t="str">
            <v>20" GATE VALVE AND VALVE BOX</v>
          </cell>
          <cell r="F5594">
            <v>0</v>
          </cell>
          <cell r="G5594"/>
        </row>
        <row r="5595">
          <cell r="A5595" t="str">
            <v>638E08107</v>
          </cell>
          <cell r="B5595"/>
          <cell r="C5595" t="str">
            <v>EACH</v>
          </cell>
          <cell r="D5595" t="str">
            <v>20" GATE VALVE AND VALVE BOX, AS PER PLAN</v>
          </cell>
          <cell r="F5595">
            <v>0</v>
          </cell>
          <cell r="G5595"/>
        </row>
        <row r="5596">
          <cell r="A5596" t="str">
            <v>638E08108</v>
          </cell>
          <cell r="B5596"/>
          <cell r="C5596" t="str">
            <v>EACH</v>
          </cell>
          <cell r="D5596" t="str">
            <v>24" GATE VALVE, VALVE AND VALVE BOX</v>
          </cell>
          <cell r="F5596">
            <v>0</v>
          </cell>
          <cell r="G5596"/>
        </row>
        <row r="5597">
          <cell r="A5597" t="str">
            <v>638E08109</v>
          </cell>
          <cell r="B5597"/>
          <cell r="C5597" t="str">
            <v>EACH</v>
          </cell>
          <cell r="D5597" t="str">
            <v>24" GATE VALVE, VALVE AND VALVE BOX, AS PER PLAN</v>
          </cell>
          <cell r="F5597">
            <v>0</v>
          </cell>
          <cell r="G5597"/>
        </row>
        <row r="5598">
          <cell r="A5598" t="str">
            <v>638E08110</v>
          </cell>
          <cell r="B5598"/>
          <cell r="C5598" t="str">
            <v>EACH</v>
          </cell>
          <cell r="D5598" t="str">
            <v>36" GATE VALVE AND VALVE BOX</v>
          </cell>
          <cell r="F5598">
            <v>0</v>
          </cell>
          <cell r="G5598"/>
        </row>
        <row r="5599">
          <cell r="A5599" t="str">
            <v>638E08120</v>
          </cell>
          <cell r="B5599"/>
          <cell r="C5599" t="str">
            <v>EACH</v>
          </cell>
          <cell r="D5599" t="str">
            <v>14" GATE VALVE AND VALVE BOX</v>
          </cell>
          <cell r="F5599">
            <v>0</v>
          </cell>
          <cell r="G5599"/>
        </row>
        <row r="5600">
          <cell r="A5600" t="str">
            <v>638E08194</v>
          </cell>
          <cell r="B5600"/>
          <cell r="C5600" t="str">
            <v>EACH</v>
          </cell>
          <cell r="D5600" t="str">
            <v>12" BUTTERFLY VALVE AND VALVE BOX</v>
          </cell>
          <cell r="F5600">
            <v>0</v>
          </cell>
          <cell r="G5600"/>
        </row>
        <row r="5601">
          <cell r="A5601" t="str">
            <v>638E08195</v>
          </cell>
          <cell r="B5601"/>
          <cell r="C5601" t="str">
            <v>EACH</v>
          </cell>
          <cell r="D5601" t="str">
            <v>12" BUTTERFLY VALVE AND VALVE BOX, AS PER PLAN</v>
          </cell>
          <cell r="F5601">
            <v>0</v>
          </cell>
          <cell r="G5601"/>
        </row>
        <row r="5602">
          <cell r="A5602" t="str">
            <v>638E08200</v>
          </cell>
          <cell r="B5602"/>
          <cell r="C5602" t="str">
            <v>EACH</v>
          </cell>
          <cell r="D5602" t="str">
            <v>16" BUTTERFLY VALVE AND VALVE BOX</v>
          </cell>
          <cell r="F5602">
            <v>0</v>
          </cell>
          <cell r="G5602"/>
        </row>
        <row r="5603">
          <cell r="A5603" t="str">
            <v>638E08201</v>
          </cell>
          <cell r="B5603"/>
          <cell r="C5603" t="str">
            <v>EACH</v>
          </cell>
          <cell r="D5603" t="str">
            <v>16" BUTTERFLY VALVE AND VALVE BOX, PER PLAN</v>
          </cell>
          <cell r="F5603">
            <v>0</v>
          </cell>
          <cell r="G5603"/>
        </row>
        <row r="5604">
          <cell r="A5604" t="str">
            <v>638E08206</v>
          </cell>
          <cell r="B5604"/>
          <cell r="C5604" t="str">
            <v>EACH</v>
          </cell>
          <cell r="D5604" t="str">
            <v>20" BUTTERFLY VALVE AND VALVE BOX</v>
          </cell>
          <cell r="F5604">
            <v>0</v>
          </cell>
          <cell r="G5604"/>
        </row>
        <row r="5605">
          <cell r="A5605" t="str">
            <v>638E08300</v>
          </cell>
          <cell r="B5605"/>
          <cell r="C5605" t="str">
            <v>EACH</v>
          </cell>
          <cell r="D5605" t="str">
            <v>4" INSERTING VALVE AND VALVE BOX</v>
          </cell>
          <cell r="F5605">
            <v>0</v>
          </cell>
          <cell r="G5605"/>
        </row>
        <row r="5606">
          <cell r="A5606" t="str">
            <v>638E08400</v>
          </cell>
          <cell r="B5606"/>
          <cell r="C5606" t="str">
            <v>EACH</v>
          </cell>
          <cell r="D5606" t="str">
            <v>6" INSERTING VALVE AND VALVE BOX</v>
          </cell>
          <cell r="F5606">
            <v>0</v>
          </cell>
          <cell r="G5606"/>
        </row>
        <row r="5607">
          <cell r="A5607" t="str">
            <v>638E08500</v>
          </cell>
          <cell r="B5607"/>
          <cell r="C5607" t="str">
            <v>EACH</v>
          </cell>
          <cell r="D5607" t="str">
            <v>8" INSERTING VALVE AND VALVE BOX</v>
          </cell>
          <cell r="F5607">
            <v>0</v>
          </cell>
          <cell r="G5607"/>
        </row>
        <row r="5608">
          <cell r="A5608" t="str">
            <v>638E08501</v>
          </cell>
          <cell r="B5608"/>
          <cell r="C5608" t="str">
            <v>EACH</v>
          </cell>
          <cell r="D5608" t="str">
            <v>8" INSERTING VALVE AND VALVE BOX, AS PER PLAN</v>
          </cell>
          <cell r="F5608">
            <v>0</v>
          </cell>
          <cell r="G5608"/>
        </row>
        <row r="5609">
          <cell r="A5609" t="str">
            <v>638E08600</v>
          </cell>
          <cell r="B5609"/>
          <cell r="C5609" t="str">
            <v>EACH</v>
          </cell>
          <cell r="D5609" t="str">
            <v>10" INSERTING VALVE AND VALVE BOX</v>
          </cell>
          <cell r="F5609">
            <v>0</v>
          </cell>
          <cell r="G5609"/>
        </row>
        <row r="5610">
          <cell r="A5610" t="str">
            <v>638E08601</v>
          </cell>
          <cell r="B5610"/>
          <cell r="C5610" t="str">
            <v>EACH</v>
          </cell>
          <cell r="D5610" t="str">
            <v>10" INSERTING VALVE AND VALVE BOX, AS PER PLAN</v>
          </cell>
          <cell r="F5610">
            <v>0</v>
          </cell>
          <cell r="G5610"/>
        </row>
        <row r="5611">
          <cell r="A5611" t="str">
            <v>638E08620</v>
          </cell>
          <cell r="B5611"/>
          <cell r="C5611" t="str">
            <v>EACH</v>
          </cell>
          <cell r="D5611" t="str">
            <v>12" INSERTING VALVE AND VALVE BOX</v>
          </cell>
          <cell r="F5611">
            <v>0</v>
          </cell>
          <cell r="G5611"/>
        </row>
        <row r="5612">
          <cell r="A5612" t="str">
            <v>638E08621</v>
          </cell>
          <cell r="B5612"/>
          <cell r="C5612" t="str">
            <v>EACH</v>
          </cell>
          <cell r="D5612" t="str">
            <v>12" INSERTING VALVE AND VALVE BOX, AS PER PLAN</v>
          </cell>
          <cell r="F5612">
            <v>0</v>
          </cell>
          <cell r="G5612"/>
        </row>
        <row r="5613">
          <cell r="A5613" t="str">
            <v>638E08650</v>
          </cell>
          <cell r="B5613"/>
          <cell r="C5613" t="str">
            <v>EACH</v>
          </cell>
          <cell r="D5613" t="str">
            <v>16" INSERTING VALVE AND VALVE BOX</v>
          </cell>
          <cell r="F5613">
            <v>0</v>
          </cell>
          <cell r="G5613"/>
        </row>
        <row r="5614">
          <cell r="A5614" t="str">
            <v>638E08660</v>
          </cell>
          <cell r="B5614"/>
          <cell r="C5614" t="str">
            <v>EACH</v>
          </cell>
          <cell r="D5614" t="str">
            <v>18" INSERTING VALVE AND VALVE BOX</v>
          </cell>
          <cell r="F5614">
            <v>0</v>
          </cell>
          <cell r="G5614"/>
        </row>
        <row r="5615">
          <cell r="A5615" t="str">
            <v>638E08700</v>
          </cell>
          <cell r="B5615"/>
          <cell r="C5615" t="str">
            <v>EACH</v>
          </cell>
          <cell r="D5615" t="str">
            <v>20" INSERTING VALVE AND VALVE BOX</v>
          </cell>
          <cell r="F5615">
            <v>0</v>
          </cell>
          <cell r="G5615"/>
        </row>
        <row r="5616">
          <cell r="A5616" t="str">
            <v>638E08702</v>
          </cell>
          <cell r="B5616"/>
          <cell r="C5616" t="str">
            <v>EACH</v>
          </cell>
          <cell r="D5616" t="str">
            <v>4" CUTTING-IN SLEEVE</v>
          </cell>
          <cell r="F5616">
            <v>0</v>
          </cell>
          <cell r="G5616"/>
        </row>
        <row r="5617">
          <cell r="A5617" t="str">
            <v>638E08704</v>
          </cell>
          <cell r="B5617"/>
          <cell r="C5617" t="str">
            <v>EACH</v>
          </cell>
          <cell r="D5617" t="str">
            <v>6" CUTTING-IN SLEEVE</v>
          </cell>
          <cell r="F5617">
            <v>0</v>
          </cell>
          <cell r="G5617"/>
        </row>
        <row r="5618">
          <cell r="A5618" t="str">
            <v>638E08706</v>
          </cell>
          <cell r="B5618"/>
          <cell r="C5618" t="str">
            <v>EACH</v>
          </cell>
          <cell r="D5618" t="str">
            <v>8" CUTTING-IN SLEEVE</v>
          </cell>
          <cell r="F5618">
            <v>0</v>
          </cell>
          <cell r="G5618"/>
        </row>
        <row r="5619">
          <cell r="A5619" t="str">
            <v>638E08707</v>
          </cell>
          <cell r="B5619"/>
          <cell r="C5619" t="str">
            <v>EACH</v>
          </cell>
          <cell r="D5619" t="str">
            <v>8" CUTTING-IN SLEEVE, AS PER PLAN</v>
          </cell>
          <cell r="F5619">
            <v>0</v>
          </cell>
          <cell r="G5619"/>
        </row>
        <row r="5620">
          <cell r="A5620" t="str">
            <v>638E08708</v>
          </cell>
          <cell r="B5620"/>
          <cell r="C5620" t="str">
            <v>EACH</v>
          </cell>
          <cell r="D5620" t="str">
            <v>10" CUTTING-IN SLEEVE</v>
          </cell>
          <cell r="F5620">
            <v>0</v>
          </cell>
          <cell r="G5620"/>
        </row>
        <row r="5621">
          <cell r="A5621" t="str">
            <v>638E08710</v>
          </cell>
          <cell r="B5621"/>
          <cell r="C5621" t="str">
            <v>EACH</v>
          </cell>
          <cell r="D5621" t="str">
            <v>12" CUTTING-IN SLEEVE</v>
          </cell>
          <cell r="F5621">
            <v>0</v>
          </cell>
          <cell r="G5621"/>
        </row>
        <row r="5622">
          <cell r="A5622" t="str">
            <v>638E08711</v>
          </cell>
          <cell r="B5622"/>
          <cell r="C5622" t="str">
            <v>EACH</v>
          </cell>
          <cell r="D5622" t="str">
            <v>12" CUTTING-IN SLEEVE, AS PER PLAN</v>
          </cell>
          <cell r="F5622">
            <v>0</v>
          </cell>
          <cell r="G5622"/>
        </row>
        <row r="5623">
          <cell r="A5623" t="str">
            <v>638E08712</v>
          </cell>
          <cell r="B5623"/>
          <cell r="C5623" t="str">
            <v>EACH</v>
          </cell>
          <cell r="D5623" t="str">
            <v>16" CUTTING-IN SLEEVE</v>
          </cell>
          <cell r="F5623">
            <v>0</v>
          </cell>
          <cell r="G5623"/>
        </row>
        <row r="5624">
          <cell r="A5624" t="str">
            <v>638E08720</v>
          </cell>
          <cell r="B5624"/>
          <cell r="C5624" t="str">
            <v>EACH</v>
          </cell>
          <cell r="D5624" t="str">
            <v>24" CUTTING-IN SLEEVE</v>
          </cell>
          <cell r="F5624">
            <v>0</v>
          </cell>
          <cell r="G5624"/>
        </row>
        <row r="5625">
          <cell r="A5625" t="str">
            <v>638E08790</v>
          </cell>
          <cell r="B5625"/>
          <cell r="C5625" t="str">
            <v>EACH</v>
          </cell>
          <cell r="D5625" t="str">
            <v>2" CUTTING-IN SLEEVE, VALVE AND VALVE BOX</v>
          </cell>
          <cell r="F5625">
            <v>0</v>
          </cell>
          <cell r="G5625"/>
        </row>
        <row r="5626">
          <cell r="A5626" t="str">
            <v>638E08800</v>
          </cell>
          <cell r="B5626"/>
          <cell r="C5626" t="str">
            <v>EACH</v>
          </cell>
          <cell r="D5626" t="str">
            <v>4" CUTTING-IN SLEEVE, VALVE AND VALVE BOX</v>
          </cell>
          <cell r="F5626">
            <v>0</v>
          </cell>
          <cell r="G5626"/>
        </row>
        <row r="5627">
          <cell r="A5627" t="str">
            <v>638E08801</v>
          </cell>
          <cell r="B5627"/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  <cell r="G5627"/>
        </row>
        <row r="5628">
          <cell r="A5628" t="str">
            <v>638E08900</v>
          </cell>
          <cell r="B5628"/>
          <cell r="C5628" t="str">
            <v>EACH</v>
          </cell>
          <cell r="D5628" t="str">
            <v>6" CUTTING-IN SLEEVE, VALVE AND VALVE BOX</v>
          </cell>
          <cell r="F5628">
            <v>0</v>
          </cell>
          <cell r="G5628"/>
        </row>
        <row r="5629">
          <cell r="A5629" t="str">
            <v>638E08901</v>
          </cell>
          <cell r="B5629"/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  <cell r="G5629"/>
        </row>
        <row r="5630">
          <cell r="A5630" t="str">
            <v>638E09000</v>
          </cell>
          <cell r="B5630"/>
          <cell r="C5630" t="str">
            <v>EACH</v>
          </cell>
          <cell r="D5630" t="str">
            <v>8" CUTTING-IN SLEEVE, VALVE AND VALVE BOX</v>
          </cell>
          <cell r="F5630">
            <v>0</v>
          </cell>
          <cell r="G5630"/>
        </row>
        <row r="5631">
          <cell r="A5631" t="str">
            <v>638E09001</v>
          </cell>
          <cell r="B5631"/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  <cell r="G5631"/>
        </row>
        <row r="5632">
          <cell r="A5632" t="str">
            <v>638E09100</v>
          </cell>
          <cell r="B5632"/>
          <cell r="C5632" t="str">
            <v>EACH</v>
          </cell>
          <cell r="D5632" t="str">
            <v>10" CUTTING-IN SLEEVE, VALVE AND VALVE BOX</v>
          </cell>
          <cell r="F5632">
            <v>0</v>
          </cell>
          <cell r="G5632"/>
        </row>
        <row r="5633">
          <cell r="A5633" t="str">
            <v>638E09200</v>
          </cell>
          <cell r="B5633"/>
          <cell r="C5633" t="str">
            <v>EACH</v>
          </cell>
          <cell r="D5633" t="str">
            <v>12" CUTTING-IN SLEEVE, VALVE AND VALVE BOX</v>
          </cell>
          <cell r="F5633">
            <v>0</v>
          </cell>
          <cell r="G5633"/>
        </row>
        <row r="5634">
          <cell r="A5634" t="str">
            <v>638E09201</v>
          </cell>
          <cell r="B5634"/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  <cell r="G5634"/>
        </row>
        <row r="5635">
          <cell r="A5635" t="str">
            <v>638E09208</v>
          </cell>
          <cell r="B5635"/>
          <cell r="C5635" t="str">
            <v>EACH</v>
          </cell>
          <cell r="D5635" t="str">
            <v>16" CUTTING-IN SLEEVE, VALVE AND VALVE BOX</v>
          </cell>
          <cell r="F5635">
            <v>0</v>
          </cell>
          <cell r="G5635"/>
        </row>
        <row r="5636">
          <cell r="A5636" t="str">
            <v>638E09212</v>
          </cell>
          <cell r="B5636"/>
          <cell r="C5636" t="str">
            <v>EACH</v>
          </cell>
          <cell r="D5636" t="str">
            <v>20" CUTTING-IN SLEEVE, VALVE AND VALVE BOX</v>
          </cell>
          <cell r="F5636">
            <v>0</v>
          </cell>
          <cell r="G5636"/>
        </row>
        <row r="5637">
          <cell r="A5637" t="str">
            <v>638E09290</v>
          </cell>
          <cell r="B5637"/>
          <cell r="C5637" t="str">
            <v>EACH</v>
          </cell>
          <cell r="D5637" t="str">
            <v>4" X 4" TAPPING SLEEVE, VALVE AND VALVE BOX</v>
          </cell>
          <cell r="F5637">
            <v>0</v>
          </cell>
          <cell r="G5637"/>
        </row>
        <row r="5638">
          <cell r="A5638" t="str">
            <v>638E09291</v>
          </cell>
          <cell r="B5638"/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  <cell r="G5638"/>
        </row>
        <row r="5639">
          <cell r="A5639" t="str">
            <v>638E09300</v>
          </cell>
          <cell r="B5639"/>
          <cell r="C5639" t="str">
            <v>EACH</v>
          </cell>
          <cell r="D5639" t="str">
            <v>6" X 6" TAPPING SLEEVE, VALVE AND VALVE BOX</v>
          </cell>
          <cell r="F5639">
            <v>0</v>
          </cell>
          <cell r="G5639"/>
        </row>
        <row r="5640">
          <cell r="A5640" t="str">
            <v>638E09301</v>
          </cell>
          <cell r="B5640"/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  <cell r="G5640"/>
        </row>
        <row r="5641">
          <cell r="A5641" t="str">
            <v>638E09390</v>
          </cell>
          <cell r="B5641"/>
          <cell r="C5641" t="str">
            <v>EACH</v>
          </cell>
          <cell r="D5641" t="str">
            <v>8" X 6" TAPPING SLEEVE, VALVE AND VALVE BOX</v>
          </cell>
          <cell r="F5641">
            <v>0</v>
          </cell>
          <cell r="G5641"/>
        </row>
        <row r="5642">
          <cell r="A5642" t="str">
            <v>638E09391</v>
          </cell>
          <cell r="B5642"/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  <cell r="G5642"/>
        </row>
        <row r="5643">
          <cell r="A5643" t="str">
            <v>638E09400</v>
          </cell>
          <cell r="B5643"/>
          <cell r="C5643" t="str">
            <v>EACH</v>
          </cell>
          <cell r="D5643" t="str">
            <v>8" X 8" TAPPING SLEEVE, VALVE AND VALVE BOX</v>
          </cell>
          <cell r="F5643">
            <v>0</v>
          </cell>
          <cell r="G5643"/>
        </row>
        <row r="5644">
          <cell r="A5644" t="str">
            <v>638E09401</v>
          </cell>
          <cell r="B5644"/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  <cell r="G5644"/>
        </row>
        <row r="5645">
          <cell r="A5645" t="str">
            <v>638E09500</v>
          </cell>
          <cell r="B5645"/>
          <cell r="C5645" t="str">
            <v>EACH</v>
          </cell>
          <cell r="D5645" t="str">
            <v>10" X 4" TAPPING SLEEVE, VALVE AND VALVE BOX</v>
          </cell>
          <cell r="F5645">
            <v>0</v>
          </cell>
          <cell r="G5645"/>
        </row>
        <row r="5646">
          <cell r="A5646" t="str">
            <v>638E09508</v>
          </cell>
          <cell r="B5646"/>
          <cell r="C5646" t="str">
            <v>EACH</v>
          </cell>
          <cell r="D5646" t="str">
            <v>10" X 6" TAPPING SLEEVE, VALVE AND VALVE BOX</v>
          </cell>
          <cell r="F5646">
            <v>0</v>
          </cell>
          <cell r="G5646"/>
        </row>
        <row r="5647">
          <cell r="A5647" t="str">
            <v>638E09509</v>
          </cell>
          <cell r="B5647"/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  <cell r="G5647"/>
        </row>
        <row r="5648">
          <cell r="A5648" t="str">
            <v>638E09510</v>
          </cell>
          <cell r="B5648"/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/>
        </row>
        <row r="5649">
          <cell r="A5649" t="str">
            <v>638E09511</v>
          </cell>
          <cell r="B5649"/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/>
        </row>
        <row r="5650">
          <cell r="A5650" t="str">
            <v>638E09520</v>
          </cell>
          <cell r="B5650"/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/>
        </row>
        <row r="5651">
          <cell r="A5651" t="str">
            <v>638E09521</v>
          </cell>
          <cell r="B5651"/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/>
        </row>
        <row r="5652">
          <cell r="A5652" t="str">
            <v>638E09600</v>
          </cell>
          <cell r="B5652"/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/>
        </row>
        <row r="5653">
          <cell r="A5653" t="str">
            <v>638E09700</v>
          </cell>
          <cell r="B5653"/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/>
        </row>
        <row r="5654">
          <cell r="A5654" t="str">
            <v>638E09701</v>
          </cell>
          <cell r="B5654"/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/>
        </row>
        <row r="5655">
          <cell r="A5655" t="str">
            <v>638E09710</v>
          </cell>
          <cell r="B5655"/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/>
        </row>
        <row r="5656">
          <cell r="A5656" t="str">
            <v>638E09711</v>
          </cell>
          <cell r="B5656"/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/>
        </row>
        <row r="5657">
          <cell r="A5657" t="str">
            <v>638E09714</v>
          </cell>
          <cell r="B5657"/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/>
        </row>
        <row r="5658">
          <cell r="A5658" t="str">
            <v>638E09800</v>
          </cell>
          <cell r="B5658"/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/>
        </row>
        <row r="5659">
          <cell r="A5659" t="str">
            <v>638E09801</v>
          </cell>
          <cell r="B5659"/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/>
        </row>
        <row r="5660">
          <cell r="A5660" t="str">
            <v>638E09808</v>
          </cell>
          <cell r="B5660"/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/>
        </row>
        <row r="5661">
          <cell r="A5661" t="str">
            <v>638E09810</v>
          </cell>
          <cell r="B5661"/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/>
        </row>
        <row r="5662">
          <cell r="A5662" t="str">
            <v>638E09890</v>
          </cell>
          <cell r="B5662"/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/>
        </row>
        <row r="5663">
          <cell r="A5663" t="str">
            <v>638E09894</v>
          </cell>
          <cell r="B5663"/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/>
        </row>
        <row r="5664">
          <cell r="A5664" t="str">
            <v>638E09895</v>
          </cell>
          <cell r="B5664"/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/>
        </row>
        <row r="5665">
          <cell r="A5665" t="str">
            <v>638E09900</v>
          </cell>
          <cell r="B5665"/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/>
        </row>
        <row r="5666">
          <cell r="A5666" t="str">
            <v>638E09908</v>
          </cell>
          <cell r="B5666"/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/>
        </row>
        <row r="5667">
          <cell r="A5667" t="str">
            <v>638E09909</v>
          </cell>
          <cell r="B5667"/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/>
        </row>
        <row r="5668">
          <cell r="A5668" t="str">
            <v>638E09910</v>
          </cell>
          <cell r="B5668"/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/>
        </row>
        <row r="5669">
          <cell r="A5669" t="str">
            <v>638E09920</v>
          </cell>
          <cell r="B5669"/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/>
        </row>
        <row r="5670">
          <cell r="A5670" t="str">
            <v>638E10000</v>
          </cell>
          <cell r="B5670"/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/>
        </row>
        <row r="5671">
          <cell r="A5671" t="str">
            <v>638E10010</v>
          </cell>
          <cell r="B5671"/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/>
        </row>
        <row r="5672">
          <cell r="A5672" t="str">
            <v>638E10011</v>
          </cell>
          <cell r="B5672"/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/>
        </row>
        <row r="5673">
          <cell r="A5673" t="str">
            <v>638E10100</v>
          </cell>
          <cell r="B5673"/>
          <cell r="C5673" t="str">
            <v>EACH</v>
          </cell>
          <cell r="D5673" t="str">
            <v>4" FIRE HYDRANT</v>
          </cell>
          <cell r="F5673">
            <v>0</v>
          </cell>
          <cell r="G5673"/>
        </row>
        <row r="5674">
          <cell r="A5674" t="str">
            <v>638E10101</v>
          </cell>
          <cell r="B5674"/>
          <cell r="C5674" t="str">
            <v>EACH</v>
          </cell>
          <cell r="D5674" t="str">
            <v>4" FIRE HYDRANT, AS PER PLAN</v>
          </cell>
          <cell r="F5674">
            <v>0</v>
          </cell>
          <cell r="G5674"/>
        </row>
        <row r="5675">
          <cell r="A5675" t="str">
            <v>638E10200</v>
          </cell>
          <cell r="B5675"/>
          <cell r="C5675" t="str">
            <v>EACH</v>
          </cell>
          <cell r="D5675" t="str">
            <v>6" FIRE HYDRANT</v>
          </cell>
          <cell r="F5675">
            <v>0</v>
          </cell>
          <cell r="G5675"/>
        </row>
        <row r="5676">
          <cell r="A5676" t="str">
            <v>638E10201</v>
          </cell>
          <cell r="B5676"/>
          <cell r="C5676" t="str">
            <v>EACH</v>
          </cell>
          <cell r="D5676" t="str">
            <v>6" FIRE HYDRANT, AS PER PLAN</v>
          </cell>
          <cell r="F5676">
            <v>0</v>
          </cell>
          <cell r="G5676"/>
        </row>
        <row r="5677">
          <cell r="A5677" t="str">
            <v>638E10300</v>
          </cell>
          <cell r="B5677"/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/>
        </row>
        <row r="5678">
          <cell r="A5678" t="str">
            <v>638E10301</v>
          </cell>
          <cell r="B5678"/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/>
        </row>
        <row r="5679">
          <cell r="A5679" t="str">
            <v>638E10400</v>
          </cell>
          <cell r="B5679"/>
          <cell r="C5679" t="str">
            <v>EACH</v>
          </cell>
          <cell r="D5679" t="str">
            <v>FIRE HYDRANT ADJUSTED TO GRADE</v>
          </cell>
          <cell r="F5679">
            <v>0</v>
          </cell>
          <cell r="G5679"/>
        </row>
        <row r="5680">
          <cell r="A5680" t="str">
            <v>638E10401</v>
          </cell>
          <cell r="B5680"/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/>
        </row>
        <row r="5681">
          <cell r="A5681" t="str">
            <v>638E10480</v>
          </cell>
          <cell r="B5681"/>
          <cell r="C5681" t="str">
            <v>EACH</v>
          </cell>
          <cell r="D5681" t="str">
            <v>FIRE HYDRANT REMOVED</v>
          </cell>
          <cell r="F5681">
            <v>0</v>
          </cell>
          <cell r="G5681"/>
        </row>
        <row r="5682">
          <cell r="A5682" t="str">
            <v>638E10481</v>
          </cell>
          <cell r="B5682"/>
          <cell r="C5682" t="str">
            <v>EACH</v>
          </cell>
          <cell r="D5682" t="str">
            <v>FIRE HYDRANT REMOVED, AS PER PLAN</v>
          </cell>
          <cell r="F5682">
            <v>0</v>
          </cell>
          <cell r="G5682"/>
        </row>
        <row r="5683">
          <cell r="A5683" t="str">
            <v>638E10500</v>
          </cell>
          <cell r="B5683"/>
          <cell r="C5683" t="str">
            <v>EACH</v>
          </cell>
          <cell r="D5683" t="str">
            <v>FIRE HYDRANT REMOVED AND RESET</v>
          </cell>
          <cell r="F5683">
            <v>0</v>
          </cell>
          <cell r="G5683"/>
        </row>
        <row r="5684">
          <cell r="A5684" t="str">
            <v>638E10501</v>
          </cell>
          <cell r="B5684"/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/>
        </row>
        <row r="5685">
          <cell r="A5685" t="str">
            <v>638E10600</v>
          </cell>
          <cell r="B5685"/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/>
        </row>
        <row r="5686">
          <cell r="A5686" t="str">
            <v>638E10601</v>
          </cell>
          <cell r="B5686"/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/>
        </row>
        <row r="5687">
          <cell r="A5687" t="str">
            <v>638E10700</v>
          </cell>
          <cell r="B5687"/>
          <cell r="C5687" t="str">
            <v>EACH</v>
          </cell>
          <cell r="D5687" t="str">
            <v>FIRE HYDRANT REMOVED AND DISPOSED OF</v>
          </cell>
          <cell r="F5687">
            <v>0</v>
          </cell>
          <cell r="G5687"/>
        </row>
        <row r="5688">
          <cell r="A5688" t="str">
            <v>638E10701</v>
          </cell>
          <cell r="B5688"/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/>
        </row>
        <row r="5689">
          <cell r="A5689" t="str">
            <v>638E10800</v>
          </cell>
          <cell r="B5689"/>
          <cell r="C5689" t="str">
            <v>EACH</v>
          </cell>
          <cell r="D5689" t="str">
            <v>VALVE BOX ADJUSTED TO GRADE</v>
          </cell>
          <cell r="F5689">
            <v>0</v>
          </cell>
          <cell r="G5689"/>
        </row>
        <row r="5690">
          <cell r="A5690" t="str">
            <v>638E10801</v>
          </cell>
          <cell r="B5690"/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/>
        </row>
        <row r="5691">
          <cell r="A5691" t="str">
            <v>638E10900</v>
          </cell>
          <cell r="B5691"/>
          <cell r="C5691" t="str">
            <v>EACH</v>
          </cell>
          <cell r="D5691" t="str">
            <v>SERVICE BOX ADJUSTED TO GRADE</v>
          </cell>
          <cell r="F5691">
            <v>0</v>
          </cell>
          <cell r="G5691"/>
        </row>
        <row r="5692">
          <cell r="A5692" t="str">
            <v>638E10901</v>
          </cell>
          <cell r="B5692"/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/>
        </row>
        <row r="5693">
          <cell r="A5693" t="str">
            <v>638E11100</v>
          </cell>
          <cell r="B5693"/>
          <cell r="C5693" t="str">
            <v>EACH</v>
          </cell>
          <cell r="D5693" t="str">
            <v>METER AND CHAMBER REMOVED AND RESET</v>
          </cell>
          <cell r="F5693">
            <v>0</v>
          </cell>
          <cell r="G5693"/>
        </row>
        <row r="5694">
          <cell r="A5694" t="str">
            <v>638E11101</v>
          </cell>
          <cell r="B5694"/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/>
        </row>
        <row r="5695">
          <cell r="A5695" t="str">
            <v>638E11102</v>
          </cell>
          <cell r="B5695"/>
          <cell r="C5695" t="str">
            <v>EACH</v>
          </cell>
          <cell r="D5695" t="str">
            <v>METER AND VAULT REMOVED AND RESET</v>
          </cell>
          <cell r="F5695">
            <v>0</v>
          </cell>
          <cell r="G5695"/>
        </row>
        <row r="5696">
          <cell r="A5696" t="str">
            <v>638E11103</v>
          </cell>
          <cell r="B5696"/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/>
        </row>
        <row r="5697">
          <cell r="A5697" t="str">
            <v>638E11200</v>
          </cell>
          <cell r="B5697"/>
          <cell r="C5697" t="str">
            <v>EACH</v>
          </cell>
          <cell r="D5697" t="str">
            <v>METER, SETTING, STOP AND CHAMBER</v>
          </cell>
          <cell r="F5697">
            <v>0</v>
          </cell>
          <cell r="G5697"/>
        </row>
        <row r="5698">
          <cell r="A5698" t="str">
            <v>638E11201</v>
          </cell>
          <cell r="B5698"/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/>
        </row>
        <row r="5699">
          <cell r="A5699" t="str">
            <v>638E11296</v>
          </cell>
          <cell r="B5699"/>
          <cell r="C5699" t="str">
            <v>EACH</v>
          </cell>
          <cell r="D5699" t="str">
            <v>3/4" AIR RELEASE VALVE</v>
          </cell>
          <cell r="F5699">
            <v>0</v>
          </cell>
          <cell r="G5699"/>
        </row>
        <row r="5700">
          <cell r="A5700" t="str">
            <v>638E11297</v>
          </cell>
          <cell r="B5700"/>
          <cell r="C5700" t="str">
            <v>EACH</v>
          </cell>
          <cell r="D5700" t="str">
            <v>3/4" AIR RELEASE VALVE, AS PER PLAN</v>
          </cell>
          <cell r="F5700">
            <v>0</v>
          </cell>
          <cell r="G5700"/>
        </row>
        <row r="5701">
          <cell r="A5701" t="str">
            <v>638E11300</v>
          </cell>
          <cell r="B5701"/>
          <cell r="C5701" t="str">
            <v>EACH</v>
          </cell>
          <cell r="D5701" t="str">
            <v>1" AIR RELEASE VALVE</v>
          </cell>
          <cell r="F5701">
            <v>0</v>
          </cell>
          <cell r="G5701"/>
        </row>
        <row r="5702">
          <cell r="A5702" t="str">
            <v>638E11301</v>
          </cell>
          <cell r="B5702"/>
          <cell r="C5702" t="str">
            <v>EACH</v>
          </cell>
          <cell r="D5702" t="str">
            <v>1" AIR RELEASE VALVE, AS PER PLAN</v>
          </cell>
          <cell r="F5702">
            <v>0</v>
          </cell>
          <cell r="G5702"/>
        </row>
        <row r="5703">
          <cell r="A5703" t="str">
            <v>638E11310</v>
          </cell>
          <cell r="B5703"/>
          <cell r="C5703" t="str">
            <v>EACH</v>
          </cell>
          <cell r="D5703" t="str">
            <v>2" AIR RELEASE VALVE</v>
          </cell>
          <cell r="F5703">
            <v>0</v>
          </cell>
          <cell r="G5703"/>
        </row>
        <row r="5704">
          <cell r="A5704" t="str">
            <v>638E11500</v>
          </cell>
          <cell r="B5704"/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/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  <cell r="G6171"/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  <cell r="G6172"/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  <cell r="G6173"/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  <cell r="G6174"/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  <cell r="G6175"/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  <cell r="G6176"/>
        </row>
        <row r="6177">
          <cell r="A6177" t="str">
            <v>642E00114</v>
          </cell>
          <cell r="B6177"/>
          <cell r="C6177" t="str">
            <v>MILE</v>
          </cell>
          <cell r="D6177" t="str">
            <v>EDGE LINE, 6", TYPE 1A</v>
          </cell>
          <cell r="F6177">
            <v>0</v>
          </cell>
          <cell r="G6177"/>
        </row>
        <row r="6178">
          <cell r="A6178" t="str">
            <v>642E00200</v>
          </cell>
          <cell r="B6178"/>
          <cell r="C6178" t="str">
            <v>MILE</v>
          </cell>
          <cell r="D6178" t="str">
            <v>LANE LINE, 4", TYPE 1</v>
          </cell>
          <cell r="F6178">
            <v>0</v>
          </cell>
          <cell r="G6178"/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  <cell r="G6179"/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  <cell r="G6180"/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  <cell r="G6181"/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  <cell r="G6182"/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  <cell r="G6183"/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  <cell r="G6184"/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  <cell r="G6185"/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  <cell r="G6186"/>
        </row>
        <row r="6187">
          <cell r="A6187" t="str">
            <v>642E00310</v>
          </cell>
          <cell r="B6187"/>
          <cell r="C6187" t="str">
            <v>MILE</v>
          </cell>
          <cell r="D6187" t="str">
            <v>CENTER LINE, TYPE 1A</v>
          </cell>
          <cell r="F6187">
            <v>0</v>
          </cell>
          <cell r="G6187"/>
        </row>
        <row r="6188">
          <cell r="A6188" t="str">
            <v>642E00311</v>
          </cell>
          <cell r="B6188"/>
          <cell r="C6188" t="str">
            <v>MILE</v>
          </cell>
          <cell r="D6188" t="str">
            <v>CENTER LINE, TYPE 1A, AS PER PLAN</v>
          </cell>
          <cell r="F6188">
            <v>0</v>
          </cell>
          <cell r="G6188"/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  <cell r="G6189"/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  <cell r="G6190"/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  <cell r="G6191"/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  <cell r="G6192"/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  <cell r="G6193"/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  <cell r="G6194"/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  <cell r="G6195"/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  <cell r="G6196"/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  <cell r="G6197"/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  <cell r="G6198"/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  <cell r="G6199"/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  <cell r="G6200"/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  <cell r="G6201"/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  <cell r="G6202"/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  <cell r="G6203"/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  <cell r="G6204"/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  <cell r="G6205"/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  <cell r="G6206"/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  <cell r="G6207"/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  <cell r="G6208"/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  <cell r="G6209"/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  <cell r="G6210"/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  <cell r="G6211"/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  <cell r="G6212"/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  <cell r="G6213"/>
        </row>
        <row r="6214">
          <cell r="A6214" t="str">
            <v>642E00720</v>
          </cell>
          <cell r="B6214"/>
          <cell r="C6214" t="str">
            <v>FT</v>
          </cell>
          <cell r="D6214" t="str">
            <v>CHEVRON MARKING, TYPE 1</v>
          </cell>
          <cell r="F6214">
            <v>0</v>
          </cell>
          <cell r="G6214"/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  <cell r="G6215"/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  <cell r="G6216"/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  <cell r="G6217"/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  <cell r="G6218"/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  <cell r="G6219"/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  <cell r="G6220"/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  <cell r="G6221"/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  <cell r="G6222"/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  <cell r="G6223"/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  <cell r="G6224"/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  <cell r="G6225"/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  <cell r="G6226"/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  <cell r="G6227"/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  <cell r="G6228"/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  <cell r="G6229"/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  <cell r="G6230"/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  <cell r="G6231"/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  <cell r="G6232"/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  <cell r="G6233"/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  <cell r="G6234"/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  <cell r="G6235"/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  <cell r="G6236"/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  <cell r="G6237"/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  <cell r="G6238"/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/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/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/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/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/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  <cell r="G6244"/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  <cell r="G6245"/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  <cell r="G6246"/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  <cell r="G6247"/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  <cell r="G6248"/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  <cell r="G6249"/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/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/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/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/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/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  <cell r="G6255"/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  <cell r="G6256"/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  <cell r="G6257"/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  <cell r="G6258"/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  <cell r="G6259"/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  <cell r="G6260"/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  <cell r="G6261"/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/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/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  <cell r="G6264"/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  <cell r="G6265"/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  <cell r="G6266"/>
        </row>
        <row r="6267">
          <cell r="A6267" t="str">
            <v>642E01522</v>
          </cell>
          <cell r="B6267"/>
          <cell r="C6267" t="str">
            <v>FT</v>
          </cell>
          <cell r="D6267" t="str">
            <v>DOTTED LINE, 8", TYPE 1</v>
          </cell>
          <cell r="F6267">
            <v>0</v>
          </cell>
          <cell r="G6267"/>
        </row>
        <row r="6268">
          <cell r="A6268" t="str">
            <v>642E01523</v>
          </cell>
          <cell r="B6268"/>
          <cell r="C6268" t="str">
            <v>FT</v>
          </cell>
          <cell r="D6268" t="str">
            <v>DOTTED LINE, 8", TYPE 1, AS PER PLAN</v>
          </cell>
          <cell r="F6268">
            <v>0</v>
          </cell>
          <cell r="G6268"/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/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/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/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/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  <cell r="G6273"/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  <cell r="G6274"/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  <cell r="G6275"/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  <cell r="G6276"/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  <cell r="G6277"/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  <cell r="G6278"/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  <cell r="G6279"/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  <cell r="G6280"/>
        </row>
        <row r="6281">
          <cell r="A6281" t="str">
            <v>642E20000</v>
          </cell>
          <cell r="B6281"/>
          <cell r="C6281" t="str">
            <v>LS</v>
          </cell>
          <cell r="D6281" t="str">
            <v>TWO-WAY RADIO EQUIPMENT</v>
          </cell>
          <cell r="F6281">
            <v>0</v>
          </cell>
          <cell r="G6281"/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  <cell r="G6282"/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  <cell r="G6283"/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  <cell r="G6284"/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  <cell r="G6285"/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  <cell r="G6286"/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  <cell r="G6287"/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  <cell r="G6288"/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  <cell r="G6289"/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  <cell r="G6290"/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  <cell r="G6291"/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  <cell r="G6297"/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  <cell r="G6298"/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  <cell r="G6299"/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  <cell r="G6300"/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  <cell r="G6301"/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  <cell r="G6302"/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  <cell r="G6303"/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  <cell r="G6304"/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  <cell r="G6305"/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  <cell r="G6306"/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  <cell r="G6307"/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  <cell r="G6308"/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  <cell r="G6309"/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  <cell r="G6310"/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/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/>
        </row>
        <row r="6313">
          <cell r="A6313" t="str">
            <v>643E00500</v>
          </cell>
          <cell r="C6313" t="str">
            <v>FT</v>
          </cell>
          <cell r="D6313" t="str">
            <v>STOP LINE</v>
          </cell>
          <cell r="F6313">
            <v>0</v>
          </cell>
          <cell r="G6313"/>
        </row>
        <row r="6314">
          <cell r="A6314" t="str">
            <v>643E00501</v>
          </cell>
          <cell r="C6314" t="str">
            <v>FT</v>
          </cell>
          <cell r="D6314" t="str">
            <v>STOP LINE, AS PER PLAN</v>
          </cell>
          <cell r="F6314">
            <v>0</v>
          </cell>
          <cell r="G6314"/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  <cell r="G6315"/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  <cell r="G6316"/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  <cell r="G6317"/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  <cell r="G6318"/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  <cell r="G6319"/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/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/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/>
        </row>
        <row r="6323">
          <cell r="A6323" t="str">
            <v>643E00800</v>
          </cell>
          <cell r="C6323" t="str">
            <v>FT</v>
          </cell>
          <cell r="D6323" t="str">
            <v>CURB MARKING</v>
          </cell>
          <cell r="F6323">
            <v>0</v>
          </cell>
          <cell r="G6323"/>
        </row>
        <row r="6324">
          <cell r="A6324" t="str">
            <v>643E00801</v>
          </cell>
          <cell r="C6324" t="str">
            <v>FT</v>
          </cell>
          <cell r="D6324" t="str">
            <v>CURB MARKING, AS PER PLAN</v>
          </cell>
          <cell r="F6324">
            <v>0</v>
          </cell>
          <cell r="G6324"/>
        </row>
        <row r="6325">
          <cell r="A6325" t="str">
            <v>643E00900</v>
          </cell>
          <cell r="B6325"/>
          <cell r="C6325" t="str">
            <v>SF</v>
          </cell>
          <cell r="D6325" t="str">
            <v>ISLAND MARKING</v>
          </cell>
          <cell r="F6325">
            <v>0</v>
          </cell>
          <cell r="G6325"/>
        </row>
        <row r="6326">
          <cell r="A6326" t="str">
            <v>643E00901</v>
          </cell>
          <cell r="B6326"/>
          <cell r="C6326" t="str">
            <v>SF</v>
          </cell>
          <cell r="D6326" t="str">
            <v>ISLAND MARKING, AS PER PLAN</v>
          </cell>
          <cell r="F6326">
            <v>0</v>
          </cell>
          <cell r="G6326"/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  <cell r="G6327"/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  <cell r="G6328"/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  <cell r="G6329"/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/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/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  <cell r="G6332"/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  <cell r="G6333"/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  <cell r="G6334"/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  <cell r="G6335"/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  <cell r="G6336"/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  <cell r="G6337"/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/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/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/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  <cell r="G6341"/>
        </row>
        <row r="6342">
          <cell r="A6342" t="str">
            <v>643E01410</v>
          </cell>
          <cell r="B6342"/>
          <cell r="C6342" t="str">
            <v>EACH</v>
          </cell>
          <cell r="D6342" t="str">
            <v>WORD ON PAVEMENT, 96"</v>
          </cell>
          <cell r="F6342">
            <v>0</v>
          </cell>
          <cell r="G6342"/>
        </row>
        <row r="6343">
          <cell r="A6343" t="str">
            <v>643E01411</v>
          </cell>
          <cell r="B6343"/>
          <cell r="C6343" t="str">
            <v>EACH</v>
          </cell>
          <cell r="D6343" t="str">
            <v>WORD ON PAVEMENT, 96", AS PER PLAN</v>
          </cell>
          <cell r="F6343">
            <v>0</v>
          </cell>
          <cell r="G6343"/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  <cell r="G6344"/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  <cell r="G6345"/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  <cell r="G6346"/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  <cell r="G6347"/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  <cell r="G6348"/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  <cell r="G6349"/>
        </row>
        <row r="6350">
          <cell r="A6350" t="str">
            <v>643E01600</v>
          </cell>
          <cell r="B6350"/>
          <cell r="C6350" t="str">
            <v>EACH</v>
          </cell>
          <cell r="D6350" t="str">
            <v>HANDICAP SYMBOL MARKING</v>
          </cell>
          <cell r="F6350">
            <v>0</v>
          </cell>
          <cell r="G6350"/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  <cell r="G6351"/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  <cell r="G6352"/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  <cell r="G6353"/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  <cell r="G6354"/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  <cell r="G6355"/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  <cell r="G6356"/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  <cell r="G6357"/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  <cell r="G6358"/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  <cell r="G6359"/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  <cell r="G6360"/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  <cell r="G6361"/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  <cell r="G6365"/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  <cell r="G6366"/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  <cell r="G6367"/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  <cell r="G6368"/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  <cell r="G6369"/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  <cell r="G6370"/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  <cell r="G6371"/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  <cell r="G6372"/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  <cell r="G6373"/>
        </row>
        <row r="6374">
          <cell r="A6374" t="str">
            <v>644E00301</v>
          </cell>
          <cell r="C6374" t="str">
            <v>MILE</v>
          </cell>
          <cell r="D6374" t="str">
            <v>CENTER LINE, AS PER PLAN</v>
          </cell>
          <cell r="F6374">
            <v>0</v>
          </cell>
          <cell r="G6374"/>
        </row>
        <row r="6375">
          <cell r="A6375" t="str">
            <v>644E00400</v>
          </cell>
          <cell r="C6375" t="str">
            <v>FT</v>
          </cell>
          <cell r="D6375" t="str">
            <v>CHANNELIZING LINE, 8"</v>
          </cell>
          <cell r="F6375">
            <v>0</v>
          </cell>
          <cell r="G6375"/>
        </row>
        <row r="6376">
          <cell r="A6376" t="str">
            <v>644E00401</v>
          </cell>
          <cell r="B6376"/>
          <cell r="C6376" t="str">
            <v>FT</v>
          </cell>
          <cell r="D6376" t="str">
            <v>CHANNELIZING LINE, 8", AS PER PLAN</v>
          </cell>
          <cell r="F6376">
            <v>0</v>
          </cell>
          <cell r="G6376"/>
        </row>
        <row r="6377">
          <cell r="A6377" t="str">
            <v>644E00404</v>
          </cell>
          <cell r="B6377"/>
          <cell r="C6377" t="str">
            <v>FT</v>
          </cell>
          <cell r="D6377" t="str">
            <v>CHANNELIZING LINE, 12"</v>
          </cell>
          <cell r="F6377">
            <v>0</v>
          </cell>
          <cell r="G6377"/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  <cell r="G6378"/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  <cell r="G6379"/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  <cell r="G6380"/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  <cell r="G6381"/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  <cell r="G6382"/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  <cell r="G6383"/>
        </row>
        <row r="6384">
          <cell r="A6384" t="str">
            <v>644E00631</v>
          </cell>
          <cell r="C6384" t="str">
            <v>FT</v>
          </cell>
          <cell r="D6384" t="str">
            <v>CROSSWALK LINE, 24", AS PER PLAN</v>
          </cell>
          <cell r="F6384">
            <v>0</v>
          </cell>
          <cell r="G6384"/>
        </row>
        <row r="6385">
          <cell r="A6385" t="str">
            <v>644E00700</v>
          </cell>
          <cell r="C6385" t="str">
            <v>FT</v>
          </cell>
          <cell r="D6385" t="str">
            <v>TRANSVERSE/DIAGONAL LINE</v>
          </cell>
          <cell r="F6385">
            <v>0</v>
          </cell>
          <cell r="G6385"/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/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/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/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  <cell r="G6389"/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  <cell r="G6390"/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  <cell r="G6391"/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/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/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/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/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  <cell r="G6396"/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  <cell r="G6397"/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  <cell r="G6398"/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  <cell r="G6399"/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  <cell r="G6400"/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  <cell r="G6401"/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  <cell r="G6402"/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  <cell r="G6403"/>
        </row>
        <row r="6404">
          <cell r="A6404" t="str">
            <v>644E01360</v>
          </cell>
          <cell r="B6404"/>
          <cell r="C6404" t="str">
            <v>EACH</v>
          </cell>
          <cell r="D6404" t="str">
            <v>WRONG WAY ARROW</v>
          </cell>
          <cell r="F6404">
            <v>0</v>
          </cell>
          <cell r="G6404"/>
        </row>
        <row r="6405">
          <cell r="A6405" t="str">
            <v>644E01382</v>
          </cell>
          <cell r="B6405"/>
          <cell r="C6405" t="str">
            <v>EACH</v>
          </cell>
          <cell r="D6405" t="str">
            <v>WORD ON PAVEMENT, 48"</v>
          </cell>
          <cell r="F6405">
            <v>0</v>
          </cell>
          <cell r="G6405"/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  <cell r="G6406"/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  <cell r="G6407"/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  <cell r="G6408"/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  <cell r="G6409"/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/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/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/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/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  <cell r="G6414"/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  <cell r="G6415"/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  <cell r="G6416"/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  <cell r="G6417"/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  <cell r="G6418"/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  <cell r="G6419"/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  <cell r="G6420"/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  <cell r="G6421"/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  <cell r="G6422"/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  <cell r="G6423"/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  <cell r="G6424"/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  <cell r="G6425"/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  <cell r="G6426"/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  <cell r="G6427"/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  <cell r="G6428"/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  <cell r="G6429"/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  <cell r="G6430"/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  <cell r="G6431"/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  <cell r="G6432"/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/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B6437"/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B6438"/>
          <cell r="C6438" t="str">
            <v>SF</v>
          </cell>
          <cell r="D6438" t="str">
            <v>GREEN COLORED PAVEMENT FOR BIKE LANES</v>
          </cell>
          <cell r="F6438">
            <v>0</v>
          </cell>
          <cell r="G6438"/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/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  <cell r="G6440"/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  <cell r="G6441"/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  <cell r="G6442"/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  <cell r="G6443"/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  <cell r="G6444"/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  <cell r="G6445"/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  <cell r="G6446"/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  <cell r="G6447"/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  <cell r="G6448"/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  <cell r="G6449"/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  <cell r="G6450"/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  <cell r="G6451"/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  <cell r="G6452"/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  <cell r="G6453"/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  <cell r="G6454"/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  <cell r="G6455"/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  <cell r="G6456"/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  <cell r="G6457"/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  <cell r="G6458"/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  <cell r="G6459"/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  <cell r="G6460"/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  <cell r="G6461"/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  <cell r="G6462"/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  <cell r="G6463"/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  <cell r="G6464"/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  <cell r="G6465"/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  <cell r="G6466"/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  <cell r="G6467"/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  <cell r="G6468"/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  <cell r="G6469"/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  <cell r="G6470"/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  <cell r="G6471"/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  <cell r="G6472"/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  <cell r="G6473"/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  <cell r="G6474"/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  <cell r="G6475"/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  <cell r="G6476"/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  <cell r="G6477"/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  <cell r="G6478"/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  <cell r="G6479"/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  <cell r="G6480"/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  <cell r="G6481"/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  <cell r="G6482"/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  <cell r="G6483"/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  <cell r="G6484"/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  <cell r="G6485"/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  <cell r="G6486"/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  <cell r="G6487"/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  <cell r="G6488"/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  <cell r="G6489"/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  <cell r="G6490"/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  <cell r="G6491"/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  <cell r="G6492"/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  <cell r="G6493"/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  <cell r="G6494"/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  <cell r="G6495"/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  <cell r="G6496"/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  <cell r="G6497"/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  <cell r="G6498"/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  <cell r="G6499"/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  <cell r="G6500"/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  <cell r="G6501"/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  <cell r="G6502"/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  <cell r="G6503"/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  <cell r="G6504"/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  <cell r="G6505"/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  <cell r="G6506"/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  <cell r="G6507"/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  <cell r="G6508"/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  <cell r="G6509"/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  <cell r="G6510"/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  <cell r="G6511"/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  <cell r="G6512"/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  <cell r="G6513"/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  <cell r="G6514"/>
        </row>
        <row r="6515">
          <cell r="A6515" t="str">
            <v>645E01002</v>
          </cell>
          <cell r="B6515"/>
          <cell r="C6515" t="str">
            <v>EACH</v>
          </cell>
          <cell r="D6515" t="str">
            <v>RAILROAD SYMBOL MARKING, TYPE A2</v>
          </cell>
          <cell r="F6515">
            <v>0</v>
          </cell>
          <cell r="G6515"/>
        </row>
        <row r="6516">
          <cell r="A6516" t="str">
            <v>645E01004</v>
          </cell>
          <cell r="B6516"/>
          <cell r="C6516" t="str">
            <v>EACH</v>
          </cell>
          <cell r="D6516" t="str">
            <v>RAILROAD SYMBOL MARKING, TYPE B</v>
          </cell>
          <cell r="F6516">
            <v>0</v>
          </cell>
          <cell r="G6516"/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  <cell r="G6517"/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  <cell r="G6518"/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  <cell r="G6519"/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  <cell r="G6520"/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  <cell r="G6521"/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  <cell r="G6522"/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  <cell r="G6523"/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  <cell r="G6524"/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  <cell r="G6525"/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  <cell r="G6526"/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  <cell r="G6527"/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  <cell r="G6528"/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  <cell r="G6529"/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  <cell r="G6530"/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  <cell r="G6531"/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  <cell r="G6532"/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  <cell r="G6533"/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  <cell r="G6534"/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  <cell r="G6535"/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  <cell r="G6536"/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  <cell r="G6537"/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  <cell r="G6538"/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  <cell r="G6539"/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  <cell r="G6540"/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  <cell r="G6541"/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  <cell r="G6542"/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  <cell r="G6543"/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  <cell r="G6544"/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  <cell r="G6545"/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  <cell r="G6546"/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  <cell r="G6547"/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  <cell r="G6548"/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  <cell r="G6549"/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  <cell r="G6550"/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  <cell r="G6551"/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  <cell r="G6552"/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  <cell r="G6553"/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  <cell r="G6554"/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  <cell r="G6555"/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  <cell r="G6556"/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  <cell r="G6557"/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  <cell r="G6558"/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  <cell r="G6559"/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  <cell r="G6560"/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  <cell r="G6561"/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  <cell r="G6562"/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  <cell r="G6563"/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  <cell r="G6564"/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  <cell r="G6565"/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  <cell r="G6566"/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/>
        </row>
        <row r="6568">
          <cell r="A6568" t="str">
            <v>645E01516</v>
          </cell>
          <cell r="C6568" t="str">
            <v>FT</v>
          </cell>
          <cell r="D6568" t="str">
            <v>DOTTED LINE, 6", TYPE C</v>
          </cell>
          <cell r="F6568">
            <v>0</v>
          </cell>
          <cell r="G6568"/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/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  <cell r="G6570"/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  <cell r="G6571"/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  <cell r="G6572"/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  <cell r="G6573"/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  <cell r="G6574"/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  <cell r="G6575"/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  <cell r="G6576"/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  <cell r="G6577"/>
        </row>
        <row r="6578">
          <cell r="A6578" t="str">
            <v>645E01610</v>
          </cell>
          <cell r="B6578"/>
          <cell r="C6578" t="str">
            <v>EACH</v>
          </cell>
          <cell r="D6578" t="str">
            <v>HANDICAP SYMBOL MARKING, TYPE A3</v>
          </cell>
          <cell r="F6578">
            <v>0</v>
          </cell>
          <cell r="G6578"/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  <cell r="G6579"/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  <cell r="G6580"/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  <cell r="G6581"/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  <cell r="G6582"/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  <cell r="G6583"/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  <cell r="G6584"/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/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/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/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/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  <cell r="G6589"/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  <cell r="G6590"/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  <cell r="G6591"/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  <cell r="G6592"/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  <cell r="G6593"/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  <cell r="G6594"/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  <cell r="G6595"/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  <cell r="G6596"/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  <cell r="G6597"/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  <cell r="G6598"/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  <cell r="G6599"/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  <cell r="G6600"/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  <cell r="G6601"/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  <cell r="G6602"/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  <cell r="G6603"/>
        </row>
        <row r="6604">
          <cell r="A6604" t="str">
            <v>645E40000</v>
          </cell>
          <cell r="B6604"/>
          <cell r="C6604" t="str">
            <v>EACH</v>
          </cell>
          <cell r="D6604" t="str">
            <v>SPEED MEASUREMENT MARKING</v>
          </cell>
          <cell r="F6604">
            <v>0</v>
          </cell>
          <cell r="G6604"/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  <cell r="G6605"/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  <cell r="G6606"/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  <cell r="G6607"/>
        </row>
        <row r="6608">
          <cell r="A6608" t="str">
            <v>645E60020</v>
          </cell>
          <cell r="B6608"/>
          <cell r="C6608" t="str">
            <v>SF</v>
          </cell>
          <cell r="D6608" t="str">
            <v>GREEN COLORED PAVEMENT FOR BIKE LANES, TYPE A3</v>
          </cell>
          <cell r="F6608">
            <v>0</v>
          </cell>
          <cell r="G6608"/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  <cell r="G6612"/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  <cell r="G6613"/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  <cell r="G6614"/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  <cell r="G6615"/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  <cell r="G6616"/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  <cell r="G6617"/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  <cell r="G6618"/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  <cell r="G6619"/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  <cell r="G6620"/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  <cell r="G6621"/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  <cell r="G6622"/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  <cell r="G6623"/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  <cell r="G6624"/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  <cell r="G6625"/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  <cell r="G6626"/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  <cell r="G6627"/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  <cell r="G6628"/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  <cell r="G6629"/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  <cell r="G6630"/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  <cell r="G6631"/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  <cell r="G6632"/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  <cell r="G6633"/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  <cell r="G6634"/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  <cell r="G6635"/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  <cell r="G6636"/>
        </row>
        <row r="6637">
          <cell r="A6637" t="str">
            <v>646E10620</v>
          </cell>
          <cell r="B6637"/>
          <cell r="C6637" t="str">
            <v>FT</v>
          </cell>
          <cell r="D6637" t="str">
            <v>CHEVRON MARKING</v>
          </cell>
          <cell r="F6637">
            <v>0</v>
          </cell>
          <cell r="G6637"/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  <cell r="G6638"/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  <cell r="G6639"/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  <cell r="G6640"/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/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/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/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/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/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/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  <cell r="G6647"/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  <cell r="G6648"/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  <cell r="G6649"/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  <cell r="G6650"/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  <cell r="G6651"/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  <cell r="G6652"/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  <cell r="G6653"/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  <cell r="G6654"/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  <cell r="G6655"/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  <cell r="G6656"/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  <cell r="G6657"/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  <cell r="G6658"/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/>
        </row>
        <row r="6660">
          <cell r="A6660" t="str">
            <v>646E20401</v>
          </cell>
          <cell r="B6660"/>
          <cell r="C6660" t="str">
            <v>EACH</v>
          </cell>
          <cell r="D6660" t="str">
            <v>WORD ON PAVEMENT, 72", AS PER PLAN</v>
          </cell>
          <cell r="F6660">
            <v>0</v>
          </cell>
          <cell r="G6660"/>
        </row>
        <row r="6661">
          <cell r="A6661" t="str">
            <v>646E20410</v>
          </cell>
          <cell r="B6661"/>
          <cell r="C6661" t="str">
            <v>EACH</v>
          </cell>
          <cell r="D6661" t="str">
            <v>WORD ON PAVEMENT, 96"</v>
          </cell>
          <cell r="F6661">
            <v>0</v>
          </cell>
          <cell r="G6661"/>
        </row>
        <row r="6662">
          <cell r="A6662" t="str">
            <v>646E20411</v>
          </cell>
          <cell r="B6662"/>
          <cell r="C6662" t="str">
            <v>EACH</v>
          </cell>
          <cell r="D6662" t="str">
            <v>WORD ON PAVEMENT, 96", AS PER PLAN</v>
          </cell>
          <cell r="F6662">
            <v>0</v>
          </cell>
          <cell r="G6662"/>
        </row>
        <row r="6663">
          <cell r="A6663" t="str">
            <v>646E20500</v>
          </cell>
          <cell r="B6663"/>
          <cell r="C6663" t="str">
            <v>FT</v>
          </cell>
          <cell r="D6663" t="str">
            <v>DOTTED LINE</v>
          </cell>
          <cell r="F6663">
            <v>0</v>
          </cell>
          <cell r="G6663"/>
        </row>
        <row r="6664">
          <cell r="A6664" t="str">
            <v>646E20501</v>
          </cell>
          <cell r="B6664"/>
          <cell r="C6664" t="str">
            <v>FT</v>
          </cell>
          <cell r="D6664" t="str">
            <v>DOTTED LINE, AS PER PLAN</v>
          </cell>
          <cell r="F6664">
            <v>0</v>
          </cell>
          <cell r="G6664"/>
        </row>
        <row r="6665">
          <cell r="A6665" t="str">
            <v>646E20502</v>
          </cell>
          <cell r="B6665"/>
          <cell r="C6665" t="str">
            <v>FT</v>
          </cell>
          <cell r="D6665" t="str">
            <v>DOTTED LINE, 4"</v>
          </cell>
          <cell r="F6665">
            <v>0</v>
          </cell>
          <cell r="G6665"/>
        </row>
        <row r="6666">
          <cell r="A6666" t="str">
            <v>646E20504</v>
          </cell>
          <cell r="B6666"/>
          <cell r="C6666" t="str">
            <v>FT</v>
          </cell>
          <cell r="D6666" t="str">
            <v>DOTTED LINE, 6"</v>
          </cell>
          <cell r="F6666">
            <v>0</v>
          </cell>
          <cell r="G6666"/>
        </row>
        <row r="6667">
          <cell r="A6667" t="str">
            <v>646E20506</v>
          </cell>
          <cell r="B6667"/>
          <cell r="C6667" t="str">
            <v>FT</v>
          </cell>
          <cell r="D6667" t="str">
            <v>DOTTED LINE, 8"</v>
          </cell>
          <cell r="F6667">
            <v>0</v>
          </cell>
          <cell r="G6667"/>
        </row>
        <row r="6668">
          <cell r="A6668" t="str">
            <v>646E20510</v>
          </cell>
          <cell r="B6668"/>
          <cell r="C6668" t="str">
            <v>FT</v>
          </cell>
          <cell r="D6668" t="str">
            <v>DOTTED LINE, 12"</v>
          </cell>
          <cell r="F6668">
            <v>0</v>
          </cell>
          <cell r="G6668"/>
        </row>
        <row r="6669">
          <cell r="A6669" t="str">
            <v>646E20520</v>
          </cell>
          <cell r="B6669"/>
          <cell r="C6669" t="str">
            <v>FT</v>
          </cell>
          <cell r="D6669" t="str">
            <v>DOTTED LINE, 24"</v>
          </cell>
          <cell r="F6669">
            <v>0</v>
          </cell>
          <cell r="G6669"/>
        </row>
        <row r="6670">
          <cell r="A6670" t="str">
            <v>646E20600</v>
          </cell>
          <cell r="B6670"/>
          <cell r="C6670" t="str">
            <v>EACH</v>
          </cell>
          <cell r="D6670" t="str">
            <v>BIKE LANE SYMBOL MARKING</v>
          </cell>
          <cell r="F6670">
            <v>0</v>
          </cell>
          <cell r="G6670"/>
        </row>
        <row r="6671">
          <cell r="A6671" t="str">
            <v>646E20650</v>
          </cell>
          <cell r="B6671"/>
          <cell r="C6671" t="str">
            <v>EACH</v>
          </cell>
          <cell r="D6671" t="str">
            <v>SHARED LANE MARKING</v>
          </cell>
          <cell r="F6671">
            <v>0</v>
          </cell>
          <cell r="G6671"/>
        </row>
        <row r="6672">
          <cell r="A6672" t="str">
            <v>646E20710</v>
          </cell>
          <cell r="B6672"/>
          <cell r="C6672" t="str">
            <v>EACH</v>
          </cell>
          <cell r="D6672" t="str">
            <v>SPEED MEASUREMENT MARKING</v>
          </cell>
          <cell r="F6672">
            <v>0</v>
          </cell>
          <cell r="G6672"/>
        </row>
        <row r="6673">
          <cell r="A6673" t="str">
            <v>646E20711</v>
          </cell>
          <cell r="B6673"/>
          <cell r="C6673" t="str">
            <v>EACH</v>
          </cell>
          <cell r="D6673" t="str">
            <v>SPEED MEASUREMENT MARKING, AS PER PLAN</v>
          </cell>
          <cell r="F6673">
            <v>0</v>
          </cell>
          <cell r="G6673"/>
        </row>
        <row r="6674">
          <cell r="A6674" t="str">
            <v>646E20800</v>
          </cell>
          <cell r="B6674"/>
          <cell r="C6674" t="str">
            <v>FT</v>
          </cell>
          <cell r="D6674" t="str">
            <v>YIELD LINE</v>
          </cell>
          <cell r="F6674">
            <v>0</v>
          </cell>
          <cell r="G6674"/>
        </row>
        <row r="6675">
          <cell r="A6675" t="str">
            <v>646E50000</v>
          </cell>
          <cell r="B6675"/>
          <cell r="C6675" t="str">
            <v>EACH</v>
          </cell>
          <cell r="D6675" t="str">
            <v>REMOVAL OF PAVEMENT MARKING</v>
          </cell>
          <cell r="F6675">
            <v>0</v>
          </cell>
          <cell r="G6675"/>
        </row>
        <row r="6676">
          <cell r="A6676" t="str">
            <v>646E50100</v>
          </cell>
          <cell r="B6676"/>
          <cell r="C6676" t="str">
            <v>FT</v>
          </cell>
          <cell r="D6676" t="str">
            <v>REMOVAL OF PAVEMENT MARKING</v>
          </cell>
          <cell r="F6676">
            <v>0</v>
          </cell>
          <cell r="G6676"/>
        </row>
        <row r="6677">
          <cell r="A6677" t="str">
            <v>646E50101</v>
          </cell>
          <cell r="B6677"/>
          <cell r="C6677" t="str">
            <v>FT</v>
          </cell>
          <cell r="D6677" t="str">
            <v>REMOVAL OF PAVEMENT MARKING, AS PER PLAN</v>
          </cell>
          <cell r="F6677">
            <v>0</v>
          </cell>
          <cell r="G6677"/>
        </row>
        <row r="6678">
          <cell r="A6678" t="str">
            <v>646E50200</v>
          </cell>
          <cell r="B6678"/>
          <cell r="C6678" t="str">
            <v>SF</v>
          </cell>
          <cell r="D6678" t="str">
            <v>REMOVAL OF PAVEMENT MARKING</v>
          </cell>
          <cell r="F6678">
            <v>0</v>
          </cell>
          <cell r="G6678"/>
        </row>
        <row r="6679">
          <cell r="A6679" t="str">
            <v>646E50300</v>
          </cell>
          <cell r="B6679"/>
          <cell r="C6679" t="str">
            <v>MILE</v>
          </cell>
          <cell r="D6679" t="str">
            <v>REMOVAL OF PAVEMENT MARKING</v>
          </cell>
          <cell r="F6679">
            <v>0</v>
          </cell>
          <cell r="G6679"/>
        </row>
        <row r="6680">
          <cell r="A6680" t="str">
            <v>646E50301</v>
          </cell>
          <cell r="B6680"/>
          <cell r="C6680" t="str">
            <v>MILE</v>
          </cell>
          <cell r="D6680" t="str">
            <v>REMOVAL OF PAVEMENT MARKING, AS PER PLAN</v>
          </cell>
          <cell r="F6680">
            <v>0</v>
          </cell>
          <cell r="G6680"/>
        </row>
        <row r="6681">
          <cell r="A6681" t="str">
            <v>646E60000</v>
          </cell>
          <cell r="B6681"/>
          <cell r="C6681" t="str">
            <v>LS</v>
          </cell>
          <cell r="D6681" t="str">
            <v>TWO-WAY RADIO EQUIPMENT</v>
          </cell>
          <cell r="F6681">
            <v>0</v>
          </cell>
          <cell r="G6681"/>
        </row>
        <row r="6682">
          <cell r="A6682" t="str">
            <v>646E60001</v>
          </cell>
          <cell r="B6682"/>
          <cell r="C6682" t="str">
            <v>LS</v>
          </cell>
          <cell r="D6682" t="str">
            <v>TWO-WAY RADIO EQUIPMENT, AS PER PLAN</v>
          </cell>
          <cell r="F6682">
            <v>0</v>
          </cell>
          <cell r="G6682"/>
        </row>
        <row r="6683">
          <cell r="A6683" t="str">
            <v>646E60100</v>
          </cell>
          <cell r="B6683"/>
          <cell r="C6683" t="str">
            <v>SF</v>
          </cell>
          <cell r="D6683" t="str">
            <v>GREEN COLORED PAVEMENT FOR BIKE LANES</v>
          </cell>
          <cell r="F6683">
            <v>0</v>
          </cell>
          <cell r="G6683"/>
        </row>
        <row r="6684">
          <cell r="A6684" t="str">
            <v>646E90000</v>
          </cell>
          <cell r="B6684"/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B6685"/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B6686"/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B6687"/>
          <cell r="C6687" t="str">
            <v>FT</v>
          </cell>
          <cell r="D6687" t="str">
            <v>CHANNELIZING LINE, 8", TYPE A90</v>
          </cell>
          <cell r="F6687">
            <v>0</v>
          </cell>
          <cell r="G6687"/>
        </row>
        <row r="6688">
          <cell r="A6688" t="str">
            <v>647E18002</v>
          </cell>
          <cell r="B6688"/>
          <cell r="C6688" t="str">
            <v>FT</v>
          </cell>
          <cell r="D6688" t="str">
            <v>CHANNELIZING LINE, 8", TYPE A125</v>
          </cell>
          <cell r="F6688">
            <v>0</v>
          </cell>
          <cell r="G6688"/>
        </row>
        <row r="6689">
          <cell r="A6689" t="str">
            <v>647E18004</v>
          </cell>
          <cell r="B6689"/>
          <cell r="C6689" t="str">
            <v>FT</v>
          </cell>
          <cell r="D6689" t="str">
            <v>CHANNELIZING LINE, 12", TYPE A90</v>
          </cell>
          <cell r="F6689">
            <v>0</v>
          </cell>
          <cell r="G6689"/>
        </row>
        <row r="6690">
          <cell r="A6690" t="str">
            <v>647E18006</v>
          </cell>
          <cell r="B6690"/>
          <cell r="C6690" t="str">
            <v>FT</v>
          </cell>
          <cell r="D6690" t="str">
            <v>CHANNELIZING LINE, 12", TYPE A125</v>
          </cell>
          <cell r="F6690">
            <v>0</v>
          </cell>
          <cell r="G6690"/>
        </row>
        <row r="6691">
          <cell r="A6691" t="str">
            <v>647E18010</v>
          </cell>
          <cell r="B6691"/>
          <cell r="C6691" t="str">
            <v>FT</v>
          </cell>
          <cell r="D6691" t="str">
            <v>CHANNELIZING LINE, 8", TYPE B90</v>
          </cell>
          <cell r="F6691">
            <v>0</v>
          </cell>
          <cell r="G6691"/>
        </row>
        <row r="6692">
          <cell r="A6692" t="str">
            <v>647E18012</v>
          </cell>
          <cell r="B6692"/>
          <cell r="C6692" t="str">
            <v>FT</v>
          </cell>
          <cell r="D6692" t="str">
            <v>CHANNELIZING LINE, 8", TYPE B125</v>
          </cell>
          <cell r="F6692">
            <v>0</v>
          </cell>
          <cell r="G6692"/>
        </row>
        <row r="6693">
          <cell r="A6693" t="str">
            <v>647E18013</v>
          </cell>
          <cell r="B6693"/>
          <cell r="C6693" t="str">
            <v>FT</v>
          </cell>
          <cell r="D6693" t="str">
            <v>CHANNELIZING LINE, 8", TYPE B125, AS PER PLAN</v>
          </cell>
          <cell r="F6693">
            <v>0</v>
          </cell>
          <cell r="G6693"/>
        </row>
        <row r="6694">
          <cell r="A6694" t="str">
            <v>647E18014</v>
          </cell>
          <cell r="B6694"/>
          <cell r="C6694" t="str">
            <v>FT</v>
          </cell>
          <cell r="D6694" t="str">
            <v>CHANNELIZING LINE, 12", TYPE B90</v>
          </cell>
          <cell r="F6694">
            <v>0</v>
          </cell>
          <cell r="G6694"/>
        </row>
        <row r="6695">
          <cell r="A6695" t="str">
            <v>647E18016</v>
          </cell>
          <cell r="B6695"/>
          <cell r="C6695" t="str">
            <v>FT</v>
          </cell>
          <cell r="D6695" t="str">
            <v>CHANNELIZING LINE, 12", TYPE B125</v>
          </cell>
          <cell r="F6695">
            <v>0</v>
          </cell>
          <cell r="G6695"/>
        </row>
        <row r="6696">
          <cell r="A6696" t="str">
            <v>647E18050</v>
          </cell>
          <cell r="B6696"/>
          <cell r="C6696" t="str">
            <v>FT</v>
          </cell>
          <cell r="D6696" t="str">
            <v>STOP LINE, TYPE A90</v>
          </cell>
          <cell r="F6696">
            <v>0</v>
          </cell>
          <cell r="G6696"/>
        </row>
        <row r="6697">
          <cell r="A6697" t="str">
            <v>647E18052</v>
          </cell>
          <cell r="B6697"/>
          <cell r="C6697" t="str">
            <v>FT</v>
          </cell>
          <cell r="D6697" t="str">
            <v>STOP LINE, TYPE A125</v>
          </cell>
          <cell r="F6697">
            <v>0</v>
          </cell>
          <cell r="G6697"/>
        </row>
        <row r="6698">
          <cell r="A6698" t="str">
            <v>647E18060</v>
          </cell>
          <cell r="B6698"/>
          <cell r="C6698" t="str">
            <v>FT</v>
          </cell>
          <cell r="D6698" t="str">
            <v>STOP LINE, TYPE B90</v>
          </cell>
          <cell r="F6698">
            <v>0</v>
          </cell>
          <cell r="G6698"/>
        </row>
        <row r="6699">
          <cell r="A6699" t="str">
            <v>647E18062</v>
          </cell>
          <cell r="B6699"/>
          <cell r="C6699" t="str">
            <v>FT</v>
          </cell>
          <cell r="D6699" t="str">
            <v>STOP LINE, TYPE B125</v>
          </cell>
          <cell r="F6699">
            <v>0</v>
          </cell>
          <cell r="G6699"/>
        </row>
        <row r="6700">
          <cell r="A6700" t="str">
            <v>647E20020</v>
          </cell>
          <cell r="B6700"/>
          <cell r="C6700" t="str">
            <v>FT</v>
          </cell>
          <cell r="D6700" t="str">
            <v>CROSSWALK LINE, 12", TYPE A90</v>
          </cell>
          <cell r="F6700">
            <v>0</v>
          </cell>
          <cell r="G6700"/>
        </row>
        <row r="6701">
          <cell r="A6701" t="str">
            <v>647E20026</v>
          </cell>
          <cell r="B6701"/>
          <cell r="C6701" t="str">
            <v>FT</v>
          </cell>
          <cell r="D6701" t="str">
            <v>CROSSWALK LINE, 12", TYPE A125</v>
          </cell>
          <cell r="F6701">
            <v>0</v>
          </cell>
          <cell r="G6701"/>
        </row>
        <row r="6702">
          <cell r="A6702" t="str">
            <v>647E20030</v>
          </cell>
          <cell r="B6702"/>
          <cell r="C6702" t="str">
            <v>FT</v>
          </cell>
          <cell r="D6702" t="str">
            <v>CROSSWALK LINE, 12", TYPE B90</v>
          </cell>
          <cell r="F6702">
            <v>0</v>
          </cell>
          <cell r="G6702"/>
        </row>
        <row r="6703">
          <cell r="A6703" t="str">
            <v>647E20036</v>
          </cell>
          <cell r="B6703"/>
          <cell r="C6703" t="str">
            <v>FT</v>
          </cell>
          <cell r="D6703" t="str">
            <v>CROSSWALK LINE, 12", TYPE B125</v>
          </cell>
          <cell r="F6703">
            <v>0</v>
          </cell>
          <cell r="G6703"/>
        </row>
        <row r="6704">
          <cell r="A6704" t="str">
            <v>647E20070</v>
          </cell>
          <cell r="B6704"/>
          <cell r="C6704" t="str">
            <v>FT</v>
          </cell>
          <cell r="D6704" t="str">
            <v>CROSSWALK LINE, 24", TYPE A90</v>
          </cell>
          <cell r="F6704">
            <v>0</v>
          </cell>
          <cell r="G6704"/>
        </row>
        <row r="6705">
          <cell r="A6705" t="str">
            <v>647E20076</v>
          </cell>
          <cell r="B6705"/>
          <cell r="C6705" t="str">
            <v>FT</v>
          </cell>
          <cell r="D6705" t="str">
            <v>CROSSWALK LINE, 24", TYPE A125</v>
          </cell>
          <cell r="F6705">
            <v>0</v>
          </cell>
          <cell r="G6705"/>
        </row>
        <row r="6706">
          <cell r="A6706" t="str">
            <v>647E20080</v>
          </cell>
          <cell r="B6706"/>
          <cell r="C6706" t="str">
            <v>FT</v>
          </cell>
          <cell r="D6706" t="str">
            <v>CROSSWALK LINE, 24", TYPE B90</v>
          </cell>
          <cell r="F6706">
            <v>0</v>
          </cell>
          <cell r="G6706"/>
        </row>
        <row r="6707">
          <cell r="A6707" t="str">
            <v>647E20086</v>
          </cell>
          <cell r="B6707"/>
          <cell r="C6707" t="str">
            <v>FT</v>
          </cell>
          <cell r="D6707" t="str">
            <v>CROSSWALK LINE, 24", TYPE B125</v>
          </cell>
          <cell r="F6707">
            <v>0</v>
          </cell>
          <cell r="G6707"/>
        </row>
        <row r="6708">
          <cell r="A6708" t="str">
            <v>647E20100</v>
          </cell>
          <cell r="B6708"/>
          <cell r="C6708" t="str">
            <v>FT</v>
          </cell>
          <cell r="D6708" t="str">
            <v>TRANSVERSE/DIAGONAL LINE, TYPE A90</v>
          </cell>
          <cell r="F6708">
            <v>0</v>
          </cell>
          <cell r="G6708"/>
        </row>
        <row r="6709">
          <cell r="A6709" t="str">
            <v>647E20102</v>
          </cell>
          <cell r="B6709"/>
          <cell r="C6709" t="str">
            <v>FT</v>
          </cell>
          <cell r="D6709" t="str">
            <v>TRANSVERSE/DIAGONAL LINE, TYPE A125</v>
          </cell>
          <cell r="F6709">
            <v>0</v>
          </cell>
          <cell r="G6709"/>
        </row>
        <row r="6710">
          <cell r="A6710" t="str">
            <v>647E20110</v>
          </cell>
          <cell r="B6710"/>
          <cell r="C6710" t="str">
            <v>FT</v>
          </cell>
          <cell r="D6710" t="str">
            <v>TRANSVERSE/DIAGONAL LINE, TYPE B90</v>
          </cell>
          <cell r="F6710">
            <v>0</v>
          </cell>
          <cell r="G6710"/>
        </row>
        <row r="6711">
          <cell r="A6711" t="str">
            <v>647E20112</v>
          </cell>
          <cell r="B6711"/>
          <cell r="C6711" t="str">
            <v>FT</v>
          </cell>
          <cell r="D6711" t="str">
            <v>TRANSVERSE/DIAGONAL LINE, TYPE B125</v>
          </cell>
          <cell r="F6711">
            <v>0</v>
          </cell>
          <cell r="G6711"/>
        </row>
        <row r="6712">
          <cell r="A6712" t="str">
            <v>647E20120</v>
          </cell>
          <cell r="B6712"/>
          <cell r="C6712" t="str">
            <v>FT</v>
          </cell>
          <cell r="D6712" t="str">
            <v>CHEVRON MARKING, TYPE A90</v>
          </cell>
          <cell r="F6712">
            <v>0</v>
          </cell>
          <cell r="G6712"/>
        </row>
        <row r="6713">
          <cell r="A6713" t="str">
            <v>647E20122</v>
          </cell>
          <cell r="B6713"/>
          <cell r="C6713" t="str">
            <v>FT</v>
          </cell>
          <cell r="D6713" t="str">
            <v>CHEVRON MARKING, TYPE A125</v>
          </cell>
          <cell r="F6713">
            <v>0</v>
          </cell>
          <cell r="G6713"/>
        </row>
        <row r="6714">
          <cell r="A6714" t="str">
            <v>647E20130</v>
          </cell>
          <cell r="B6714"/>
          <cell r="C6714" t="str">
            <v>FT</v>
          </cell>
          <cell r="D6714" t="str">
            <v>CHEVRON MARKING, TYPE B90</v>
          </cell>
          <cell r="F6714">
            <v>0</v>
          </cell>
          <cell r="G6714"/>
        </row>
        <row r="6715">
          <cell r="A6715" t="str">
            <v>647E20132</v>
          </cell>
          <cell r="B6715"/>
          <cell r="C6715" t="str">
            <v>FT</v>
          </cell>
          <cell r="D6715" t="str">
            <v>CHEVRON MARKING, TYPE B125</v>
          </cell>
          <cell r="F6715">
            <v>0</v>
          </cell>
          <cell r="G6715"/>
        </row>
        <row r="6716">
          <cell r="A6716" t="str">
            <v>647E20200</v>
          </cell>
          <cell r="B6716"/>
          <cell r="C6716" t="str">
            <v>EACH</v>
          </cell>
          <cell r="D6716" t="str">
            <v>HANDICAP SYMBOL MARKING, TYPE A90</v>
          </cell>
          <cell r="F6716">
            <v>0</v>
          </cell>
          <cell r="G6716"/>
        </row>
        <row r="6717">
          <cell r="A6717" t="str">
            <v>647E20202</v>
          </cell>
          <cell r="B6717"/>
          <cell r="C6717" t="str">
            <v>EACH</v>
          </cell>
          <cell r="D6717" t="str">
            <v>HANDICAP SYMBOL MARKING, TYPE A125</v>
          </cell>
          <cell r="F6717">
            <v>0</v>
          </cell>
          <cell r="G6717"/>
        </row>
        <row r="6718">
          <cell r="A6718" t="str">
            <v>647E20210</v>
          </cell>
          <cell r="B6718"/>
          <cell r="C6718" t="str">
            <v>EACH</v>
          </cell>
          <cell r="D6718" t="str">
            <v>HANDICAP SYMBOL MARKING, TYPE B90</v>
          </cell>
          <cell r="F6718">
            <v>0</v>
          </cell>
          <cell r="G6718"/>
        </row>
        <row r="6719">
          <cell r="A6719" t="str">
            <v>647E20212</v>
          </cell>
          <cell r="B6719"/>
          <cell r="C6719" t="str">
            <v>EACH</v>
          </cell>
          <cell r="D6719" t="str">
            <v>HANDICAP SYMBOL MARKING, TYPE B125</v>
          </cell>
          <cell r="F6719">
            <v>0</v>
          </cell>
          <cell r="G6719"/>
        </row>
        <row r="6720">
          <cell r="A6720" t="str">
            <v>647E20300</v>
          </cell>
          <cell r="B6720"/>
          <cell r="C6720" t="str">
            <v>EACH</v>
          </cell>
          <cell r="D6720" t="str">
            <v>RAILROAD SYMBOL MARKING, TYPE A90</v>
          </cell>
          <cell r="F6720">
            <v>0</v>
          </cell>
          <cell r="G6720"/>
        </row>
        <row r="6721">
          <cell r="A6721" t="str">
            <v>647E20302</v>
          </cell>
          <cell r="B6721"/>
          <cell r="C6721" t="str">
            <v>EACH</v>
          </cell>
          <cell r="D6721" t="str">
            <v>RAILROAD SYMBOL MARKING, TYPE A125</v>
          </cell>
          <cell r="F6721">
            <v>0</v>
          </cell>
          <cell r="G6721"/>
        </row>
        <row r="6722">
          <cell r="A6722" t="str">
            <v>647E20310</v>
          </cell>
          <cell r="B6722"/>
          <cell r="C6722" t="str">
            <v>EACH</v>
          </cell>
          <cell r="D6722" t="str">
            <v>RAILROAD SYMBOL MARKING, TYPE B90</v>
          </cell>
          <cell r="F6722">
            <v>0</v>
          </cell>
          <cell r="G6722"/>
        </row>
        <row r="6723">
          <cell r="A6723" t="str">
            <v>647E20312</v>
          </cell>
          <cell r="B6723"/>
          <cell r="C6723" t="str">
            <v>EACH</v>
          </cell>
          <cell r="D6723" t="str">
            <v>RAILROAD SYMBOL MARKING, TYPE B125</v>
          </cell>
          <cell r="F6723">
            <v>0</v>
          </cell>
          <cell r="G6723"/>
        </row>
        <row r="6724">
          <cell r="A6724" t="str">
            <v>647E20400</v>
          </cell>
          <cell r="B6724"/>
          <cell r="C6724" t="str">
            <v>EACH</v>
          </cell>
          <cell r="D6724" t="str">
            <v>SCHOOL SYMBOL MARKING, 72", TYPE A90</v>
          </cell>
          <cell r="F6724">
            <v>0</v>
          </cell>
          <cell r="G6724"/>
        </row>
        <row r="6725">
          <cell r="A6725" t="str">
            <v>647E20402</v>
          </cell>
          <cell r="B6725"/>
          <cell r="C6725" t="str">
            <v>EACH</v>
          </cell>
          <cell r="D6725" t="str">
            <v>SCHOOL SYMBOL MARKING, 72", TYPE A125</v>
          </cell>
          <cell r="F6725">
            <v>0</v>
          </cell>
          <cell r="G6725"/>
        </row>
        <row r="6726">
          <cell r="A6726" t="str">
            <v>647E20410</v>
          </cell>
          <cell r="B6726"/>
          <cell r="C6726" t="str">
            <v>EACH</v>
          </cell>
          <cell r="D6726" t="str">
            <v>SCHOOL SYMBOL MARKING, 72", TYPE B90</v>
          </cell>
          <cell r="F6726">
            <v>0</v>
          </cell>
          <cell r="G6726"/>
        </row>
        <row r="6727">
          <cell r="A6727" t="str">
            <v>647E20412</v>
          </cell>
          <cell r="B6727"/>
          <cell r="C6727" t="str">
            <v>EACH</v>
          </cell>
          <cell r="D6727" t="str">
            <v>SCHOOL SYMBOL MARKING, 72", TYPE B125</v>
          </cell>
          <cell r="F6727">
            <v>0</v>
          </cell>
          <cell r="G6727"/>
        </row>
        <row r="6728">
          <cell r="A6728" t="str">
            <v>647E20430</v>
          </cell>
          <cell r="B6728"/>
          <cell r="C6728" t="str">
            <v>EACH</v>
          </cell>
          <cell r="D6728" t="str">
            <v>SCHOOL SYMBOL MARKING, 96", TYPE A90</v>
          </cell>
          <cell r="F6728">
            <v>0</v>
          </cell>
          <cell r="G6728"/>
        </row>
        <row r="6729">
          <cell r="A6729" t="str">
            <v>647E20432</v>
          </cell>
          <cell r="B6729"/>
          <cell r="C6729" t="str">
            <v>EACH</v>
          </cell>
          <cell r="D6729" t="str">
            <v>SCHOOL SYMBOL MARKING, 96", TYPE A125</v>
          </cell>
          <cell r="F6729">
            <v>0</v>
          </cell>
          <cell r="G6729"/>
        </row>
        <row r="6730">
          <cell r="A6730" t="str">
            <v>647E20440</v>
          </cell>
          <cell r="B6730"/>
          <cell r="C6730" t="str">
            <v>EACH</v>
          </cell>
          <cell r="D6730" t="str">
            <v>SCHOOL SYMBOL MARKING, 96", TYPE B90</v>
          </cell>
          <cell r="F6730">
            <v>0</v>
          </cell>
          <cell r="G6730"/>
        </row>
        <row r="6731">
          <cell r="A6731" t="str">
            <v>647E20442</v>
          </cell>
          <cell r="B6731"/>
          <cell r="C6731" t="str">
            <v>EACH</v>
          </cell>
          <cell r="D6731" t="str">
            <v>SCHOOL SYMBOL MARKING, 96", TYPE B125</v>
          </cell>
          <cell r="F6731">
            <v>0</v>
          </cell>
          <cell r="G6731"/>
        </row>
        <row r="6732">
          <cell r="A6732" t="str">
            <v>647E20460</v>
          </cell>
          <cell r="B6732"/>
          <cell r="C6732" t="str">
            <v>EACH</v>
          </cell>
          <cell r="D6732" t="str">
            <v>SCHOOL SYMBOL MARKING, 120", TYPE A90</v>
          </cell>
          <cell r="F6732">
            <v>0</v>
          </cell>
          <cell r="G6732"/>
        </row>
        <row r="6733">
          <cell r="A6733" t="str">
            <v>647E20462</v>
          </cell>
          <cell r="B6733"/>
          <cell r="C6733" t="str">
            <v>EACH</v>
          </cell>
          <cell r="D6733" t="str">
            <v>SCHOOL SYMBOL MARKING, 120", TYPE A125</v>
          </cell>
          <cell r="F6733">
            <v>0</v>
          </cell>
          <cell r="G6733"/>
        </row>
        <row r="6734">
          <cell r="A6734" t="str">
            <v>647E20470</v>
          </cell>
          <cell r="B6734"/>
          <cell r="C6734" t="str">
            <v>EACH</v>
          </cell>
          <cell r="D6734" t="str">
            <v>SCHOOL SYMBOL MARKING, 120", TYPE B90</v>
          </cell>
          <cell r="F6734">
            <v>0</v>
          </cell>
          <cell r="G6734"/>
        </row>
        <row r="6735">
          <cell r="A6735" t="str">
            <v>647E20472</v>
          </cell>
          <cell r="B6735"/>
          <cell r="C6735" t="str">
            <v>EACH</v>
          </cell>
          <cell r="D6735" t="str">
            <v>SCHOOL SYMBOL MARKING, 120", TYPE B125</v>
          </cell>
          <cell r="F6735">
            <v>0</v>
          </cell>
          <cell r="G6735"/>
        </row>
        <row r="6736">
          <cell r="A6736" t="str">
            <v>647E20500</v>
          </cell>
          <cell r="B6736"/>
          <cell r="C6736" t="str">
            <v>FT</v>
          </cell>
          <cell r="D6736" t="str">
            <v>PARKING LOT STALL MARKING, TYPE A90</v>
          </cell>
          <cell r="F6736">
            <v>0</v>
          </cell>
          <cell r="G6736"/>
        </row>
        <row r="6737">
          <cell r="A6737" t="str">
            <v>647E20502</v>
          </cell>
          <cell r="B6737"/>
          <cell r="C6737" t="str">
            <v>FT</v>
          </cell>
          <cell r="D6737" t="str">
            <v>PARKING LOT STALL MARKING, TYPE A125</v>
          </cell>
          <cell r="F6737">
            <v>0</v>
          </cell>
          <cell r="G6737"/>
        </row>
        <row r="6738">
          <cell r="A6738" t="str">
            <v>647E20510</v>
          </cell>
          <cell r="B6738"/>
          <cell r="C6738" t="str">
            <v>FT</v>
          </cell>
          <cell r="D6738" t="str">
            <v>PARKING LOT STALL MARKING, TYPE B90</v>
          </cell>
          <cell r="F6738">
            <v>0</v>
          </cell>
          <cell r="G6738"/>
        </row>
        <row r="6739">
          <cell r="A6739" t="str">
            <v>647E20512</v>
          </cell>
          <cell r="B6739"/>
          <cell r="C6739" t="str">
            <v>FT</v>
          </cell>
          <cell r="D6739" t="str">
            <v>PARKING LOT STALL MARKING, TYPE B125</v>
          </cell>
          <cell r="F6739">
            <v>0</v>
          </cell>
          <cell r="G6739"/>
        </row>
        <row r="6740">
          <cell r="A6740" t="str">
            <v>647E20600</v>
          </cell>
          <cell r="B6740"/>
          <cell r="C6740" t="str">
            <v>EACH</v>
          </cell>
          <cell r="D6740" t="str">
            <v>LANE ARROW, TYPE A90</v>
          </cell>
          <cell r="F6740">
            <v>0</v>
          </cell>
          <cell r="G6740"/>
        </row>
        <row r="6741">
          <cell r="A6741" t="str">
            <v>647E20602</v>
          </cell>
          <cell r="B6741"/>
          <cell r="C6741" t="str">
            <v>EACH</v>
          </cell>
          <cell r="D6741" t="str">
            <v>LANE ARROW, TYPE A125</v>
          </cell>
          <cell r="F6741">
            <v>0</v>
          </cell>
          <cell r="G6741"/>
        </row>
        <row r="6742">
          <cell r="A6742" t="str">
            <v>647E20610</v>
          </cell>
          <cell r="B6742"/>
          <cell r="C6742" t="str">
            <v>EACH</v>
          </cell>
          <cell r="D6742" t="str">
            <v>LANE ARROW, TYPE B90</v>
          </cell>
          <cell r="F6742">
            <v>0</v>
          </cell>
          <cell r="G6742"/>
        </row>
        <row r="6743">
          <cell r="A6743" t="str">
            <v>647E20612</v>
          </cell>
          <cell r="B6743"/>
          <cell r="C6743" t="str">
            <v>EACH</v>
          </cell>
          <cell r="D6743" t="str">
            <v>LANE ARROW, TYPE B125</v>
          </cell>
          <cell r="F6743">
            <v>0</v>
          </cell>
          <cell r="G6743"/>
        </row>
        <row r="6744">
          <cell r="A6744" t="str">
            <v>647E20620</v>
          </cell>
          <cell r="B6744"/>
          <cell r="C6744" t="str">
            <v>EACH</v>
          </cell>
          <cell r="D6744" t="str">
            <v>WRONG WAY ARROW</v>
          </cell>
          <cell r="F6744">
            <v>0</v>
          </cell>
          <cell r="G6744"/>
        </row>
        <row r="6745">
          <cell r="A6745" t="str">
            <v>647E20640</v>
          </cell>
          <cell r="B6745"/>
          <cell r="C6745" t="str">
            <v>EACH</v>
          </cell>
          <cell r="D6745" t="str">
            <v>LANE REDUCTION ARROW, TYPE A90</v>
          </cell>
          <cell r="F6745">
            <v>0</v>
          </cell>
          <cell r="G6745"/>
        </row>
        <row r="6746">
          <cell r="A6746" t="str">
            <v>647E20642</v>
          </cell>
          <cell r="B6746"/>
          <cell r="C6746" t="str">
            <v>EACH</v>
          </cell>
          <cell r="D6746" t="str">
            <v>LANE REDUCTION ARROW, TYPE A125</v>
          </cell>
          <cell r="F6746">
            <v>0</v>
          </cell>
          <cell r="G6746"/>
        </row>
        <row r="6747">
          <cell r="A6747" t="str">
            <v>647E20650</v>
          </cell>
          <cell r="B6747"/>
          <cell r="C6747" t="str">
            <v>EACH</v>
          </cell>
          <cell r="D6747" t="str">
            <v>LANE REDUCTION ARROW, TYPE B90</v>
          </cell>
          <cell r="F6747">
            <v>0</v>
          </cell>
          <cell r="G6747"/>
        </row>
        <row r="6748">
          <cell r="A6748" t="str">
            <v>647E20652</v>
          </cell>
          <cell r="B6748"/>
          <cell r="C6748" t="str">
            <v>EACH</v>
          </cell>
          <cell r="D6748" t="str">
            <v>LANE REDUCTION ARROW, TYPE B125</v>
          </cell>
          <cell r="F6748">
            <v>0</v>
          </cell>
          <cell r="G6748"/>
        </row>
        <row r="6749">
          <cell r="A6749" t="str">
            <v>647E20700</v>
          </cell>
          <cell r="B6749"/>
          <cell r="C6749" t="str">
            <v>EACH</v>
          </cell>
          <cell r="D6749" t="str">
            <v>WORD ON PAVEMENT, 72", TYPE A90</v>
          </cell>
          <cell r="F6749">
            <v>0</v>
          </cell>
          <cell r="G6749"/>
        </row>
        <row r="6750">
          <cell r="A6750" t="str">
            <v>647E20702</v>
          </cell>
          <cell r="B6750"/>
          <cell r="C6750" t="str">
            <v>EACH</v>
          </cell>
          <cell r="D6750" t="str">
            <v>WORD ON PAVEMENT, 72", TYPE A125</v>
          </cell>
          <cell r="F6750">
            <v>0</v>
          </cell>
          <cell r="G6750"/>
        </row>
        <row r="6751">
          <cell r="A6751" t="str">
            <v>647E20710</v>
          </cell>
          <cell r="B6751"/>
          <cell r="C6751" t="str">
            <v>EACH</v>
          </cell>
          <cell r="D6751" t="str">
            <v>WORD ON PAVEMENT, 72", TYPE B90</v>
          </cell>
          <cell r="F6751">
            <v>0</v>
          </cell>
          <cell r="G6751"/>
        </row>
        <row r="6752">
          <cell r="A6752" t="str">
            <v>647E20712</v>
          </cell>
          <cell r="B6752"/>
          <cell r="C6752" t="str">
            <v>EACH</v>
          </cell>
          <cell r="D6752" t="str">
            <v>WORD ON PAVEMENT, 72", TYPE B125</v>
          </cell>
          <cell r="F6752">
            <v>0</v>
          </cell>
          <cell r="G6752"/>
        </row>
        <row r="6753">
          <cell r="A6753" t="str">
            <v>647E20730</v>
          </cell>
          <cell r="B6753"/>
          <cell r="C6753" t="str">
            <v>EACH</v>
          </cell>
          <cell r="D6753" t="str">
            <v>WORD ON PAVEMENT, 96", TYPE A90</v>
          </cell>
          <cell r="F6753">
            <v>0</v>
          </cell>
          <cell r="G6753"/>
        </row>
        <row r="6754">
          <cell r="A6754" t="str">
            <v>647E20732</v>
          </cell>
          <cell r="B6754"/>
          <cell r="C6754" t="str">
            <v>EACH</v>
          </cell>
          <cell r="D6754" t="str">
            <v>WORD ON PAVEMENT, 96", TYPE A125</v>
          </cell>
          <cell r="F6754">
            <v>0</v>
          </cell>
          <cell r="G6754"/>
        </row>
        <row r="6755">
          <cell r="A6755" t="str">
            <v>647E20740</v>
          </cell>
          <cell r="B6755"/>
          <cell r="C6755" t="str">
            <v>EACH</v>
          </cell>
          <cell r="D6755" t="str">
            <v>WORD ON PAVEMENT, 96", TYPE B90</v>
          </cell>
          <cell r="F6755">
            <v>0</v>
          </cell>
          <cell r="G6755"/>
        </row>
        <row r="6756">
          <cell r="A6756" t="str">
            <v>647E20742</v>
          </cell>
          <cell r="B6756"/>
          <cell r="C6756" t="str">
            <v>EACH</v>
          </cell>
          <cell r="D6756" t="str">
            <v>WORD ON PAVEMENT, 96", TYPE B125</v>
          </cell>
          <cell r="F6756">
            <v>0</v>
          </cell>
          <cell r="G6756"/>
        </row>
        <row r="6757">
          <cell r="A6757" t="str">
            <v>647E20800</v>
          </cell>
          <cell r="B6757"/>
          <cell r="C6757" t="str">
            <v>FT</v>
          </cell>
          <cell r="D6757" t="str">
            <v>DOTTED LINE, 4", TYPE A90</v>
          </cell>
          <cell r="F6757">
            <v>0</v>
          </cell>
          <cell r="G6757"/>
        </row>
        <row r="6758">
          <cell r="A6758" t="str">
            <v>647E20802</v>
          </cell>
          <cell r="B6758"/>
          <cell r="C6758" t="str">
            <v>FT</v>
          </cell>
          <cell r="D6758" t="str">
            <v>DOTTED LINE, 4", TYPE A125</v>
          </cell>
          <cell r="F6758">
            <v>0</v>
          </cell>
          <cell r="G6758"/>
        </row>
        <row r="6759">
          <cell r="A6759" t="str">
            <v>647E20810</v>
          </cell>
          <cell r="B6759"/>
          <cell r="C6759" t="str">
            <v>FT</v>
          </cell>
          <cell r="D6759" t="str">
            <v>DOTTED LINE, 4", TYPE B90</v>
          </cell>
          <cell r="F6759">
            <v>0</v>
          </cell>
          <cell r="G6759"/>
        </row>
        <row r="6760">
          <cell r="A6760" t="str">
            <v>647E20812</v>
          </cell>
          <cell r="B6760"/>
          <cell r="C6760" t="str">
            <v>FT</v>
          </cell>
          <cell r="D6760" t="str">
            <v>DOTTED LINE, 4", TYPE B125</v>
          </cell>
          <cell r="F6760">
            <v>0</v>
          </cell>
          <cell r="G6760"/>
        </row>
        <row r="6761">
          <cell r="A6761" t="str">
            <v>647E20880</v>
          </cell>
          <cell r="B6761"/>
          <cell r="C6761" t="str">
            <v>FT</v>
          </cell>
          <cell r="D6761" t="str">
            <v>DOTTED LINE, 12", TYPE A90</v>
          </cell>
          <cell r="F6761">
            <v>0</v>
          </cell>
          <cell r="G6761"/>
        </row>
        <row r="6762">
          <cell r="A6762" t="str">
            <v>647E20882</v>
          </cell>
          <cell r="B6762"/>
          <cell r="C6762" t="str">
            <v>FT</v>
          </cell>
          <cell r="D6762" t="str">
            <v>DOTTED LINE, 12", TYPE A125</v>
          </cell>
          <cell r="F6762">
            <v>0</v>
          </cell>
          <cell r="G6762"/>
        </row>
        <row r="6763">
          <cell r="A6763" t="str">
            <v>647E20890</v>
          </cell>
          <cell r="B6763"/>
          <cell r="C6763" t="str">
            <v>FT</v>
          </cell>
          <cell r="D6763" t="str">
            <v>DOTTED LINE, 12", TYPE B90</v>
          </cell>
          <cell r="F6763">
            <v>0</v>
          </cell>
          <cell r="G6763"/>
        </row>
        <row r="6764">
          <cell r="A6764" t="str">
            <v>647E20892</v>
          </cell>
          <cell r="B6764"/>
          <cell r="C6764" t="str">
            <v>FT</v>
          </cell>
          <cell r="D6764" t="str">
            <v>DOTTED LINE, 12", TYPE B125</v>
          </cell>
          <cell r="F6764">
            <v>0</v>
          </cell>
          <cell r="G6764"/>
        </row>
        <row r="6765">
          <cell r="A6765" t="str">
            <v>647E20900</v>
          </cell>
          <cell r="B6765"/>
          <cell r="C6765" t="str">
            <v>EACH</v>
          </cell>
          <cell r="D6765" t="str">
            <v>BIKE LANE SYMBOL MARKING, TYPE A90</v>
          </cell>
          <cell r="F6765">
            <v>0</v>
          </cell>
          <cell r="G6765"/>
        </row>
        <row r="6766">
          <cell r="A6766" t="str">
            <v>647E20902</v>
          </cell>
          <cell r="B6766"/>
          <cell r="C6766" t="str">
            <v>EACH</v>
          </cell>
          <cell r="D6766" t="str">
            <v>BIKE LANE SYMBOL MARKING, TYPE A125</v>
          </cell>
          <cell r="F6766">
            <v>0</v>
          </cell>
          <cell r="G6766"/>
        </row>
        <row r="6767">
          <cell r="A6767" t="str">
            <v>647E20910</v>
          </cell>
          <cell r="B6767"/>
          <cell r="C6767" t="str">
            <v>EACH</v>
          </cell>
          <cell r="D6767" t="str">
            <v>BIKE LANE SYMBOL MARKING, TYPE B90</v>
          </cell>
          <cell r="F6767">
            <v>0</v>
          </cell>
          <cell r="G6767"/>
        </row>
        <row r="6768">
          <cell r="A6768" t="str">
            <v>647E20912</v>
          </cell>
          <cell r="B6768"/>
          <cell r="C6768" t="str">
            <v>EACH</v>
          </cell>
          <cell r="D6768" t="str">
            <v>BIKE LANE SYMBOL MARKING, TYPE B125</v>
          </cell>
          <cell r="F6768">
            <v>0</v>
          </cell>
          <cell r="G6768"/>
        </row>
        <row r="6769">
          <cell r="A6769" t="str">
            <v>647E20930</v>
          </cell>
          <cell r="B6769"/>
          <cell r="C6769" t="str">
            <v>EACH</v>
          </cell>
          <cell r="D6769" t="str">
            <v>SHARED LANE MARKING, TYPE A90</v>
          </cell>
          <cell r="F6769">
            <v>0</v>
          </cell>
          <cell r="G6769"/>
        </row>
        <row r="6770">
          <cell r="A6770" t="str">
            <v>647E20932</v>
          </cell>
          <cell r="B6770"/>
          <cell r="C6770" t="str">
            <v>EACH</v>
          </cell>
          <cell r="D6770" t="str">
            <v>SHARED LANE MARKING, TYPE A125</v>
          </cell>
          <cell r="F6770">
            <v>0</v>
          </cell>
          <cell r="G6770"/>
        </row>
        <row r="6771">
          <cell r="A6771" t="str">
            <v>647E20940</v>
          </cell>
          <cell r="B6771"/>
          <cell r="C6771" t="str">
            <v>EACH</v>
          </cell>
          <cell r="D6771" t="str">
            <v>SHARED LANE MARKING, TYPE B90</v>
          </cell>
          <cell r="F6771">
            <v>0</v>
          </cell>
          <cell r="G6771"/>
        </row>
        <row r="6772">
          <cell r="A6772" t="str">
            <v>647E20942</v>
          </cell>
          <cell r="B6772"/>
          <cell r="C6772" t="str">
            <v>EACH</v>
          </cell>
          <cell r="D6772" t="str">
            <v>SHARED LANE MARKING, TYPE B125</v>
          </cell>
          <cell r="F6772">
            <v>0</v>
          </cell>
          <cell r="G6772"/>
        </row>
        <row r="6773">
          <cell r="A6773" t="str">
            <v>647E20960</v>
          </cell>
          <cell r="B6773"/>
          <cell r="C6773" t="str">
            <v>FT</v>
          </cell>
          <cell r="D6773" t="str">
            <v>YIELD LINE, TYPE A90</v>
          </cell>
          <cell r="F6773">
            <v>0</v>
          </cell>
          <cell r="G6773"/>
        </row>
        <row r="6774">
          <cell r="A6774" t="str">
            <v>647E20962</v>
          </cell>
          <cell r="B6774"/>
          <cell r="C6774" t="str">
            <v>FT</v>
          </cell>
          <cell r="D6774" t="str">
            <v>YIELD LINE, TYPE A125</v>
          </cell>
          <cell r="F6774">
            <v>0</v>
          </cell>
          <cell r="G6774"/>
        </row>
        <row r="6775">
          <cell r="A6775" t="str">
            <v>647E20970</v>
          </cell>
          <cell r="B6775"/>
          <cell r="C6775" t="str">
            <v>FT</v>
          </cell>
          <cell r="D6775" t="str">
            <v>YIELD LINE, TYPE B90</v>
          </cell>
          <cell r="F6775">
            <v>0</v>
          </cell>
          <cell r="G6775"/>
        </row>
        <row r="6776">
          <cell r="A6776" t="str">
            <v>647E20972</v>
          </cell>
          <cell r="B6776"/>
          <cell r="C6776" t="str">
            <v>FT</v>
          </cell>
          <cell r="D6776" t="str">
            <v>YIELD LINE, TYPE B125</v>
          </cell>
          <cell r="F6776">
            <v>0</v>
          </cell>
          <cell r="G6776"/>
        </row>
        <row r="6777">
          <cell r="A6777" t="str">
            <v>647E50000</v>
          </cell>
          <cell r="B6777"/>
          <cell r="C6777" t="str">
            <v>FT</v>
          </cell>
          <cell r="D6777" t="str">
            <v>REMOVAL OF PAVEMENT MARKING</v>
          </cell>
          <cell r="F6777">
            <v>0</v>
          </cell>
          <cell r="G6777"/>
        </row>
        <row r="6778">
          <cell r="A6778" t="str">
            <v>647E50010</v>
          </cell>
          <cell r="B6778"/>
          <cell r="C6778" t="str">
            <v>EACH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647E50020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647E50100</v>
          </cell>
          <cell r="B6780"/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B6781"/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B6782"/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B6783"/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B6784"/>
          <cell r="C6784" t="str">
            <v>SF</v>
          </cell>
          <cell r="D6784" t="str">
            <v>GREEN COLORED PAVEMENT FOR BIKE LANES,TYPE A90</v>
          </cell>
          <cell r="F6784">
            <v>0</v>
          </cell>
          <cell r="G6784"/>
        </row>
        <row r="6785">
          <cell r="A6785" t="str">
            <v>647E60010</v>
          </cell>
          <cell r="B6785"/>
          <cell r="C6785" t="str">
            <v>SF</v>
          </cell>
          <cell r="D6785" t="str">
            <v>GREEN COLORED PAVEMENT FOR BIKE LANES,TYPE A125</v>
          </cell>
          <cell r="F6785">
            <v>0</v>
          </cell>
          <cell r="G6785"/>
        </row>
        <row r="6786">
          <cell r="A6786" t="str">
            <v>647E60020</v>
          </cell>
          <cell r="B6786"/>
          <cell r="C6786" t="str">
            <v>SF</v>
          </cell>
          <cell r="D6786" t="str">
            <v>GREEN COLORED PAVEMENT FOR BIKE LANES,TYPE B90</v>
          </cell>
          <cell r="F6786">
            <v>0</v>
          </cell>
          <cell r="G6786"/>
        </row>
        <row r="6787">
          <cell r="A6787" t="str">
            <v>647E60030</v>
          </cell>
          <cell r="B6787"/>
          <cell r="C6787" t="str">
            <v>SF</v>
          </cell>
          <cell r="D6787" t="str">
            <v>GREEN COLORED PAVEMENT FOR BIKE LANES,TYPE B125</v>
          </cell>
          <cell r="F6787">
            <v>0</v>
          </cell>
          <cell r="G6787"/>
        </row>
        <row r="6788">
          <cell r="A6788" t="str">
            <v>648E00100</v>
          </cell>
          <cell r="B6788"/>
          <cell r="C6788" t="str">
            <v>MILE</v>
          </cell>
          <cell r="D6788" t="str">
            <v>EDGE LINE, 4"</v>
          </cell>
          <cell r="F6788">
            <v>0</v>
          </cell>
          <cell r="G6788"/>
        </row>
        <row r="6789">
          <cell r="A6789" t="str">
            <v>648E00101</v>
          </cell>
          <cell r="B6789"/>
          <cell r="C6789" t="str">
            <v>MILE</v>
          </cell>
          <cell r="D6789" t="str">
            <v>EDGE LINE, 4", AS PER PLAN</v>
          </cell>
          <cell r="F6789">
            <v>0</v>
          </cell>
          <cell r="G6789"/>
        </row>
        <row r="6790">
          <cell r="A6790" t="str">
            <v>648E00104</v>
          </cell>
          <cell r="B6790"/>
          <cell r="C6790" t="str">
            <v>MILE</v>
          </cell>
          <cell r="D6790" t="str">
            <v>EDGE LINE, 6"</v>
          </cell>
          <cell r="F6790">
            <v>0</v>
          </cell>
          <cell r="G6790"/>
        </row>
        <row r="6791">
          <cell r="A6791" t="str">
            <v>648E00200</v>
          </cell>
          <cell r="B6791"/>
          <cell r="C6791" t="str">
            <v>MILE</v>
          </cell>
          <cell r="D6791" t="str">
            <v>LANE LINE, 4"</v>
          </cell>
          <cell r="F6791">
            <v>0</v>
          </cell>
          <cell r="G6791"/>
        </row>
        <row r="6792">
          <cell r="A6792" t="str">
            <v>648E00201</v>
          </cell>
          <cell r="B6792"/>
          <cell r="C6792" t="str">
            <v>MILE</v>
          </cell>
          <cell r="D6792" t="str">
            <v>LANE LINE, 4", AS PER PLAN</v>
          </cell>
          <cell r="F6792">
            <v>0</v>
          </cell>
          <cell r="G6792"/>
        </row>
        <row r="6793">
          <cell r="A6793" t="str">
            <v>648E00204</v>
          </cell>
          <cell r="B6793"/>
          <cell r="C6793" t="str">
            <v>MILE</v>
          </cell>
          <cell r="D6793" t="str">
            <v>LANE LINE, 6"</v>
          </cell>
          <cell r="F6793">
            <v>0</v>
          </cell>
          <cell r="G6793"/>
        </row>
        <row r="6794">
          <cell r="A6794" t="str">
            <v>648E00205</v>
          </cell>
          <cell r="B6794"/>
          <cell r="C6794" t="str">
            <v>MILE</v>
          </cell>
          <cell r="D6794" t="str">
            <v>LANE LINE, 6", AS PER PLAN</v>
          </cell>
          <cell r="F6794">
            <v>0</v>
          </cell>
          <cell r="G6794"/>
        </row>
        <row r="6795">
          <cell r="A6795" t="str">
            <v>648E00300</v>
          </cell>
          <cell r="B6795"/>
          <cell r="C6795" t="str">
            <v>MILE</v>
          </cell>
          <cell r="D6795" t="str">
            <v>CENTER LINE</v>
          </cell>
          <cell r="F6795">
            <v>0</v>
          </cell>
          <cell r="G6795"/>
        </row>
        <row r="6796">
          <cell r="A6796" t="str">
            <v>648E00301</v>
          </cell>
          <cell r="B6796"/>
          <cell r="C6796" t="str">
            <v>MILE</v>
          </cell>
          <cell r="D6796" t="str">
            <v>CENTER LINE, AS PER PLAN</v>
          </cell>
          <cell r="F6796">
            <v>0</v>
          </cell>
          <cell r="G6796"/>
        </row>
        <row r="6797">
          <cell r="A6797" t="str">
            <v>648E00400</v>
          </cell>
          <cell r="B6797"/>
          <cell r="C6797" t="str">
            <v>FT</v>
          </cell>
          <cell r="D6797" t="str">
            <v>CHANNELIZING LINE, 8"</v>
          </cell>
          <cell r="F6797">
            <v>0</v>
          </cell>
          <cell r="G6797"/>
        </row>
        <row r="6798">
          <cell r="A6798" t="str">
            <v>648E00401</v>
          </cell>
          <cell r="B6798"/>
          <cell r="C6798" t="str">
            <v>FT</v>
          </cell>
          <cell r="D6798" t="str">
            <v>CHANNELIZING LINE, 8", AS PER PLAN</v>
          </cell>
          <cell r="F6798">
            <v>0</v>
          </cell>
          <cell r="G6798"/>
        </row>
        <row r="6799">
          <cell r="A6799" t="str">
            <v>648E00404</v>
          </cell>
          <cell r="B6799"/>
          <cell r="C6799" t="str">
            <v>FT</v>
          </cell>
          <cell r="D6799" t="str">
            <v>CHANNELIZING LINE, 12"</v>
          </cell>
          <cell r="F6799">
            <v>0</v>
          </cell>
          <cell r="G6799"/>
        </row>
        <row r="6800">
          <cell r="A6800" t="str">
            <v>648E00405</v>
          </cell>
          <cell r="B6800"/>
          <cell r="C6800" t="str">
            <v>FT</v>
          </cell>
          <cell r="D6800" t="str">
            <v>CHANNELIZING LINE, 12", AS PER PLAN</v>
          </cell>
          <cell r="F6800">
            <v>0</v>
          </cell>
          <cell r="G6800"/>
        </row>
        <row r="6801">
          <cell r="A6801" t="str">
            <v>648E01500</v>
          </cell>
          <cell r="B6801"/>
          <cell r="C6801" t="str">
            <v>FT</v>
          </cell>
          <cell r="D6801" t="str">
            <v>DOTTED LINE, 4"</v>
          </cell>
          <cell r="F6801">
            <v>0</v>
          </cell>
          <cell r="G6801"/>
        </row>
        <row r="6802">
          <cell r="A6802" t="str">
            <v>648E01501</v>
          </cell>
          <cell r="B6802"/>
          <cell r="C6802" t="str">
            <v>FT</v>
          </cell>
          <cell r="D6802" t="str">
            <v>DOTTED LINE, 4", AS PER PLAN</v>
          </cell>
          <cell r="F6802">
            <v>0</v>
          </cell>
          <cell r="G6802"/>
        </row>
        <row r="6803">
          <cell r="A6803" t="str">
            <v>648E01502</v>
          </cell>
          <cell r="B6803"/>
          <cell r="C6803" t="str">
            <v>FT</v>
          </cell>
          <cell r="D6803" t="str">
            <v>DOTTED LINE, 5"</v>
          </cell>
          <cell r="F6803">
            <v>0</v>
          </cell>
          <cell r="G6803"/>
        </row>
        <row r="6804">
          <cell r="A6804" t="str">
            <v>648E01503</v>
          </cell>
          <cell r="B6804"/>
          <cell r="C6804" t="str">
            <v>FT</v>
          </cell>
          <cell r="D6804" t="str">
            <v>DOTTED LINE, 5", AS PER PLAN</v>
          </cell>
          <cell r="F6804">
            <v>0</v>
          </cell>
          <cell r="G6804"/>
        </row>
        <row r="6805">
          <cell r="A6805" t="str">
            <v>648E01510</v>
          </cell>
          <cell r="B6805"/>
          <cell r="C6805" t="str">
            <v>FT</v>
          </cell>
          <cell r="D6805" t="str">
            <v>DOTTED LINE, 6"</v>
          </cell>
          <cell r="F6805">
            <v>0</v>
          </cell>
          <cell r="G6805"/>
        </row>
        <row r="6806">
          <cell r="A6806" t="str">
            <v>648E01511</v>
          </cell>
          <cell r="B6806"/>
          <cell r="C6806" t="str">
            <v>FT</v>
          </cell>
          <cell r="D6806" t="str">
            <v>DOTTED LINE, 6", AS PER PLAN</v>
          </cell>
          <cell r="F6806">
            <v>0</v>
          </cell>
          <cell r="G6806"/>
        </row>
        <row r="6807">
          <cell r="A6807" t="str">
            <v>648E01514</v>
          </cell>
          <cell r="B6807"/>
          <cell r="C6807" t="str">
            <v>FT</v>
          </cell>
          <cell r="D6807" t="str">
            <v>DOTTED LINE, 8"</v>
          </cell>
          <cell r="F6807">
            <v>0</v>
          </cell>
          <cell r="G6807"/>
        </row>
        <row r="6808">
          <cell r="A6808" t="str">
            <v>648E01515</v>
          </cell>
          <cell r="B6808"/>
          <cell r="C6808" t="str">
            <v>FT</v>
          </cell>
          <cell r="D6808" t="str">
            <v>DOTTED LINE, 8", AS PER PLAN</v>
          </cell>
          <cell r="F6808">
            <v>0</v>
          </cell>
          <cell r="G6808"/>
        </row>
        <row r="6809">
          <cell r="A6809" t="str">
            <v>648E01520</v>
          </cell>
          <cell r="B6809"/>
          <cell r="C6809" t="str">
            <v>FT</v>
          </cell>
          <cell r="D6809" t="str">
            <v>DOTTED LINE, 12"</v>
          </cell>
          <cell r="F6809">
            <v>0</v>
          </cell>
          <cell r="G6809"/>
        </row>
        <row r="6810">
          <cell r="A6810" t="str">
            <v>648E01521</v>
          </cell>
          <cell r="B6810"/>
          <cell r="C6810" t="str">
            <v>FT</v>
          </cell>
          <cell r="D6810" t="str">
            <v>DOTTED LINE, 12", AS PER PLAN</v>
          </cell>
          <cell r="F6810">
            <v>0</v>
          </cell>
          <cell r="G6810"/>
        </row>
        <row r="6811">
          <cell r="A6811" t="str">
            <v>648E20000</v>
          </cell>
          <cell r="B6811"/>
          <cell r="C6811" t="str">
            <v>LS</v>
          </cell>
          <cell r="D6811" t="str">
            <v>TWO - WAY RADIO EQUIPMENT</v>
          </cell>
          <cell r="F6811">
            <v>0</v>
          </cell>
          <cell r="G6811"/>
        </row>
        <row r="6812">
          <cell r="A6812" t="str">
            <v>648E30000</v>
          </cell>
          <cell r="B6812"/>
          <cell r="C6812" t="str">
            <v>FT</v>
          </cell>
          <cell r="D6812" t="str">
            <v>REMOVAL OF PAVEMENT MARKING</v>
          </cell>
          <cell r="F6812">
            <v>0</v>
          </cell>
          <cell r="G6812"/>
        </row>
        <row r="6813">
          <cell r="A6813" t="str">
            <v>648E30010</v>
          </cell>
          <cell r="B6813"/>
          <cell r="C6813" t="str">
            <v>SF</v>
          </cell>
          <cell r="D6813" t="str">
            <v>REMOVAL OF PAVEMENT MARKING</v>
          </cell>
          <cell r="F6813">
            <v>0</v>
          </cell>
          <cell r="G6813"/>
        </row>
        <row r="6814">
          <cell r="A6814" t="str">
            <v>648E30020</v>
          </cell>
          <cell r="B6814"/>
          <cell r="C6814" t="str">
            <v>EACH</v>
          </cell>
          <cell r="D6814" t="str">
            <v>REMOVAL OF PAVEMENT MARKING</v>
          </cell>
          <cell r="F6814">
            <v>0</v>
          </cell>
          <cell r="G6814"/>
        </row>
        <row r="6815">
          <cell r="A6815" t="str">
            <v>648E30030</v>
          </cell>
          <cell r="B6815"/>
          <cell r="C6815" t="str">
            <v>MILE</v>
          </cell>
          <cell r="D6815" t="str">
            <v>REMOVAL OF PAVEMENT MARKING</v>
          </cell>
          <cell r="F6815">
            <v>0</v>
          </cell>
          <cell r="G6815"/>
        </row>
        <row r="6816">
          <cell r="A6816" t="str">
            <v>648E60000</v>
          </cell>
          <cell r="B6816"/>
          <cell r="C6816" t="str">
            <v>SF</v>
          </cell>
          <cell r="D6816" t="str">
            <v>GREEN COLORED PAVEMENT FOR BIKE LANES</v>
          </cell>
          <cell r="F6816">
            <v>0</v>
          </cell>
          <cell r="G6816"/>
        </row>
        <row r="6817">
          <cell r="A6817" t="str">
            <v>651E10000</v>
          </cell>
          <cell r="B6817"/>
          <cell r="C6817" t="str">
            <v>CY</v>
          </cell>
          <cell r="D6817" t="str">
            <v>TOPSOIL STOCKPILED</v>
          </cell>
          <cell r="F6817">
            <v>0</v>
          </cell>
          <cell r="G6817"/>
        </row>
        <row r="6818">
          <cell r="A6818" t="str">
            <v>651E10001</v>
          </cell>
          <cell r="B6818"/>
          <cell r="C6818" t="str">
            <v>CY</v>
          </cell>
          <cell r="D6818" t="str">
            <v>TOPSOIL STOCKPILED, AS PER PLAN</v>
          </cell>
          <cell r="F6818">
            <v>0</v>
          </cell>
          <cell r="G6818"/>
        </row>
        <row r="6819">
          <cell r="A6819" t="str">
            <v>652E10000</v>
          </cell>
          <cell r="B6819"/>
          <cell r="C6819" t="str">
            <v>CY</v>
          </cell>
          <cell r="D6819" t="str">
            <v>PLACING STOCKPILED TOPSOIL</v>
          </cell>
          <cell r="F6819">
            <v>0</v>
          </cell>
          <cell r="G6819"/>
        </row>
        <row r="6820">
          <cell r="A6820" t="str">
            <v>652E10001</v>
          </cell>
          <cell r="B6820"/>
          <cell r="C6820" t="str">
            <v>CY</v>
          </cell>
          <cell r="D6820" t="str">
            <v>PLACING STOCKPILED TOPSOIL, AS PER PLAN</v>
          </cell>
          <cell r="F6820">
            <v>0</v>
          </cell>
          <cell r="G6820"/>
        </row>
        <row r="6821">
          <cell r="A6821" t="str">
            <v>653E10000</v>
          </cell>
          <cell r="B6821"/>
          <cell r="C6821" t="str">
            <v>CY</v>
          </cell>
          <cell r="D6821" t="str">
            <v>TOPSOIL FURNISHED AND PLACED</v>
          </cell>
          <cell r="F6821">
            <v>0</v>
          </cell>
          <cell r="G6821"/>
        </row>
        <row r="6822">
          <cell r="A6822" t="str">
            <v>653E10001</v>
          </cell>
          <cell r="B6822"/>
          <cell r="C6822" t="str">
            <v>CY</v>
          </cell>
          <cell r="D6822" t="str">
            <v>TOPSOIL FURNISHED AND PLACED, AS PER PLAN</v>
          </cell>
          <cell r="F6822">
            <v>0</v>
          </cell>
          <cell r="G6822"/>
        </row>
        <row r="6823">
          <cell r="A6823" t="str">
            <v>654E10000</v>
          </cell>
          <cell r="B6823"/>
          <cell r="C6823" t="str">
            <v>MSF</v>
          </cell>
          <cell r="D6823" t="str">
            <v>RENOVATING EXISTING SOIL</v>
          </cell>
          <cell r="F6823">
            <v>0</v>
          </cell>
          <cell r="G6823"/>
        </row>
        <row r="6824">
          <cell r="A6824" t="str">
            <v>654E10001</v>
          </cell>
          <cell r="B6824"/>
          <cell r="C6824" t="str">
            <v>MSF</v>
          </cell>
          <cell r="D6824" t="str">
            <v>RENOVATING EXISTING SOIL, AS PER PLAN</v>
          </cell>
          <cell r="F6824">
            <v>0</v>
          </cell>
          <cell r="G6824"/>
        </row>
        <row r="6825">
          <cell r="A6825" t="str">
            <v>654E11000</v>
          </cell>
          <cell r="B6825"/>
          <cell r="C6825" t="str">
            <v>TON</v>
          </cell>
          <cell r="D6825" t="str">
            <v>COMMERCIAL FERTILIZER</v>
          </cell>
          <cell r="F6825">
            <v>0</v>
          </cell>
          <cell r="G6825"/>
        </row>
        <row r="6826">
          <cell r="A6826" t="str">
            <v>654E11001</v>
          </cell>
          <cell r="B6826"/>
          <cell r="C6826" t="str">
            <v>TON</v>
          </cell>
          <cell r="D6826" t="str">
            <v>COMMERCIAL FERTILIZER, AS PER PLAN</v>
          </cell>
          <cell r="F6826">
            <v>0</v>
          </cell>
          <cell r="G6826"/>
        </row>
        <row r="6827">
          <cell r="A6827" t="str">
            <v>656E10000</v>
          </cell>
          <cell r="B6827"/>
          <cell r="C6827" t="str">
            <v>MSF</v>
          </cell>
          <cell r="D6827" t="str">
            <v>ROADSIDE CLEANUP</v>
          </cell>
          <cell r="F6827">
            <v>0</v>
          </cell>
          <cell r="G6827"/>
        </row>
        <row r="6828">
          <cell r="A6828" t="str">
            <v>656E10001</v>
          </cell>
          <cell r="B6828"/>
          <cell r="C6828" t="str">
            <v>MSF</v>
          </cell>
          <cell r="D6828" t="str">
            <v>ROADSIDE CLEANUP, AS PER PLAN</v>
          </cell>
          <cell r="F6828">
            <v>0</v>
          </cell>
          <cell r="G6828"/>
        </row>
        <row r="6829">
          <cell r="A6829" t="str">
            <v>657E10000</v>
          </cell>
          <cell r="B6829"/>
          <cell r="C6829" t="str">
            <v>SY</v>
          </cell>
          <cell r="D6829" t="str">
            <v>RIPRAP FOR TREE PROTECTION</v>
          </cell>
          <cell r="F6829">
            <v>0</v>
          </cell>
          <cell r="G6829"/>
        </row>
        <row r="6830">
          <cell r="A6830" t="str">
            <v>657E10001</v>
          </cell>
          <cell r="B6830"/>
          <cell r="C6830" t="str">
            <v>SY</v>
          </cell>
          <cell r="D6830" t="str">
            <v>RIPRAP FOR TREE PROTECTION, AS PER PLAN</v>
          </cell>
          <cell r="F6830">
            <v>0</v>
          </cell>
          <cell r="G6830"/>
        </row>
        <row r="6831">
          <cell r="A6831" t="str">
            <v>657E98000</v>
          </cell>
          <cell r="B6831"/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B6832"/>
          <cell r="C6832" t="str">
            <v>CY</v>
          </cell>
          <cell r="D6832" t="str">
            <v>TREE ROOT AERATION</v>
          </cell>
          <cell r="F6832">
            <v>0</v>
          </cell>
          <cell r="G6832"/>
        </row>
        <row r="6833">
          <cell r="A6833" t="str">
            <v>658E10001</v>
          </cell>
          <cell r="B6833"/>
          <cell r="C6833" t="str">
            <v>CY</v>
          </cell>
          <cell r="D6833" t="str">
            <v>TREE ROOT AERATION, AS PER PLAN</v>
          </cell>
          <cell r="F6833">
            <v>0</v>
          </cell>
          <cell r="G6833"/>
        </row>
        <row r="6834">
          <cell r="A6834" t="str">
            <v>659E00100</v>
          </cell>
          <cell r="B6834"/>
          <cell r="C6834" t="str">
            <v>EACH</v>
          </cell>
          <cell r="D6834" t="str">
            <v>SOIL ANALYSIS TEST</v>
          </cell>
          <cell r="F6834">
            <v>0</v>
          </cell>
          <cell r="G6834"/>
        </row>
        <row r="6835">
          <cell r="A6835" t="str">
            <v>659E00300</v>
          </cell>
          <cell r="B6835"/>
          <cell r="C6835" t="str">
            <v>CY</v>
          </cell>
          <cell r="D6835" t="str">
            <v>TOPSOIL</v>
          </cell>
          <cell r="F6835">
            <v>0</v>
          </cell>
          <cell r="G6835"/>
        </row>
        <row r="6836">
          <cell r="A6836" t="str">
            <v>659E00301</v>
          </cell>
          <cell r="B6836"/>
          <cell r="C6836" t="str">
            <v>CY</v>
          </cell>
          <cell r="D6836" t="str">
            <v>TOPSOIL, AS PER PLAN</v>
          </cell>
          <cell r="F6836">
            <v>0</v>
          </cell>
          <cell r="G6836"/>
        </row>
        <row r="6837">
          <cell r="A6837" t="str">
            <v>659E00500</v>
          </cell>
          <cell r="B6837"/>
          <cell r="C6837" t="str">
            <v>SY</v>
          </cell>
          <cell r="D6837" t="str">
            <v>SEEDING AND MULCHING, CLASS 1</v>
          </cell>
          <cell r="F6837">
            <v>0</v>
          </cell>
          <cell r="G6837"/>
        </row>
        <row r="6838">
          <cell r="A6838" t="str">
            <v>659E00501</v>
          </cell>
          <cell r="B6838"/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/>
        </row>
        <row r="6839">
          <cell r="A6839" t="str">
            <v>659E00510</v>
          </cell>
          <cell r="B6839"/>
          <cell r="C6839" t="str">
            <v>SY</v>
          </cell>
          <cell r="D6839" t="str">
            <v>SEEDING AND MULCHING, CLASS 2</v>
          </cell>
          <cell r="F6839">
            <v>0</v>
          </cell>
          <cell r="G6839"/>
        </row>
        <row r="6840">
          <cell r="A6840" t="str">
            <v>659E00511</v>
          </cell>
          <cell r="B6840"/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/>
        </row>
        <row r="6841">
          <cell r="A6841" t="str">
            <v>659E00520</v>
          </cell>
          <cell r="B6841"/>
          <cell r="C6841" t="str">
            <v>SY</v>
          </cell>
          <cell r="D6841" t="str">
            <v>SEEDING AND MULCHING, CLASS 3A</v>
          </cell>
          <cell r="F6841">
            <v>0</v>
          </cell>
          <cell r="G6841"/>
        </row>
        <row r="6842">
          <cell r="A6842" t="str">
            <v>659E00530</v>
          </cell>
          <cell r="B6842"/>
          <cell r="C6842" t="str">
            <v>SY</v>
          </cell>
          <cell r="D6842" t="str">
            <v>SEEDING AND MULCHING, CLASS 3B</v>
          </cell>
          <cell r="F6842">
            <v>0</v>
          </cell>
          <cell r="G6842"/>
        </row>
        <row r="6843">
          <cell r="A6843" t="str">
            <v>659E00531</v>
          </cell>
          <cell r="B6843"/>
          <cell r="C6843" t="str">
            <v>SY</v>
          </cell>
          <cell r="D6843" t="str">
            <v>SEEDING AND MULCHING, CLASS 3B, AS PER PLAN</v>
          </cell>
          <cell r="F6843">
            <v>0</v>
          </cell>
          <cell r="G6843"/>
        </row>
        <row r="6844">
          <cell r="A6844" t="str">
            <v>659E00540</v>
          </cell>
          <cell r="B6844"/>
          <cell r="C6844" t="str">
            <v>SY</v>
          </cell>
          <cell r="D6844" t="str">
            <v>SEEDING AND MULCHING, CLASS 3C</v>
          </cell>
          <cell r="F6844">
            <v>0</v>
          </cell>
          <cell r="G6844"/>
        </row>
        <row r="6845">
          <cell r="A6845" t="str">
            <v>659E00541</v>
          </cell>
          <cell r="B6845"/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/>
        </row>
        <row r="6846">
          <cell r="A6846" t="str">
            <v>659E00550</v>
          </cell>
          <cell r="B6846"/>
          <cell r="C6846" t="str">
            <v>SY</v>
          </cell>
          <cell r="D6846" t="str">
            <v>SEEDING AND MULCHING, CLASS 4A</v>
          </cell>
          <cell r="F6846">
            <v>0</v>
          </cell>
          <cell r="G6846"/>
        </row>
        <row r="6847">
          <cell r="A6847" t="str">
            <v>659E00551</v>
          </cell>
          <cell r="B6847"/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/>
        </row>
        <row r="6848">
          <cell r="A6848" t="str">
            <v>659E00560</v>
          </cell>
          <cell r="B6848"/>
          <cell r="C6848" t="str">
            <v>SY</v>
          </cell>
          <cell r="D6848" t="str">
            <v>SEEDING AND MULCHING, CLASS 4B</v>
          </cell>
          <cell r="F6848">
            <v>0</v>
          </cell>
          <cell r="G6848"/>
        </row>
        <row r="6849">
          <cell r="A6849" t="str">
            <v>659E00561</v>
          </cell>
          <cell r="B6849"/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/>
        </row>
        <row r="6850">
          <cell r="A6850" t="str">
            <v>659E00570</v>
          </cell>
          <cell r="B6850"/>
          <cell r="C6850" t="str">
            <v>SY</v>
          </cell>
          <cell r="D6850" t="str">
            <v>SEEDING AND MULCHING, CLASS 5A</v>
          </cell>
          <cell r="F6850">
            <v>0</v>
          </cell>
          <cell r="G6850"/>
        </row>
        <row r="6851">
          <cell r="A6851" t="str">
            <v>659E00571</v>
          </cell>
          <cell r="B6851"/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/>
        </row>
        <row r="6852">
          <cell r="A6852" t="str">
            <v>659E00580</v>
          </cell>
          <cell r="B6852"/>
          <cell r="C6852" t="str">
            <v>SY</v>
          </cell>
          <cell r="D6852" t="str">
            <v>SEEDING AND MULCHING, CLASS 5B</v>
          </cell>
          <cell r="F6852">
            <v>0</v>
          </cell>
          <cell r="G6852"/>
        </row>
        <row r="6853">
          <cell r="A6853" t="str">
            <v>659E00581</v>
          </cell>
          <cell r="B6853"/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/>
        </row>
        <row r="6854">
          <cell r="A6854" t="str">
            <v>659E00590</v>
          </cell>
          <cell r="B6854"/>
          <cell r="C6854" t="str">
            <v>SY</v>
          </cell>
          <cell r="D6854" t="str">
            <v>SEEDING AND MULCHING, CLASS 6</v>
          </cell>
          <cell r="F6854">
            <v>0</v>
          </cell>
          <cell r="G6854"/>
        </row>
        <row r="6855">
          <cell r="A6855" t="str">
            <v>659E00600</v>
          </cell>
          <cell r="B6855"/>
          <cell r="C6855" t="str">
            <v>SY</v>
          </cell>
          <cell r="D6855" t="str">
            <v>SEEDING AND MULCHING, CLASS 7</v>
          </cell>
          <cell r="F6855">
            <v>0</v>
          </cell>
          <cell r="G6855"/>
        </row>
        <row r="6856">
          <cell r="A6856" t="str">
            <v>659E10000</v>
          </cell>
          <cell r="B6856"/>
          <cell r="C6856" t="str">
            <v>SY</v>
          </cell>
          <cell r="D6856" t="str">
            <v>SEEDING AND MULCHING</v>
          </cell>
          <cell r="F6856">
            <v>0</v>
          </cell>
          <cell r="G6856"/>
        </row>
        <row r="6857">
          <cell r="A6857" t="str">
            <v>659E10001</v>
          </cell>
          <cell r="B6857"/>
          <cell r="C6857" t="str">
            <v>SY</v>
          </cell>
          <cell r="D6857" t="str">
            <v>SEEDING AND MULCHING, AS PER PLAN</v>
          </cell>
          <cell r="F6857">
            <v>0</v>
          </cell>
          <cell r="G6857"/>
        </row>
        <row r="6858">
          <cell r="A6858" t="str">
            <v>659E10100</v>
          </cell>
          <cell r="B6858"/>
          <cell r="C6858" t="str">
            <v>SY</v>
          </cell>
          <cell r="D6858" t="str">
            <v>SEEDING AND MULCHING FOR WILDLIFE</v>
          </cell>
          <cell r="F6858">
            <v>0</v>
          </cell>
          <cell r="G6858"/>
        </row>
        <row r="6859">
          <cell r="A6859" t="str">
            <v>659E10101</v>
          </cell>
          <cell r="B6859"/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/>
        </row>
        <row r="6860">
          <cell r="A6860" t="str">
            <v>659E14000</v>
          </cell>
          <cell r="B6860"/>
          <cell r="C6860" t="str">
            <v>SY</v>
          </cell>
          <cell r="D6860" t="str">
            <v>REPAIR SEEDING AND MULCHING</v>
          </cell>
          <cell r="F6860">
            <v>0</v>
          </cell>
          <cell r="G6860"/>
        </row>
        <row r="6861">
          <cell r="A6861" t="str">
            <v>659E14001</v>
          </cell>
          <cell r="B6861"/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/>
        </row>
        <row r="6862">
          <cell r="A6862" t="str">
            <v>659E15000</v>
          </cell>
          <cell r="B6862"/>
          <cell r="C6862" t="str">
            <v>SY</v>
          </cell>
          <cell r="D6862" t="str">
            <v>INTER-SEEDING</v>
          </cell>
          <cell r="F6862">
            <v>0</v>
          </cell>
          <cell r="G6862"/>
        </row>
        <row r="6863">
          <cell r="A6863" t="str">
            <v>659E15001</v>
          </cell>
          <cell r="B6863"/>
          <cell r="C6863" t="str">
            <v>SY</v>
          </cell>
          <cell r="D6863" t="str">
            <v>INTER-SEEDING, AS PER PLAN</v>
          </cell>
          <cell r="F6863">
            <v>0</v>
          </cell>
          <cell r="G6863"/>
        </row>
        <row r="6864">
          <cell r="A6864" t="str">
            <v>659E20000</v>
          </cell>
          <cell r="B6864"/>
          <cell r="C6864" t="str">
            <v>TON</v>
          </cell>
          <cell r="D6864" t="str">
            <v>COMMERCIAL FERTILIZER</v>
          </cell>
          <cell r="F6864">
            <v>0</v>
          </cell>
          <cell r="G6864"/>
        </row>
        <row r="6865">
          <cell r="A6865" t="str">
            <v>659E20001</v>
          </cell>
          <cell r="B6865"/>
          <cell r="C6865" t="str">
            <v>TON</v>
          </cell>
          <cell r="D6865" t="str">
            <v>COMMERCIAL FERTILIZER, AS PER PLAN</v>
          </cell>
          <cell r="F6865">
            <v>0</v>
          </cell>
          <cell r="G6865"/>
        </row>
        <row r="6866">
          <cell r="A6866" t="str">
            <v>659E31000</v>
          </cell>
          <cell r="B6866"/>
          <cell r="C6866" t="str">
            <v>ACRE</v>
          </cell>
          <cell r="D6866" t="str">
            <v>LIME</v>
          </cell>
          <cell r="F6866">
            <v>0</v>
          </cell>
          <cell r="G6866"/>
        </row>
        <row r="6867">
          <cell r="A6867" t="str">
            <v>659E31001</v>
          </cell>
          <cell r="B6867"/>
          <cell r="C6867" t="str">
            <v>ACRE</v>
          </cell>
          <cell r="D6867" t="str">
            <v>LIME, AS PER PLAN</v>
          </cell>
          <cell r="F6867">
            <v>0</v>
          </cell>
          <cell r="G6867"/>
        </row>
        <row r="6868">
          <cell r="A6868" t="str">
            <v>659E35000</v>
          </cell>
          <cell r="B6868"/>
          <cell r="C6868" t="str">
            <v>MGAL</v>
          </cell>
          <cell r="D6868" t="str">
            <v>WATER</v>
          </cell>
          <cell r="F6868">
            <v>0</v>
          </cell>
          <cell r="G6868"/>
        </row>
        <row r="6869">
          <cell r="A6869" t="str">
            <v>659E35001</v>
          </cell>
          <cell r="B6869"/>
          <cell r="C6869" t="str">
            <v>MGAL</v>
          </cell>
          <cell r="D6869" t="str">
            <v>WATER, AS PER PLAN</v>
          </cell>
          <cell r="F6869">
            <v>0</v>
          </cell>
          <cell r="G6869"/>
        </row>
        <row r="6870">
          <cell r="A6870" t="str">
            <v>659E40000</v>
          </cell>
          <cell r="B6870"/>
          <cell r="C6870" t="str">
            <v>MSF</v>
          </cell>
          <cell r="D6870" t="str">
            <v>MOWING</v>
          </cell>
          <cell r="F6870">
            <v>0</v>
          </cell>
          <cell r="G6870"/>
        </row>
        <row r="6871">
          <cell r="A6871" t="str">
            <v>659E40001</v>
          </cell>
          <cell r="B6871"/>
          <cell r="C6871" t="str">
            <v>MSF</v>
          </cell>
          <cell r="D6871" t="str">
            <v>MOWING, AS PER PLAN</v>
          </cell>
          <cell r="F6871">
            <v>0</v>
          </cell>
          <cell r="G6871"/>
        </row>
        <row r="6872">
          <cell r="A6872" t="str">
            <v>659E98000</v>
          </cell>
          <cell r="B6872"/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B6873"/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B6875"/>
          <cell r="C6875" t="str">
            <v>SY</v>
          </cell>
          <cell r="D6875" t="str">
            <v>SODDING REINFORCED</v>
          </cell>
          <cell r="F6875">
            <v>0</v>
          </cell>
          <cell r="G6875"/>
        </row>
        <row r="6876">
          <cell r="A6876" t="str">
            <v>660E20001</v>
          </cell>
          <cell r="B6876"/>
          <cell r="C6876" t="str">
            <v>SY</v>
          </cell>
          <cell r="D6876" t="str">
            <v>SODDING REINFORCED, AS PER PLAN</v>
          </cell>
          <cell r="F6876">
            <v>0</v>
          </cell>
          <cell r="G6876"/>
        </row>
        <row r="6877">
          <cell r="A6877" t="str">
            <v>660E25000</v>
          </cell>
          <cell r="B6877"/>
          <cell r="C6877" t="str">
            <v>SY</v>
          </cell>
          <cell r="D6877" t="str">
            <v>SODDING STAKED</v>
          </cell>
          <cell r="F6877">
            <v>0</v>
          </cell>
          <cell r="G6877"/>
        </row>
        <row r="6878">
          <cell r="A6878" t="str">
            <v>660E25001</v>
          </cell>
          <cell r="B6878"/>
          <cell r="C6878" t="str">
            <v>SY</v>
          </cell>
          <cell r="D6878" t="str">
            <v>SODDING STAKED, AS PER PLAN</v>
          </cell>
          <cell r="F6878">
            <v>0</v>
          </cell>
          <cell r="G6878"/>
        </row>
        <row r="6879">
          <cell r="A6879" t="str">
            <v>660E30000</v>
          </cell>
          <cell r="B6879"/>
          <cell r="C6879" t="str">
            <v>SY</v>
          </cell>
          <cell r="D6879" t="str">
            <v>SODDING UNSTAKED</v>
          </cell>
          <cell r="F6879">
            <v>0</v>
          </cell>
          <cell r="G6879"/>
        </row>
        <row r="6880">
          <cell r="A6880" t="str">
            <v>660E30001</v>
          </cell>
          <cell r="B6880"/>
          <cell r="C6880" t="str">
            <v>SY</v>
          </cell>
          <cell r="D6880" t="str">
            <v>SODDING UNSTAKED, AS PER PLAN</v>
          </cell>
          <cell r="F6880">
            <v>0</v>
          </cell>
          <cell r="G6880"/>
        </row>
        <row r="6881">
          <cell r="A6881" t="str">
            <v>661E00100</v>
          </cell>
          <cell r="B6881"/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B6882"/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B6883"/>
          <cell r="C6883" t="str">
            <v>CY</v>
          </cell>
          <cell r="D6883" t="str">
            <v>MULCH</v>
          </cell>
          <cell r="F6883">
            <v>0</v>
          </cell>
          <cell r="G6883"/>
        </row>
        <row r="6884">
          <cell r="A6884" t="str">
            <v>661E00501</v>
          </cell>
          <cell r="B6884"/>
          <cell r="C6884" t="str">
            <v>CY</v>
          </cell>
          <cell r="D6884" t="str">
            <v>MULCH, AS PER PLAN</v>
          </cell>
          <cell r="F6884">
            <v>0</v>
          </cell>
          <cell r="G6884"/>
        </row>
        <row r="6885">
          <cell r="A6885" t="str">
            <v>661E10000</v>
          </cell>
          <cell r="B6885"/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B6886"/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B6887"/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B6888"/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B6889"/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B6890"/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B6891"/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B6892"/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B6893"/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B6894"/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B6895"/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B6896"/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B6897"/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B6898"/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B6899"/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B6900"/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B6901"/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B6902"/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B6903"/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B6904"/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B6905"/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B6906"/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B6907"/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B6908"/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B6909"/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B6910"/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B6911"/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B6912"/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B6913"/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B6914"/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B6915"/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B6916"/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B6917"/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B6918"/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B6919"/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B6920"/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B6921"/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B6922"/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B6923"/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B6924"/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B6925"/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/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B6927"/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B6928"/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B6929"/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B6930"/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B6931"/>
          <cell r="C6931" t="str">
            <v>GAL</v>
          </cell>
          <cell r="D6931" t="str">
            <v>LANDSCAPE WATERING</v>
          </cell>
          <cell r="F6931">
            <v>0</v>
          </cell>
          <cell r="G6931"/>
        </row>
        <row r="6932">
          <cell r="A6932" t="str">
            <v>661E31001</v>
          </cell>
          <cell r="B6932"/>
          <cell r="C6932" t="str">
            <v>GAL</v>
          </cell>
          <cell r="D6932" t="str">
            <v>LANDSCAPE WATERING, AS PER PLAN</v>
          </cell>
          <cell r="F6932">
            <v>0</v>
          </cell>
          <cell r="G6932"/>
        </row>
        <row r="6933">
          <cell r="A6933" t="str">
            <v>661E40000</v>
          </cell>
          <cell r="B6933"/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B6934"/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B6935"/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B6936"/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B6937"/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B6938"/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B6939"/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B6940"/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B6941"/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/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B6943"/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B6944"/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B6945"/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B6946"/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B6947"/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B6948"/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B6949"/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B6950"/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B6951"/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B6952"/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B6953"/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B6954"/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B6955"/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B6956"/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B6957"/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B6958"/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B6959"/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B6960"/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B6961"/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B6962"/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B6963"/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B6964"/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B6965"/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B6967"/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B6968"/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B6969"/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B6970"/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B6971"/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B6972"/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B6973"/>
          <cell r="C6973" t="str">
            <v>MGAL</v>
          </cell>
          <cell r="D6973" t="str">
            <v>LANDSCAPE WATERING</v>
          </cell>
          <cell r="F6973">
            <v>0</v>
          </cell>
          <cell r="G6973"/>
        </row>
        <row r="6974">
          <cell r="A6974" t="str">
            <v>662E30001</v>
          </cell>
          <cell r="B6974"/>
          <cell r="C6974" t="str">
            <v>MGAL</v>
          </cell>
          <cell r="D6974" t="str">
            <v>LANDSCAPE WATERING, AS PER PLAN</v>
          </cell>
          <cell r="F6974">
            <v>0</v>
          </cell>
          <cell r="G6974"/>
        </row>
        <row r="6975">
          <cell r="A6975" t="str">
            <v>662E30100</v>
          </cell>
          <cell r="B6975"/>
          <cell r="C6975" t="str">
            <v>LS</v>
          </cell>
          <cell r="D6975" t="str">
            <v>LANDSCAPE WATERING</v>
          </cell>
          <cell r="F6975">
            <v>0</v>
          </cell>
          <cell r="G6975"/>
        </row>
        <row r="6976">
          <cell r="A6976" t="str">
            <v>662E31000</v>
          </cell>
          <cell r="B6976"/>
          <cell r="C6976" t="str">
            <v>GAL</v>
          </cell>
          <cell r="D6976" t="str">
            <v>LANDSCAPE WATERING</v>
          </cell>
          <cell r="F6976">
            <v>0</v>
          </cell>
          <cell r="G6976"/>
        </row>
        <row r="6977">
          <cell r="A6977" t="str">
            <v>662E31001</v>
          </cell>
          <cell r="B6977"/>
          <cell r="C6977" t="str">
            <v>GAL</v>
          </cell>
          <cell r="D6977" t="str">
            <v>LANDSCAPE WATERING, AS PER PLAN</v>
          </cell>
          <cell r="F6977">
            <v>0</v>
          </cell>
          <cell r="G6977"/>
        </row>
        <row r="6978">
          <cell r="A6978" t="str">
            <v>662E98000</v>
          </cell>
          <cell r="B6978"/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/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/>
        </row>
        <row r="6980">
          <cell r="A6980" t="str">
            <v>666E09001</v>
          </cell>
          <cell r="B6980"/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/>
        </row>
        <row r="6981">
          <cell r="A6981" t="str">
            <v>666E10000</v>
          </cell>
          <cell r="B6981"/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/>
        </row>
        <row r="6982">
          <cell r="A6982" t="str">
            <v>666E10001</v>
          </cell>
          <cell r="B6982"/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/>
        </row>
        <row r="6983">
          <cell r="A6983" t="str">
            <v>666E10010</v>
          </cell>
          <cell r="B6983"/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/>
        </row>
        <row r="6984">
          <cell r="A6984" t="str">
            <v>666E10011</v>
          </cell>
          <cell r="B6984"/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/>
        </row>
        <row r="6985">
          <cell r="A6985" t="str">
            <v>666E10020</v>
          </cell>
          <cell r="B6985"/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/>
        </row>
        <row r="6986">
          <cell r="A6986" t="str">
            <v>666E10021</v>
          </cell>
          <cell r="B6986"/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/>
        </row>
        <row r="6987">
          <cell r="A6987" t="str">
            <v>666E10030</v>
          </cell>
          <cell r="B6987"/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/>
        </row>
        <row r="6988">
          <cell r="A6988" t="str">
            <v>666E10031</v>
          </cell>
          <cell r="B6988"/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/>
        </row>
        <row r="6989">
          <cell r="A6989" t="str">
            <v>670E00200</v>
          </cell>
          <cell r="B6989"/>
          <cell r="C6989" t="str">
            <v>SY</v>
          </cell>
          <cell r="D6989" t="str">
            <v>VEGETATED SWALE EROSION PROTECTION</v>
          </cell>
          <cell r="F6989">
            <v>0</v>
          </cell>
          <cell r="G6989"/>
        </row>
        <row r="6990">
          <cell r="A6990" t="str">
            <v>670E00500</v>
          </cell>
          <cell r="B6990"/>
          <cell r="C6990" t="str">
            <v>SY</v>
          </cell>
          <cell r="D6990" t="str">
            <v>SLOPE EROSION PROTECTION</v>
          </cell>
          <cell r="F6990">
            <v>0</v>
          </cell>
          <cell r="G6990"/>
        </row>
        <row r="6991">
          <cell r="A6991" t="str">
            <v>670E00501</v>
          </cell>
          <cell r="B6991"/>
          <cell r="C6991" t="str">
            <v>SY</v>
          </cell>
          <cell r="D6991" t="str">
            <v>SLOPE EROSION PROTECTION, AS PER PLAN</v>
          </cell>
          <cell r="F6991">
            <v>0</v>
          </cell>
          <cell r="G6991"/>
        </row>
        <row r="6992">
          <cell r="A6992" t="str">
            <v>670E00510</v>
          </cell>
          <cell r="B6992"/>
          <cell r="C6992" t="str">
            <v>SY</v>
          </cell>
          <cell r="D6992" t="str">
            <v>SLOPE EROSION PROTECTION MAT, TYPE A</v>
          </cell>
          <cell r="F6992">
            <v>0</v>
          </cell>
          <cell r="G6992"/>
        </row>
        <row r="6993">
          <cell r="A6993" t="str">
            <v>670E00520</v>
          </cell>
          <cell r="B6993"/>
          <cell r="C6993" t="str">
            <v>SY</v>
          </cell>
          <cell r="D6993" t="str">
            <v>SLOPE EROSION PROTECTION MAT, TYPE B</v>
          </cell>
          <cell r="F6993">
            <v>0</v>
          </cell>
          <cell r="G6993"/>
        </row>
        <row r="6994">
          <cell r="A6994" t="str">
            <v>670E00530</v>
          </cell>
          <cell r="B6994"/>
          <cell r="C6994" t="str">
            <v>SY</v>
          </cell>
          <cell r="D6994" t="str">
            <v>SLOPE EROSION PROTECTION MAT, TYPE C</v>
          </cell>
          <cell r="F6994">
            <v>0</v>
          </cell>
          <cell r="G6994"/>
        </row>
        <row r="6995">
          <cell r="A6995" t="str">
            <v>670E00540</v>
          </cell>
          <cell r="B6995"/>
          <cell r="C6995" t="str">
            <v>SY</v>
          </cell>
          <cell r="D6995" t="str">
            <v>SLOPE EROSION PROTECTION MAT, TYPE D</v>
          </cell>
          <cell r="F6995">
            <v>0</v>
          </cell>
          <cell r="G6995"/>
        </row>
        <row r="6996">
          <cell r="A6996" t="str">
            <v>670E00550</v>
          </cell>
          <cell r="B6996"/>
          <cell r="C6996" t="str">
            <v>SY</v>
          </cell>
          <cell r="D6996" t="str">
            <v>SLOPE EROSION PROTECTION MAT, TYPE E</v>
          </cell>
          <cell r="F6996">
            <v>0</v>
          </cell>
          <cell r="G6996"/>
        </row>
        <row r="6997">
          <cell r="A6997" t="str">
            <v>670E00551</v>
          </cell>
          <cell r="B6997"/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/>
        </row>
        <row r="6998">
          <cell r="A6998" t="str">
            <v>670E00560</v>
          </cell>
          <cell r="B6998"/>
          <cell r="C6998" t="str">
            <v>SY</v>
          </cell>
          <cell r="D6998" t="str">
            <v>SLOPE EROSION PROTECTION MAT, TYPE F</v>
          </cell>
          <cell r="F6998">
            <v>0</v>
          </cell>
          <cell r="G6998"/>
        </row>
        <row r="6999">
          <cell r="A6999" t="str">
            <v>670E00570</v>
          </cell>
          <cell r="B6999"/>
          <cell r="C6999" t="str">
            <v>SY</v>
          </cell>
          <cell r="D6999" t="str">
            <v>SLOPE EROSION PROTECTION MAT, TYPE G</v>
          </cell>
          <cell r="F6999">
            <v>0</v>
          </cell>
          <cell r="G6999"/>
        </row>
        <row r="7000">
          <cell r="A7000" t="str">
            <v>670E00700</v>
          </cell>
          <cell r="B7000"/>
          <cell r="C7000" t="str">
            <v>SY</v>
          </cell>
          <cell r="D7000" t="str">
            <v>DITCH EROSION PROTECTION</v>
          </cell>
          <cell r="F7000">
            <v>0</v>
          </cell>
          <cell r="G7000"/>
        </row>
        <row r="7001">
          <cell r="A7001" t="str">
            <v>670E00701</v>
          </cell>
          <cell r="B7001"/>
          <cell r="C7001" t="str">
            <v>SY</v>
          </cell>
          <cell r="D7001" t="str">
            <v>DITCH EROSION PROTECTION, AS PER PLAN</v>
          </cell>
          <cell r="F7001">
            <v>0</v>
          </cell>
          <cell r="G7001"/>
        </row>
        <row r="7002">
          <cell r="A7002" t="str">
            <v>670E00710</v>
          </cell>
          <cell r="B7002"/>
          <cell r="C7002" t="str">
            <v>SY</v>
          </cell>
          <cell r="D7002" t="str">
            <v>DITCH EROSION PROTECTION MAT, TYPE A</v>
          </cell>
          <cell r="F7002">
            <v>0</v>
          </cell>
          <cell r="G7002"/>
        </row>
        <row r="7003">
          <cell r="A7003" t="str">
            <v>670E00720</v>
          </cell>
          <cell r="B7003"/>
          <cell r="C7003" t="str">
            <v>SY</v>
          </cell>
          <cell r="D7003" t="str">
            <v>DITCH EROSION PROTECTION MAT, TYPE B</v>
          </cell>
          <cell r="F7003">
            <v>0</v>
          </cell>
          <cell r="G7003"/>
        </row>
        <row r="7004">
          <cell r="A7004" t="str">
            <v>670E00730</v>
          </cell>
          <cell r="B7004"/>
          <cell r="C7004" t="str">
            <v>SY</v>
          </cell>
          <cell r="D7004" t="str">
            <v>DITCH EROSION PROTECTION MAT, TYPE C</v>
          </cell>
          <cell r="F7004">
            <v>0</v>
          </cell>
          <cell r="G7004"/>
        </row>
        <row r="7005">
          <cell r="A7005" t="str">
            <v>670E00750</v>
          </cell>
          <cell r="B7005"/>
          <cell r="C7005" t="str">
            <v>SY</v>
          </cell>
          <cell r="D7005" t="str">
            <v>DITCH EROSION PROTECTION MAT, TYPE E</v>
          </cell>
          <cell r="F7005">
            <v>0</v>
          </cell>
          <cell r="G7005"/>
        </row>
        <row r="7006">
          <cell r="A7006" t="str">
            <v>670E00760</v>
          </cell>
          <cell r="B7006"/>
          <cell r="C7006" t="str">
            <v>SY</v>
          </cell>
          <cell r="D7006" t="str">
            <v>DITCH EROSION PROTECTION MAT, TYPE F</v>
          </cell>
          <cell r="F7006">
            <v>0</v>
          </cell>
          <cell r="G7006"/>
        </row>
        <row r="7007">
          <cell r="A7007" t="str">
            <v>670E00770</v>
          </cell>
          <cell r="B7007"/>
          <cell r="C7007" t="str">
            <v>SY</v>
          </cell>
          <cell r="D7007" t="str">
            <v>DITCH EROSION PROTECTION MAT, TYPE G</v>
          </cell>
          <cell r="F7007">
            <v>0</v>
          </cell>
          <cell r="G7007"/>
        </row>
        <row r="7008">
          <cell r="A7008" t="str">
            <v>671E14000</v>
          </cell>
          <cell r="B7008"/>
          <cell r="C7008" t="str">
            <v>SY</v>
          </cell>
          <cell r="D7008" t="str">
            <v>EROSION CONTROL MAT</v>
          </cell>
          <cell r="F7008">
            <v>0</v>
          </cell>
          <cell r="G7008"/>
        </row>
        <row r="7009">
          <cell r="A7009" t="str">
            <v>671E15000</v>
          </cell>
          <cell r="B7009"/>
          <cell r="C7009" t="str">
            <v>SY</v>
          </cell>
          <cell r="D7009" t="str">
            <v>EROSION CONTROL MAT, TYPE A</v>
          </cell>
          <cell r="F7009">
            <v>0</v>
          </cell>
          <cell r="G7009"/>
        </row>
        <row r="7010">
          <cell r="A7010" t="str">
            <v>671E15010</v>
          </cell>
          <cell r="B7010"/>
          <cell r="C7010" t="str">
            <v>SY</v>
          </cell>
          <cell r="D7010" t="str">
            <v>EROSION CONTROL MAT, TYPE B</v>
          </cell>
          <cell r="F7010">
            <v>0</v>
          </cell>
          <cell r="G7010"/>
        </row>
        <row r="7011">
          <cell r="A7011" t="str">
            <v>671E15020</v>
          </cell>
          <cell r="B7011"/>
          <cell r="C7011" t="str">
            <v>SY</v>
          </cell>
          <cell r="D7011" t="str">
            <v>EROSION CONTROL MAT, TYPE C</v>
          </cell>
          <cell r="F7011">
            <v>0</v>
          </cell>
          <cell r="G7011"/>
        </row>
        <row r="7012">
          <cell r="A7012" t="str">
            <v>671E15040</v>
          </cell>
          <cell r="B7012"/>
          <cell r="C7012" t="str">
            <v>SY</v>
          </cell>
          <cell r="D7012" t="str">
            <v>EROSION CONTROL MAT, TYPE E</v>
          </cell>
          <cell r="F7012">
            <v>0</v>
          </cell>
          <cell r="G7012"/>
        </row>
        <row r="7013">
          <cell r="A7013" t="str">
            <v>671E15050</v>
          </cell>
          <cell r="B7013"/>
          <cell r="C7013" t="str">
            <v>SY</v>
          </cell>
          <cell r="D7013" t="str">
            <v>EROSION CONTROL MAT, TYPE F</v>
          </cell>
          <cell r="F7013">
            <v>0</v>
          </cell>
          <cell r="G7013"/>
        </row>
        <row r="7014">
          <cell r="A7014" t="str">
            <v>671E15060</v>
          </cell>
          <cell r="B7014"/>
          <cell r="C7014" t="str">
            <v>SY</v>
          </cell>
          <cell r="D7014" t="str">
            <v>EROSION CONTROL MAT, TYPE G</v>
          </cell>
          <cell r="F7014">
            <v>0</v>
          </cell>
          <cell r="G7014"/>
        </row>
        <row r="7015">
          <cell r="A7015" t="str">
            <v>671E15080</v>
          </cell>
          <cell r="B7015"/>
          <cell r="C7015" t="str">
            <v>SY</v>
          </cell>
          <cell r="D7015" t="str">
            <v>EROSION CONTROL MAT, TYPE I</v>
          </cell>
          <cell r="F7015">
            <v>0</v>
          </cell>
          <cell r="G7015"/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/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/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/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/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/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/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  <cell r="G7030"/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  <cell r="G7031"/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  <cell r="G7032"/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  <cell r="G7033"/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  <cell r="G7034"/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  <cell r="G7035"/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  <cell r="G7036"/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/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/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/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/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/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/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/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/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/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/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/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/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/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/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  <cell r="G7065"/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  <cell r="G7066"/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  <cell r="G7067"/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  <cell r="G7068"/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  <cell r="G7069"/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  <cell r="G7070"/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  <cell r="G7071"/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  <cell r="G7072"/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  <cell r="G7073"/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  <cell r="G7074"/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  <cell r="G7075"/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/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/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/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/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/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/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/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/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/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/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/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/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/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/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/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/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/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/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/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/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/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/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/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/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/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/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/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/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/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/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/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/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/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/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/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/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/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/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/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/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  <cell r="G7203"/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  <cell r="G7204"/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  <cell r="G7205"/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  <cell r="G7210"/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  <cell r="G7211"/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  <cell r="G7212"/>
        </row>
        <row r="7213">
          <cell r="A7213" t="str">
            <v>804E15010</v>
          </cell>
          <cell r="B7213"/>
          <cell r="C7213" t="str">
            <v>FT</v>
          </cell>
          <cell r="D7213" t="str">
            <v>FIBER OPTIC CABLE, 24 FIBER</v>
          </cell>
          <cell r="F7213">
            <v>0</v>
          </cell>
          <cell r="G7213"/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/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/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/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  <cell r="G7217"/>
        </row>
        <row r="7218">
          <cell r="A7218" t="str">
            <v>804E15031</v>
          </cell>
          <cell r="B7218"/>
          <cell r="C7218" t="str">
            <v>FT</v>
          </cell>
          <cell r="D7218" t="str">
            <v>FIBER OPTIC CABLE, 72 FIBER, AS PER PLAN</v>
          </cell>
          <cell r="F7218">
            <v>0</v>
          </cell>
          <cell r="G7218"/>
        </row>
        <row r="7219">
          <cell r="A7219" t="str">
            <v>804E15040</v>
          </cell>
          <cell r="C7219" t="str">
            <v>FT</v>
          </cell>
          <cell r="D7219" t="str">
            <v>FIBER OPTIC CABLE, 144 FIBER</v>
          </cell>
          <cell r="F7219">
            <v>0</v>
          </cell>
          <cell r="G7219"/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  <cell r="G7220"/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  <cell r="G7221"/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  <cell r="G7222"/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/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  <cell r="G7224"/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  <cell r="G7225"/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  <cell r="G7226"/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  <cell r="G7227"/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  <cell r="G7228"/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  <cell r="G7229"/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  <cell r="G7230"/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  <cell r="G7231"/>
        </row>
        <row r="7232">
          <cell r="A7232" t="str">
            <v>804E20056</v>
          </cell>
          <cell r="B7232"/>
          <cell r="C7232" t="str">
            <v>FT</v>
          </cell>
          <cell r="D7232" t="str">
            <v>FIBER OPTIC CABLE, ARMORED, 60 FIBER</v>
          </cell>
          <cell r="F7232">
            <v>0</v>
          </cell>
          <cell r="G7232"/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/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  <cell r="G7234"/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  <cell r="G7235"/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  <cell r="G7236"/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  <cell r="G7237"/>
        </row>
        <row r="7238">
          <cell r="A7238" t="str">
            <v>804E20266</v>
          </cell>
          <cell r="B7238"/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  <cell r="G7238"/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/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  <cell r="G7240"/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  <cell r="G7241"/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  <cell r="G7242"/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  <cell r="G7243"/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  <cell r="G7244"/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  <cell r="G7245"/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  <cell r="G7246"/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  <cell r="G7251"/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  <cell r="G7252"/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  <cell r="G7253"/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  <cell r="G7254"/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  <cell r="G7255"/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/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/>
        </row>
        <row r="7258">
          <cell r="A7258" t="str">
            <v>804E32001</v>
          </cell>
          <cell r="B7258"/>
          <cell r="C7258" t="str">
            <v>EACH</v>
          </cell>
          <cell r="D7258" t="str">
            <v>DROP CABLE, 6 FIBER, AS PER PLAN</v>
          </cell>
          <cell r="F7258">
            <v>0</v>
          </cell>
          <cell r="G7258"/>
        </row>
        <row r="7259">
          <cell r="A7259" t="str">
            <v>804E32010</v>
          </cell>
          <cell r="B7259"/>
          <cell r="C7259" t="str">
            <v>EACH</v>
          </cell>
          <cell r="D7259" t="str">
            <v>DROP CABLE, 12 FIBER</v>
          </cell>
          <cell r="F7259">
            <v>0</v>
          </cell>
          <cell r="G7259"/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  <cell r="G7260"/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  <cell r="G7261"/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  <cell r="G7262"/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  <cell r="G7263"/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  <cell r="G7264"/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  <cell r="G7265"/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  <cell r="G7266"/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B7268"/>
          <cell r="C7268" t="str">
            <v>FT</v>
          </cell>
          <cell r="D7268" t="str">
            <v>DROP CABLE, 48 FIBER</v>
          </cell>
          <cell r="F7268">
            <v>0</v>
          </cell>
          <cell r="G7268"/>
        </row>
        <row r="7269">
          <cell r="A7269" t="str">
            <v>804E32080</v>
          </cell>
          <cell r="B7269"/>
          <cell r="C7269" t="str">
            <v>FT</v>
          </cell>
          <cell r="D7269" t="str">
            <v>DROP CABLE, 72 FIBER</v>
          </cell>
          <cell r="F7269">
            <v>0</v>
          </cell>
          <cell r="G7269"/>
        </row>
        <row r="7270">
          <cell r="A7270" t="str">
            <v>804E32990</v>
          </cell>
          <cell r="B7270"/>
          <cell r="C7270" t="str">
            <v>EACH</v>
          </cell>
          <cell r="D7270" t="str">
            <v>FIBER OPTIC PATCH CORD, 2 FIBER</v>
          </cell>
          <cell r="F7270">
            <v>0</v>
          </cell>
          <cell r="G7270"/>
        </row>
        <row r="7271">
          <cell r="A7271" t="str">
            <v>804E33000</v>
          </cell>
          <cell r="B7271"/>
          <cell r="C7271" t="str">
            <v>EACH</v>
          </cell>
          <cell r="D7271" t="str">
            <v>FIBER OPTIC PATCH CORD, 4 FIBER</v>
          </cell>
          <cell r="F7271">
            <v>0</v>
          </cell>
          <cell r="G7271"/>
        </row>
        <row r="7272">
          <cell r="A7272" t="str">
            <v>804E33001</v>
          </cell>
          <cell r="B7272"/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/>
        </row>
        <row r="7273">
          <cell r="A7273" t="str">
            <v>804E33990</v>
          </cell>
          <cell r="B7273"/>
          <cell r="C7273" t="str">
            <v>EACH</v>
          </cell>
          <cell r="D7273" t="str">
            <v>FIBER OPTIC PATCH CORD, 1 FIBER</v>
          </cell>
          <cell r="F7273">
            <v>0</v>
          </cell>
          <cell r="G7273"/>
        </row>
        <row r="7274">
          <cell r="A7274" t="str">
            <v>804E33991</v>
          </cell>
          <cell r="B7274"/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/>
        </row>
        <row r="7275">
          <cell r="A7275" t="str">
            <v>804E33996</v>
          </cell>
          <cell r="B7275"/>
          <cell r="C7275" t="str">
            <v>EACH</v>
          </cell>
          <cell r="D7275" t="str">
            <v>FIBER TERMINATION PANEL, 2 FIBER</v>
          </cell>
          <cell r="F7275">
            <v>0</v>
          </cell>
          <cell r="G7275"/>
        </row>
        <row r="7276">
          <cell r="A7276" t="str">
            <v>804E34000</v>
          </cell>
          <cell r="B7276"/>
          <cell r="C7276" t="str">
            <v>EACH</v>
          </cell>
          <cell r="D7276" t="str">
            <v>FIBER TERMINATION PANEL, 6 FIBER</v>
          </cell>
          <cell r="F7276">
            <v>0</v>
          </cell>
          <cell r="G7276"/>
        </row>
        <row r="7277">
          <cell r="A7277" t="str">
            <v>804E34001</v>
          </cell>
          <cell r="B7277"/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/>
        </row>
        <row r="7278">
          <cell r="A7278" t="str">
            <v>804E34012</v>
          </cell>
          <cell r="B7278"/>
          <cell r="C7278" t="str">
            <v>EACH</v>
          </cell>
          <cell r="D7278" t="str">
            <v>FIBER TERMINATION PANEL, 12 FIBER</v>
          </cell>
          <cell r="F7278">
            <v>0</v>
          </cell>
          <cell r="G7278"/>
        </row>
        <row r="7279">
          <cell r="A7279" t="str">
            <v>804E34013</v>
          </cell>
          <cell r="B7279"/>
          <cell r="C7279" t="str">
            <v>EACH</v>
          </cell>
          <cell r="D7279" t="str">
            <v>FIBER TERMINATION PANEL, 12 FIBER, AS PER PLAN</v>
          </cell>
          <cell r="F7279">
            <v>0</v>
          </cell>
          <cell r="G7279"/>
        </row>
        <row r="7280">
          <cell r="A7280" t="str">
            <v>804E34022</v>
          </cell>
          <cell r="B7280"/>
          <cell r="C7280" t="str">
            <v>EACH</v>
          </cell>
          <cell r="D7280" t="str">
            <v>FIBER TERMINATION PANEL, 24 FIBER</v>
          </cell>
          <cell r="F7280">
            <v>0</v>
          </cell>
          <cell r="G7280"/>
        </row>
        <row r="7281">
          <cell r="A7281" t="str">
            <v>804E34023</v>
          </cell>
          <cell r="B7281"/>
          <cell r="C7281" t="str">
            <v>EACH</v>
          </cell>
          <cell r="D7281" t="str">
            <v>FIBER TERMINATION PANEL, 24 FIBER, AS PER PLAN</v>
          </cell>
          <cell r="F7281">
            <v>0</v>
          </cell>
          <cell r="G7281"/>
        </row>
        <row r="7282">
          <cell r="A7282" t="str">
            <v>804E34026</v>
          </cell>
          <cell r="B7282"/>
          <cell r="C7282" t="str">
            <v>EACH</v>
          </cell>
          <cell r="D7282" t="str">
            <v>FIBER TERMINATION PANEL, 36 FIBER</v>
          </cell>
          <cell r="F7282">
            <v>0</v>
          </cell>
          <cell r="G7282"/>
        </row>
        <row r="7283">
          <cell r="A7283" t="str">
            <v>804E34030</v>
          </cell>
          <cell r="B7283"/>
          <cell r="C7283" t="str">
            <v>EACH</v>
          </cell>
          <cell r="D7283" t="str">
            <v>FIBER TERMINATION PANEL, 48 FIBER</v>
          </cell>
          <cell r="F7283">
            <v>0</v>
          </cell>
          <cell r="G7283"/>
        </row>
        <row r="7284">
          <cell r="A7284" t="str">
            <v>804E34031</v>
          </cell>
          <cell r="B7284"/>
          <cell r="C7284" t="str">
            <v>EACH</v>
          </cell>
          <cell r="D7284" t="str">
            <v>FIBER TERMINATION PANEL, 48 FIBER, AS PER PLAN</v>
          </cell>
          <cell r="F7284">
            <v>0</v>
          </cell>
          <cell r="G7284"/>
        </row>
        <row r="7285">
          <cell r="A7285" t="str">
            <v>804E34042</v>
          </cell>
          <cell r="B7285"/>
          <cell r="C7285" t="str">
            <v>EACH</v>
          </cell>
          <cell r="D7285" t="str">
            <v>FIBER TERMINATION PANEL, 72 FIBER</v>
          </cell>
          <cell r="F7285">
            <v>0</v>
          </cell>
          <cell r="G7285"/>
        </row>
        <row r="7286">
          <cell r="A7286" t="str">
            <v>804E34062</v>
          </cell>
          <cell r="B7286"/>
          <cell r="C7286" t="str">
            <v>EACH</v>
          </cell>
          <cell r="D7286" t="str">
            <v>FIBER TERMINATION PANEL, 144 FIBER</v>
          </cell>
          <cell r="F7286">
            <v>0</v>
          </cell>
          <cell r="G7286"/>
        </row>
        <row r="7287">
          <cell r="A7287" t="str">
            <v>804E34082</v>
          </cell>
          <cell r="B7287"/>
          <cell r="C7287" t="str">
            <v>EACH</v>
          </cell>
          <cell r="D7287" t="str">
            <v>FIBER TERMINATION PANEL, 288 FIBER</v>
          </cell>
          <cell r="F7287">
            <v>0</v>
          </cell>
          <cell r="G7287"/>
        </row>
        <row r="7288">
          <cell r="A7288" t="str">
            <v>804E35000</v>
          </cell>
          <cell r="B7288"/>
          <cell r="C7288" t="str">
            <v>EACH</v>
          </cell>
          <cell r="D7288" t="str">
            <v>FUSION SPLICE</v>
          </cell>
          <cell r="F7288">
            <v>0</v>
          </cell>
          <cell r="G7288"/>
        </row>
        <row r="7289">
          <cell r="A7289" t="str">
            <v>804E35001</v>
          </cell>
          <cell r="B7289"/>
          <cell r="C7289" t="str">
            <v>EACH</v>
          </cell>
          <cell r="D7289" t="str">
            <v>FUSION SPLICE, AS PER PLAN</v>
          </cell>
          <cell r="F7289">
            <v>0</v>
          </cell>
          <cell r="G7289"/>
        </row>
        <row r="7290">
          <cell r="A7290" t="str">
            <v>804E35010</v>
          </cell>
          <cell r="B7290"/>
          <cell r="C7290" t="str">
            <v>EACH</v>
          </cell>
          <cell r="D7290" t="str">
            <v>FIBER OPTIC FUSION SPLICER</v>
          </cell>
          <cell r="F7290">
            <v>0</v>
          </cell>
          <cell r="G7290"/>
        </row>
        <row r="7291">
          <cell r="A7291" t="str">
            <v>804E37000</v>
          </cell>
          <cell r="B7291"/>
          <cell r="C7291" t="str">
            <v>EACH</v>
          </cell>
          <cell r="D7291" t="str">
            <v>SPLICE ENCLOSURE, BUTT STYLE</v>
          </cell>
          <cell r="F7291">
            <v>0</v>
          </cell>
          <cell r="G7291"/>
        </row>
        <row r="7292">
          <cell r="A7292" t="str">
            <v>804E37001</v>
          </cell>
          <cell r="B7292"/>
          <cell r="C7292" t="str">
            <v>EACH</v>
          </cell>
          <cell r="D7292" t="str">
            <v>SPLICE ENCLOSURE, AS PER PLAN</v>
          </cell>
          <cell r="F7292">
            <v>0</v>
          </cell>
          <cell r="G7292"/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F7293">
            <v>0</v>
          </cell>
          <cell r="G7293"/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F7294">
            <v>0</v>
          </cell>
          <cell r="G7294"/>
        </row>
        <row r="7295">
          <cell r="A7295" t="str">
            <v>804E37501</v>
          </cell>
          <cell r="B7295"/>
          <cell r="C7295" t="str">
            <v>EACH</v>
          </cell>
          <cell r="D7295" t="str">
            <v>FIBER OPTIC CONNECTOR, AS PER PLAN</v>
          </cell>
          <cell r="F7295">
            <v>0</v>
          </cell>
          <cell r="G7295"/>
        </row>
        <row r="7296">
          <cell r="A7296" t="str">
            <v>804E37700</v>
          </cell>
          <cell r="B7296"/>
          <cell r="C7296" t="str">
            <v>LS</v>
          </cell>
          <cell r="D7296" t="str">
            <v>FIBER OPTIC CABLE TESTING</v>
          </cell>
          <cell r="F7296">
            <v>0</v>
          </cell>
          <cell r="G7296"/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  <cell r="G7297"/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  <cell r="G7298"/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  <cell r="G7299"/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  <cell r="G7300"/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  <cell r="G7301"/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  <cell r="G7302"/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  <cell r="G7303"/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  <cell r="G7304"/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  <cell r="G7305"/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  <cell r="G7306"/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  <cell r="G7307"/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  <cell r="G7308"/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  <cell r="G7313"/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  <cell r="G7314"/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  <cell r="G7315"/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  <cell r="G7316"/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F7317">
            <v>0</v>
          </cell>
          <cell r="G7317"/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  <cell r="G7318"/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  <cell r="G7319"/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  <cell r="G7320"/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  <cell r="G7321"/>
        </row>
        <row r="7322">
          <cell r="A7322" t="str">
            <v>807E10400</v>
          </cell>
          <cell r="B7322"/>
          <cell r="C7322" t="str">
            <v>FT</v>
          </cell>
          <cell r="D7322" t="str">
            <v>WET REFLECTIVE TRAFFIC PAINT, DOTTED LINE, 4"</v>
          </cell>
          <cell r="F7322">
            <v>0</v>
          </cell>
          <cell r="G7322"/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  <cell r="G7323"/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  <cell r="G7324"/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  <cell r="G7325"/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  <cell r="G7326"/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/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  <cell r="G7328"/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  <cell r="G7329"/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  <cell r="G7330"/>
        </row>
        <row r="7331">
          <cell r="A7331" t="str">
            <v>807E11300</v>
          </cell>
          <cell r="B7331"/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/>
        </row>
        <row r="7332">
          <cell r="A7332" t="str">
            <v>807E11310</v>
          </cell>
          <cell r="B7332"/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  <cell r="G7332"/>
        </row>
        <row r="7333">
          <cell r="A7333" t="str">
            <v>807E11400</v>
          </cell>
          <cell r="B7333"/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/>
        </row>
        <row r="7334">
          <cell r="A7334" t="str">
            <v>807E11410</v>
          </cell>
          <cell r="B7334"/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  <cell r="G7334"/>
        </row>
        <row r="7335">
          <cell r="A7335" t="str">
            <v>807E11420</v>
          </cell>
          <cell r="B7335"/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  <cell r="G7335"/>
        </row>
        <row r="7336">
          <cell r="A7336" t="str">
            <v>807E11430</v>
          </cell>
          <cell r="B7336"/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  <cell r="G7336"/>
        </row>
        <row r="7337">
          <cell r="A7337" t="str">
            <v>807E12000</v>
          </cell>
          <cell r="B7337"/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/>
        </row>
        <row r="7338">
          <cell r="A7338" t="str">
            <v>807E12010</v>
          </cell>
          <cell r="B7338"/>
          <cell r="C7338" t="str">
            <v>MILE</v>
          </cell>
          <cell r="D7338" t="str">
            <v>WET REFLECTIVE EPOXY PAVEMENT MARKING, EDGE LINE, 6"</v>
          </cell>
          <cell r="F7338">
            <v>0</v>
          </cell>
          <cell r="G7338"/>
        </row>
        <row r="7339">
          <cell r="A7339" t="str">
            <v>807E12100</v>
          </cell>
          <cell r="B7339"/>
          <cell r="C7339" t="str">
            <v>MILE</v>
          </cell>
          <cell r="D7339" t="str">
            <v>WET REFLECTIVE EPOXY PAVEMENT MARKING, LANE LINE, 4"</v>
          </cell>
          <cell r="F7339">
            <v>0</v>
          </cell>
          <cell r="G7339"/>
        </row>
        <row r="7340">
          <cell r="A7340" t="str">
            <v>807E12110</v>
          </cell>
          <cell r="B7340"/>
          <cell r="C7340" t="str">
            <v>MILE</v>
          </cell>
          <cell r="D7340" t="str">
            <v>WET REFLECTIVE EPOXY PAVEMENT MARKING, LANE LINE, 6"</v>
          </cell>
          <cell r="F7340">
            <v>0</v>
          </cell>
          <cell r="G7340"/>
        </row>
        <row r="7341">
          <cell r="A7341" t="str">
            <v>807E12200</v>
          </cell>
          <cell r="B7341"/>
          <cell r="C7341" t="str">
            <v>MILE</v>
          </cell>
          <cell r="D7341" t="str">
            <v>WET REFLECTIVE EPOXY PAVEMENT MARKING, CENTER LINE</v>
          </cell>
          <cell r="F7341">
            <v>0</v>
          </cell>
          <cell r="G7341"/>
        </row>
        <row r="7342">
          <cell r="A7342" t="str">
            <v>807E12300</v>
          </cell>
          <cell r="B7342"/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  <cell r="G7342"/>
        </row>
        <row r="7343">
          <cell r="A7343" t="str">
            <v>807E12310</v>
          </cell>
          <cell r="B7343"/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/>
        </row>
        <row r="7344">
          <cell r="A7344" t="str">
            <v>807E12400</v>
          </cell>
          <cell r="B7344"/>
          <cell r="C7344" t="str">
            <v>FT</v>
          </cell>
          <cell r="D7344" t="str">
            <v>WET REFLECTIVE EPOXY PAVEMENT MARKING, DOTTED LINE, 4"</v>
          </cell>
          <cell r="F7344">
            <v>0</v>
          </cell>
          <cell r="G7344"/>
        </row>
        <row r="7345">
          <cell r="A7345" t="str">
            <v>807E12410</v>
          </cell>
          <cell r="B7345"/>
          <cell r="C7345" t="str">
            <v>FT</v>
          </cell>
          <cell r="D7345" t="str">
            <v>WET REFLECTIVE EPOXY PAVEMENT MARKING, DOTTED LINE, 6"</v>
          </cell>
          <cell r="F7345">
            <v>0</v>
          </cell>
          <cell r="G7345"/>
        </row>
        <row r="7346">
          <cell r="A7346" t="str">
            <v>807E12420</v>
          </cell>
          <cell r="B7346"/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/>
        </row>
        <row r="7347">
          <cell r="A7347" t="str">
            <v>807E12430</v>
          </cell>
          <cell r="B7347"/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/>
        </row>
        <row r="7348">
          <cell r="A7348" t="str">
            <v>807E13000</v>
          </cell>
          <cell r="B7348"/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  <cell r="G7348"/>
        </row>
        <row r="7349">
          <cell r="A7349" t="str">
            <v>807E13010</v>
          </cell>
          <cell r="B7349"/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/>
        </row>
        <row r="7350">
          <cell r="A7350" t="str">
            <v>807E13100</v>
          </cell>
          <cell r="B7350"/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/>
        </row>
        <row r="7351">
          <cell r="A7351" t="str">
            <v>807E13110</v>
          </cell>
          <cell r="B7351"/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  <cell r="G7351"/>
        </row>
        <row r="7352">
          <cell r="A7352" t="str">
            <v>807E13200</v>
          </cell>
          <cell r="B7352"/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/>
        </row>
        <row r="7353">
          <cell r="A7353" t="str">
            <v>807E13300</v>
          </cell>
          <cell r="B7353"/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/>
        </row>
        <row r="7354">
          <cell r="A7354" t="str">
            <v>807E13310</v>
          </cell>
          <cell r="B7354"/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  <cell r="G7354"/>
        </row>
        <row r="7355">
          <cell r="A7355" t="str">
            <v>807E13400</v>
          </cell>
          <cell r="B7355"/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  <cell r="G7355"/>
        </row>
        <row r="7356">
          <cell r="A7356" t="str">
            <v>807E13410</v>
          </cell>
          <cell r="B7356"/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/>
        </row>
        <row r="7357">
          <cell r="A7357" t="str">
            <v>807E13420</v>
          </cell>
          <cell r="B7357"/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  <cell r="G7357"/>
        </row>
        <row r="7358">
          <cell r="A7358" t="str">
            <v>807E13430</v>
          </cell>
          <cell r="B7358"/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  <cell r="G7358"/>
        </row>
        <row r="7359">
          <cell r="A7359" t="str">
            <v>807E14000</v>
          </cell>
          <cell r="B7359"/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  <cell r="G7359"/>
        </row>
        <row r="7360">
          <cell r="A7360" t="str">
            <v>807E14010</v>
          </cell>
          <cell r="B7360"/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  <cell r="G7360"/>
        </row>
        <row r="7361">
          <cell r="A7361" t="str">
            <v>807E14100</v>
          </cell>
          <cell r="B7361"/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  <cell r="G7361"/>
        </row>
        <row r="7362">
          <cell r="A7362" t="str">
            <v>807E14110</v>
          </cell>
          <cell r="B7362"/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  <cell r="G7362"/>
        </row>
        <row r="7363">
          <cell r="A7363" t="str">
            <v>807E14200</v>
          </cell>
          <cell r="B7363"/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  <cell r="G7363"/>
        </row>
        <row r="7364">
          <cell r="A7364" t="str">
            <v>807E14300</v>
          </cell>
          <cell r="B7364"/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  <cell r="G7364"/>
        </row>
        <row r="7365">
          <cell r="A7365" t="str">
            <v>807E14310</v>
          </cell>
          <cell r="B7365"/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/>
        </row>
        <row r="7366">
          <cell r="A7366" t="str">
            <v>807E14400</v>
          </cell>
          <cell r="B7366"/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  <cell r="G7366"/>
        </row>
        <row r="7367">
          <cell r="A7367" t="str">
            <v>807E14410</v>
          </cell>
          <cell r="B7367"/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  <cell r="G7367"/>
        </row>
        <row r="7368">
          <cell r="A7368" t="str">
            <v>807E14420</v>
          </cell>
          <cell r="B7368"/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  <cell r="G7368"/>
        </row>
        <row r="7369">
          <cell r="A7369" t="str">
            <v>807E14430</v>
          </cell>
          <cell r="B7369"/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  <cell r="G7369"/>
        </row>
        <row r="7370">
          <cell r="A7370" t="str">
            <v>808E18700</v>
          </cell>
          <cell r="B7370"/>
          <cell r="C7370" t="str">
            <v>SNMT</v>
          </cell>
          <cell r="D7370" t="str">
            <v>DIGITAL SPEED LIMIT (DSL) SIGN ASSEMBLY</v>
          </cell>
          <cell r="F7370">
            <v>0</v>
          </cell>
          <cell r="G7370"/>
        </row>
        <row r="7371">
          <cell r="A7371" t="str">
            <v>809E20000</v>
          </cell>
          <cell r="B7371"/>
          <cell r="C7371" t="str">
            <v>FT</v>
          </cell>
          <cell r="D7371" t="str">
            <v>MICRO-DUCT PATHWAY, 1 CELL 14/10</v>
          </cell>
          <cell r="F7371">
            <v>0</v>
          </cell>
          <cell r="G7371"/>
        </row>
        <row r="7372">
          <cell r="A7372" t="str">
            <v>809E20010</v>
          </cell>
          <cell r="B7372"/>
          <cell r="C7372" t="str">
            <v>FT</v>
          </cell>
          <cell r="D7372" t="str">
            <v>MICRO-DUCT PATHWAY, 2 CELL 14/10</v>
          </cell>
          <cell r="F7372">
            <v>0</v>
          </cell>
          <cell r="G7372"/>
        </row>
        <row r="7373">
          <cell r="A7373" t="str">
            <v>809E20020</v>
          </cell>
          <cell r="B7373"/>
          <cell r="C7373" t="str">
            <v>FT</v>
          </cell>
          <cell r="D7373" t="str">
            <v>MICRO-DUCT PATHWAY, 4 CELL 14/10</v>
          </cell>
          <cell r="F7373">
            <v>0</v>
          </cell>
          <cell r="G7373"/>
        </row>
        <row r="7374">
          <cell r="A7374" t="str">
            <v>809E20030</v>
          </cell>
          <cell r="B7374"/>
          <cell r="C7374" t="str">
            <v>FT</v>
          </cell>
          <cell r="D7374" t="str">
            <v>MICRO-DUCT PATHWAY, 7 CELL 14/10</v>
          </cell>
          <cell r="F7374">
            <v>0</v>
          </cell>
          <cell r="G7374"/>
        </row>
        <row r="7375">
          <cell r="A7375" t="str">
            <v>809E20100</v>
          </cell>
          <cell r="B7375"/>
          <cell r="C7375" t="str">
            <v>FT</v>
          </cell>
          <cell r="D7375" t="str">
            <v>MICRO-DUCT PATHWAY, 1 CELL 22/16</v>
          </cell>
          <cell r="F7375">
            <v>0</v>
          </cell>
          <cell r="G7375"/>
        </row>
        <row r="7376">
          <cell r="A7376" t="str">
            <v>809E20110</v>
          </cell>
          <cell r="B7376"/>
          <cell r="C7376" t="str">
            <v>FT</v>
          </cell>
          <cell r="D7376" t="str">
            <v>MICRO-DUCT PATHWAY, 2 CELL 22/16</v>
          </cell>
          <cell r="F7376">
            <v>0</v>
          </cell>
          <cell r="G7376"/>
        </row>
        <row r="7377">
          <cell r="A7377" t="str">
            <v>809E20120</v>
          </cell>
          <cell r="B7377"/>
          <cell r="C7377" t="str">
            <v>FT</v>
          </cell>
          <cell r="D7377" t="str">
            <v>MICRO-DUCT PATHWAY, 4 CELL 22/16</v>
          </cell>
          <cell r="F7377">
            <v>0</v>
          </cell>
          <cell r="G7377"/>
        </row>
        <row r="7378">
          <cell r="A7378" t="str">
            <v>809E20130</v>
          </cell>
          <cell r="B7378"/>
          <cell r="C7378" t="str">
            <v>FT</v>
          </cell>
          <cell r="D7378" t="str">
            <v>MICRO-DUCT PATHWAY, 7 CELL 22/16</v>
          </cell>
          <cell r="F7378">
            <v>0</v>
          </cell>
          <cell r="G7378"/>
        </row>
        <row r="7379">
          <cell r="A7379" t="str">
            <v>809E21000</v>
          </cell>
          <cell r="B7379"/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  <cell r="G7379"/>
        </row>
        <row r="7380">
          <cell r="A7380" t="str">
            <v>809E22000</v>
          </cell>
          <cell r="B7380"/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B7381"/>
          <cell r="C7381" t="str">
            <v>FT</v>
          </cell>
          <cell r="D7381" t="str">
            <v>MICRO-DUCT INNERDUCT, 10/8</v>
          </cell>
          <cell r="F7381">
            <v>0</v>
          </cell>
          <cell r="G7381"/>
        </row>
        <row r="7382">
          <cell r="A7382" t="str">
            <v>809E23100</v>
          </cell>
          <cell r="B7382"/>
          <cell r="C7382" t="str">
            <v>FT</v>
          </cell>
          <cell r="D7382" t="str">
            <v>MICRO-DUCT INNERDUCT, 14/10</v>
          </cell>
          <cell r="F7382">
            <v>0</v>
          </cell>
          <cell r="G7382"/>
        </row>
        <row r="7383">
          <cell r="A7383" t="str">
            <v>809E23200</v>
          </cell>
          <cell r="B7383"/>
          <cell r="C7383" t="str">
            <v>FT</v>
          </cell>
          <cell r="D7383" t="str">
            <v>MICRO-DUCT INNERDUCT, 22/16</v>
          </cell>
          <cell r="F7383">
            <v>0</v>
          </cell>
          <cell r="G7383"/>
        </row>
        <row r="7384">
          <cell r="A7384" t="str">
            <v>809E24000</v>
          </cell>
          <cell r="B7384"/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B7385"/>
          <cell r="C7385" t="str">
            <v>FT</v>
          </cell>
          <cell r="D7385" t="str">
            <v>CONDUIT, 4", MULTICELL, HDPE WITH 4 – 1” INNERDUCTS</v>
          </cell>
          <cell r="F7385">
            <v>0</v>
          </cell>
          <cell r="G7385"/>
        </row>
        <row r="7386">
          <cell r="A7386" t="str">
            <v>809E25000</v>
          </cell>
          <cell r="B7386"/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B7387"/>
          <cell r="C7387" t="str">
            <v>EACH</v>
          </cell>
          <cell r="D7387" t="str">
            <v>CCTV IP-CAMERA SYSTEM, DOME-TYPE</v>
          </cell>
          <cell r="F7387">
            <v>0</v>
          </cell>
          <cell r="G7387"/>
        </row>
        <row r="7388">
          <cell r="A7388" t="str">
            <v>809E60001</v>
          </cell>
          <cell r="B7388"/>
          <cell r="C7388" t="str">
            <v>EACH</v>
          </cell>
          <cell r="D7388" t="str">
            <v>CCTV IP-CAMERA SYSTEM, DOME-TYPE, AS PER PLAN</v>
          </cell>
          <cell r="F7388">
            <v>0</v>
          </cell>
          <cell r="G7388"/>
        </row>
        <row r="7389">
          <cell r="A7389" t="str">
            <v>809E60010</v>
          </cell>
          <cell r="B7389"/>
          <cell r="C7389" t="str">
            <v>EACH</v>
          </cell>
          <cell r="D7389" t="str">
            <v>CCTV IP-CAMERA SYSTEM, TYPE HD, WALL/TUNNEL</v>
          </cell>
          <cell r="F7389">
            <v>0</v>
          </cell>
          <cell r="G7389"/>
        </row>
        <row r="7390">
          <cell r="A7390" t="str">
            <v>809E60020</v>
          </cell>
          <cell r="B7390"/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B7391"/>
          <cell r="C7391" t="str">
            <v>EACH</v>
          </cell>
          <cell r="D7391" t="str">
            <v>CCTV IP-CAMERA SYSTEM, ENHANCED</v>
          </cell>
          <cell r="F7391">
            <v>0</v>
          </cell>
          <cell r="G7391"/>
        </row>
        <row r="7392">
          <cell r="A7392" t="str">
            <v>809E60040</v>
          </cell>
          <cell r="B7392"/>
          <cell r="C7392" t="str">
            <v>EACH</v>
          </cell>
          <cell r="D7392" t="str">
            <v>CCTV IP-CAMERA SYSTEM, QUAD MULTI-VIEW FIXED WITH PTZ</v>
          </cell>
          <cell r="F7392">
            <v>0</v>
          </cell>
          <cell r="G7392"/>
        </row>
        <row r="7393">
          <cell r="A7393" t="str">
            <v>809E61000</v>
          </cell>
          <cell r="B7393"/>
          <cell r="C7393" t="str">
            <v>EACH</v>
          </cell>
          <cell r="D7393" t="str">
            <v>CCTV CONCRETE POLE WITH LOWERING UNIT, 70 FEET</v>
          </cell>
          <cell r="F7393">
            <v>0</v>
          </cell>
          <cell r="G7393"/>
        </row>
        <row r="7394">
          <cell r="A7394" t="str">
            <v>809E61002</v>
          </cell>
          <cell r="B7394"/>
          <cell r="C7394" t="str">
            <v>EACH</v>
          </cell>
          <cell r="D7394" t="str">
            <v>CCTV CONCRETE POLE, 70 FEET</v>
          </cell>
          <cell r="F7394">
            <v>0</v>
          </cell>
          <cell r="G7394"/>
        </row>
        <row r="7395">
          <cell r="A7395" t="str">
            <v>809E61010</v>
          </cell>
          <cell r="B7395"/>
          <cell r="C7395" t="str">
            <v>EACH</v>
          </cell>
          <cell r="D7395" t="str">
            <v>CCTV CONCRETE POLE WITH LOWERING UNIT, 50 FEET</v>
          </cell>
          <cell r="F7395">
            <v>0</v>
          </cell>
          <cell r="G7395"/>
        </row>
        <row r="7396">
          <cell r="A7396" t="str">
            <v>809E61012</v>
          </cell>
          <cell r="B7396"/>
          <cell r="C7396" t="str">
            <v>EACH</v>
          </cell>
          <cell r="D7396" t="str">
            <v>CCTV CONCRETE POLE, 50 FEET</v>
          </cell>
          <cell r="F7396">
            <v>0</v>
          </cell>
          <cell r="G7396"/>
        </row>
        <row r="7397">
          <cell r="A7397" t="str">
            <v>809E61090</v>
          </cell>
          <cell r="B7397"/>
          <cell r="C7397" t="str">
            <v>EACH</v>
          </cell>
          <cell r="D7397" t="str">
            <v>CCTV LOWERING UNIT</v>
          </cell>
          <cell r="F7397">
            <v>0</v>
          </cell>
          <cell r="G7397"/>
        </row>
        <row r="7398">
          <cell r="A7398" t="str">
            <v>809E61100</v>
          </cell>
          <cell r="B7398"/>
          <cell r="C7398" t="str">
            <v>EACH</v>
          </cell>
          <cell r="D7398" t="str">
            <v>CCTV LOWERING UNIT, INSTALLATION ONLY</v>
          </cell>
          <cell r="F7398">
            <v>0</v>
          </cell>
          <cell r="G7398"/>
        </row>
        <row r="7399">
          <cell r="A7399" t="str">
            <v>809E62990</v>
          </cell>
          <cell r="B7399"/>
          <cell r="C7399" t="str">
            <v>EACH</v>
          </cell>
          <cell r="D7399" t="str">
            <v>DYNAMIC MESSAGE SIGN (DMS), FULL COLOR</v>
          </cell>
          <cell r="F7399">
            <v>0</v>
          </cell>
          <cell r="G7399"/>
        </row>
        <row r="7400">
          <cell r="A7400" t="str">
            <v>809E63000</v>
          </cell>
          <cell r="B7400"/>
          <cell r="C7400" t="str">
            <v>EACH</v>
          </cell>
          <cell r="D7400" t="str">
            <v>DYNAMIC MESSAGE SIGN (DMS), FULL-SIZE WALK-IN</v>
          </cell>
          <cell r="F7400">
            <v>0</v>
          </cell>
          <cell r="G7400"/>
        </row>
        <row r="7401">
          <cell r="A7401" t="str">
            <v>809E63001</v>
          </cell>
          <cell r="B7401"/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  <cell r="G7401"/>
        </row>
        <row r="7402">
          <cell r="A7402" t="str">
            <v>809E63010</v>
          </cell>
          <cell r="B7402"/>
          <cell r="C7402" t="str">
            <v>EACH</v>
          </cell>
          <cell r="D7402" t="str">
            <v>DYNAMIC MESSAGE SIGN (DMS), FRONT-ACCESS</v>
          </cell>
          <cell r="F7402">
            <v>0</v>
          </cell>
          <cell r="G7402"/>
        </row>
        <row r="7403">
          <cell r="A7403" t="str">
            <v>809E63020</v>
          </cell>
          <cell r="B7403"/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  <cell r="G7403"/>
        </row>
        <row r="7404">
          <cell r="A7404" t="str">
            <v>809E63030</v>
          </cell>
          <cell r="B7404"/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  <cell r="G7404"/>
        </row>
        <row r="7405">
          <cell r="A7405" t="str">
            <v>809E63040</v>
          </cell>
          <cell r="B7405"/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  <cell r="G7405"/>
        </row>
        <row r="7406">
          <cell r="A7406" t="str">
            <v>809E63050</v>
          </cell>
          <cell r="B7406"/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  <cell r="G7406"/>
        </row>
        <row r="7407">
          <cell r="A7407" t="str">
            <v>809E64500</v>
          </cell>
          <cell r="B7407"/>
          <cell r="C7407" t="str">
            <v>EACH</v>
          </cell>
          <cell r="D7407" t="str">
            <v>HIGH-SPEED ETHERNET RADIO</v>
          </cell>
          <cell r="F7407">
            <v>0</v>
          </cell>
          <cell r="G7407"/>
        </row>
        <row r="7408">
          <cell r="A7408" t="str">
            <v>809E64550</v>
          </cell>
          <cell r="B7408"/>
          <cell r="C7408" t="str">
            <v>FT</v>
          </cell>
          <cell r="D7408" t="str">
            <v>ETHERNET CABLE, OUTDOOR-RATED</v>
          </cell>
          <cell r="F7408">
            <v>0</v>
          </cell>
          <cell r="G7408"/>
        </row>
        <row r="7409">
          <cell r="A7409" t="str">
            <v>809E65000</v>
          </cell>
          <cell r="B7409"/>
          <cell r="C7409" t="str">
            <v>EACH</v>
          </cell>
          <cell r="D7409" t="str">
            <v>ITS CABINET - GROUND MOUNTED</v>
          </cell>
          <cell r="F7409">
            <v>0</v>
          </cell>
          <cell r="G7409"/>
        </row>
        <row r="7410">
          <cell r="A7410" t="str">
            <v>809E65001</v>
          </cell>
          <cell r="B7410"/>
          <cell r="C7410" t="str">
            <v>EACH</v>
          </cell>
          <cell r="D7410" t="str">
            <v>ITS CABINET - GROUND MOUNTED, AS PER PLAN</v>
          </cell>
          <cell r="F7410">
            <v>0</v>
          </cell>
          <cell r="G7410"/>
        </row>
        <row r="7411">
          <cell r="A7411" t="str">
            <v>809E65010</v>
          </cell>
          <cell r="B7411"/>
          <cell r="C7411" t="str">
            <v>EACH</v>
          </cell>
          <cell r="D7411" t="str">
            <v>ITS CABINET - POLE MOUNTED</v>
          </cell>
          <cell r="F7411">
            <v>0</v>
          </cell>
          <cell r="G7411"/>
        </row>
        <row r="7412">
          <cell r="A7412" t="str">
            <v>809E65011</v>
          </cell>
          <cell r="B7412"/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/>
        </row>
        <row r="7413">
          <cell r="A7413" t="str">
            <v>809E65020</v>
          </cell>
          <cell r="B7413"/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/>
        </row>
        <row r="7414">
          <cell r="A7414" t="str">
            <v>809E65030</v>
          </cell>
          <cell r="B7414"/>
          <cell r="C7414" t="str">
            <v>EACH</v>
          </cell>
          <cell r="D7414" t="str">
            <v>ITS CABINET - RAMP METER</v>
          </cell>
          <cell r="F7414">
            <v>0</v>
          </cell>
          <cell r="G7414"/>
        </row>
        <row r="7415">
          <cell r="A7415" t="str">
            <v>809E65040</v>
          </cell>
          <cell r="B7415"/>
          <cell r="C7415" t="str">
            <v>EACH</v>
          </cell>
          <cell r="D7415" t="str">
            <v>ITS CABINET - DMS</v>
          </cell>
          <cell r="F7415">
            <v>0</v>
          </cell>
          <cell r="G7415"/>
        </row>
        <row r="7416">
          <cell r="A7416" t="str">
            <v>809E65990</v>
          </cell>
          <cell r="B7416"/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B7417"/>
          <cell r="C7417" t="str">
            <v>EACH</v>
          </cell>
          <cell r="D7417" t="str">
            <v>CLOSED LOOP ARTERIAL TRAFFIC SIGNAL SYSTEM</v>
          </cell>
          <cell r="F7417">
            <v>0</v>
          </cell>
          <cell r="G7417"/>
        </row>
        <row r="7418">
          <cell r="A7418" t="str">
            <v>809E66010</v>
          </cell>
          <cell r="B7418"/>
          <cell r="C7418" t="str">
            <v>EACH</v>
          </cell>
          <cell r="D7418" t="str">
            <v>CENTRALLY CONTROLLED ARTERIAL TRAFFIC SIGNAL SYSTEM</v>
          </cell>
          <cell r="F7418">
            <v>0</v>
          </cell>
          <cell r="G7418"/>
        </row>
        <row r="7419">
          <cell r="A7419" t="str">
            <v>809E66020</v>
          </cell>
          <cell r="B7419"/>
          <cell r="C7419" t="str">
            <v>EACH</v>
          </cell>
          <cell r="D7419" t="str">
            <v>HIGHWAY RAIL / TRAFFIC SIGNAL PRE-EMPTION</v>
          </cell>
          <cell r="F7419">
            <v>0</v>
          </cell>
          <cell r="G7419"/>
        </row>
        <row r="7420">
          <cell r="A7420" t="str">
            <v>809E66030</v>
          </cell>
          <cell r="B7420"/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  <cell r="G7420"/>
        </row>
        <row r="7421">
          <cell r="A7421" t="str">
            <v>809E66040</v>
          </cell>
          <cell r="B7421"/>
          <cell r="C7421" t="str">
            <v>EACH</v>
          </cell>
          <cell r="D7421" t="str">
            <v>TRAFFIC SIGNAL SYSTEM WITH TRANSIT PRIORITY</v>
          </cell>
          <cell r="F7421">
            <v>0</v>
          </cell>
          <cell r="G7421"/>
        </row>
        <row r="7422">
          <cell r="A7422" t="str">
            <v>809E66050</v>
          </cell>
          <cell r="B7422"/>
          <cell r="C7422" t="str">
            <v>EACH</v>
          </cell>
          <cell r="D7422" t="str">
            <v>ADAPTIVE TRAFFIC SIGNAL CONTROL SYSTEM</v>
          </cell>
          <cell r="F7422">
            <v>0</v>
          </cell>
          <cell r="G7422"/>
        </row>
        <row r="7423">
          <cell r="A7423" t="str">
            <v>809E67000</v>
          </cell>
          <cell r="B7423"/>
          <cell r="C7423" t="str">
            <v>EACH</v>
          </cell>
          <cell r="D7423" t="str">
            <v>RAMP METER STATION</v>
          </cell>
          <cell r="F7423">
            <v>0</v>
          </cell>
          <cell r="G7423"/>
        </row>
        <row r="7424">
          <cell r="A7424" t="str">
            <v>809E67050</v>
          </cell>
          <cell r="B7424"/>
          <cell r="C7424" t="str">
            <v>EACH</v>
          </cell>
          <cell r="D7424" t="str">
            <v>RAMP METER TRAINING</v>
          </cell>
          <cell r="F7424">
            <v>0</v>
          </cell>
          <cell r="G7424"/>
        </row>
        <row r="7425">
          <cell r="A7425" t="str">
            <v>809E68900</v>
          </cell>
          <cell r="B7425"/>
          <cell r="C7425" t="str">
            <v>EACH</v>
          </cell>
          <cell r="D7425" t="str">
            <v>SIDE-FIRED RADAR DETECTOR</v>
          </cell>
          <cell r="F7425">
            <v>0</v>
          </cell>
          <cell r="G7425"/>
        </row>
        <row r="7426">
          <cell r="A7426" t="str">
            <v>809E69000</v>
          </cell>
          <cell r="B7426"/>
          <cell r="C7426" t="str">
            <v>EACH</v>
          </cell>
          <cell r="D7426" t="str">
            <v>ADVANCE RADAR DETECTION</v>
          </cell>
          <cell r="F7426">
            <v>0</v>
          </cell>
          <cell r="G7426"/>
        </row>
        <row r="7427">
          <cell r="A7427" t="str">
            <v>809E69001</v>
          </cell>
          <cell r="B7427"/>
          <cell r="C7427" t="str">
            <v>EACH</v>
          </cell>
          <cell r="D7427" t="str">
            <v>ADVANCE RADAR DETECTION, AS PER PLAN</v>
          </cell>
          <cell r="F7427">
            <v>0</v>
          </cell>
          <cell r="G7427"/>
        </row>
        <row r="7428">
          <cell r="A7428" t="str">
            <v>809E69100</v>
          </cell>
          <cell r="B7428"/>
          <cell r="C7428" t="str">
            <v>EACH</v>
          </cell>
          <cell r="D7428" t="str">
            <v>STOP LINE RADAR DETECTION</v>
          </cell>
          <cell r="F7428">
            <v>0</v>
          </cell>
          <cell r="G7428"/>
        </row>
        <row r="7429">
          <cell r="A7429" t="str">
            <v>809E69101</v>
          </cell>
          <cell r="B7429"/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/>
        </row>
        <row r="7430">
          <cell r="A7430" t="str">
            <v>809E69110</v>
          </cell>
          <cell r="B7430"/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/>
        </row>
        <row r="7431">
          <cell r="A7431" t="str">
            <v>809E69122</v>
          </cell>
          <cell r="B7431"/>
          <cell r="C7431" t="str">
            <v>EACH</v>
          </cell>
          <cell r="D7431" t="str">
            <v>ATC CONTROLLER</v>
          </cell>
          <cell r="F7431">
            <v>0</v>
          </cell>
          <cell r="G7431"/>
        </row>
        <row r="7432">
          <cell r="A7432" t="str">
            <v>809E69123</v>
          </cell>
          <cell r="B7432"/>
          <cell r="C7432" t="str">
            <v>EACH</v>
          </cell>
          <cell r="D7432" t="str">
            <v>ATC CONTROLLER, AS PER PLAN</v>
          </cell>
          <cell r="F7432">
            <v>0</v>
          </cell>
          <cell r="G7432"/>
        </row>
        <row r="7433">
          <cell r="A7433" t="str">
            <v>809E69130</v>
          </cell>
          <cell r="B7433"/>
          <cell r="C7433" t="str">
            <v>EACH</v>
          </cell>
          <cell r="D7433" t="str">
            <v>WRONG WAY DETECTION SYSTEM</v>
          </cell>
          <cell r="F7433">
            <v>0</v>
          </cell>
          <cell r="G7433"/>
        </row>
        <row r="7434">
          <cell r="A7434" t="str">
            <v>809E69200</v>
          </cell>
          <cell r="B7434"/>
          <cell r="C7434" t="str">
            <v>EACH</v>
          </cell>
          <cell r="D7434" t="str">
            <v>EMERGENCY VEHICLE PREEMPTION</v>
          </cell>
          <cell r="F7434">
            <v>0</v>
          </cell>
          <cell r="G7434"/>
        </row>
        <row r="7435">
          <cell r="A7435" t="str">
            <v>809E69201</v>
          </cell>
          <cell r="B7435"/>
          <cell r="C7435" t="str">
            <v>EACH</v>
          </cell>
          <cell r="D7435" t="str">
            <v>EMERGENCY VEHICLE PREEMPTION, AS PER PLAN</v>
          </cell>
          <cell r="F7435">
            <v>0</v>
          </cell>
          <cell r="G7435"/>
        </row>
        <row r="7436">
          <cell r="A7436" t="str">
            <v>809E69210</v>
          </cell>
          <cell r="B7436"/>
          <cell r="C7436" t="str">
            <v>EACH</v>
          </cell>
          <cell r="D7436" t="str">
            <v>PREEMPT RECEIVING UNIT</v>
          </cell>
          <cell r="F7436">
            <v>0</v>
          </cell>
          <cell r="G7436"/>
        </row>
        <row r="7437">
          <cell r="A7437" t="str">
            <v>809E69211</v>
          </cell>
          <cell r="B7437"/>
          <cell r="C7437" t="str">
            <v>EACH</v>
          </cell>
          <cell r="D7437" t="str">
            <v>PREEMPT RECEIVING UNIT, AS PER PLAN</v>
          </cell>
          <cell r="F7437">
            <v>0</v>
          </cell>
          <cell r="G7437"/>
        </row>
        <row r="7438">
          <cell r="A7438" t="str">
            <v>809E69220</v>
          </cell>
          <cell r="B7438"/>
          <cell r="C7438" t="str">
            <v>FT</v>
          </cell>
          <cell r="D7438" t="str">
            <v>PREEMPT DETECTOR CABLE</v>
          </cell>
          <cell r="F7438">
            <v>0</v>
          </cell>
          <cell r="G7438"/>
        </row>
        <row r="7439">
          <cell r="A7439" t="str">
            <v>809E69221</v>
          </cell>
          <cell r="B7439"/>
          <cell r="C7439" t="str">
            <v>FT</v>
          </cell>
          <cell r="D7439" t="str">
            <v>PREEMPT DETECTOR CABLE, AS PER PLAN</v>
          </cell>
          <cell r="F7439">
            <v>0</v>
          </cell>
          <cell r="G7439"/>
        </row>
        <row r="7440">
          <cell r="A7440" t="str">
            <v>809E69230</v>
          </cell>
          <cell r="B7440"/>
          <cell r="C7440" t="str">
            <v>EACH</v>
          </cell>
          <cell r="D7440" t="str">
            <v>PREEMPT PHASE SELECTOR</v>
          </cell>
          <cell r="F7440">
            <v>0</v>
          </cell>
          <cell r="G7440"/>
        </row>
        <row r="7441">
          <cell r="A7441" t="str">
            <v>809E69231</v>
          </cell>
          <cell r="B7441"/>
          <cell r="C7441" t="str">
            <v>EACH</v>
          </cell>
          <cell r="D7441" t="str">
            <v>PREEMPT PHASE SELECTOR, AS PER PLAN</v>
          </cell>
          <cell r="F7441">
            <v>0</v>
          </cell>
          <cell r="G7441"/>
        </row>
        <row r="7442">
          <cell r="A7442" t="str">
            <v>809E69240</v>
          </cell>
          <cell r="B7442"/>
          <cell r="C7442" t="str">
            <v>EACH</v>
          </cell>
          <cell r="D7442" t="str">
            <v>PREEMPT CONFIRMATION LIGHT</v>
          </cell>
          <cell r="F7442">
            <v>0</v>
          </cell>
          <cell r="G7442"/>
        </row>
        <row r="7443">
          <cell r="A7443" t="str">
            <v>809E69241</v>
          </cell>
          <cell r="B7443"/>
          <cell r="C7443" t="str">
            <v>EACH</v>
          </cell>
          <cell r="D7443" t="str">
            <v>PREEMPT CONFIRMATION LIGHT, AS PER PLAN</v>
          </cell>
          <cell r="F7443">
            <v>0</v>
          </cell>
          <cell r="G7443"/>
        </row>
        <row r="7444">
          <cell r="A7444" t="str">
            <v>809E70000</v>
          </cell>
          <cell r="B7444"/>
          <cell r="C7444" t="str">
            <v>LS</v>
          </cell>
          <cell r="D7444" t="str">
            <v>MAINTAINING ITS DURING CONSTRUCTION</v>
          </cell>
          <cell r="F7444">
            <v>0</v>
          </cell>
          <cell r="G7444"/>
        </row>
        <row r="7445">
          <cell r="A7445" t="str">
            <v>809E70050</v>
          </cell>
          <cell r="B7445"/>
          <cell r="C7445" t="str">
            <v>LS</v>
          </cell>
          <cell r="D7445" t="str">
            <v>AS-BUILT CONSTRUCTION PLANS</v>
          </cell>
          <cell r="F7445">
            <v>0</v>
          </cell>
          <cell r="G7445"/>
        </row>
        <row r="7446">
          <cell r="A7446" t="str">
            <v>809E70100</v>
          </cell>
          <cell r="B7446"/>
          <cell r="C7446" t="str">
            <v>LS</v>
          </cell>
          <cell r="D7446" t="str">
            <v>TRAINING</v>
          </cell>
          <cell r="F7446">
            <v>0</v>
          </cell>
          <cell r="G7446"/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B7448"/>
          <cell r="C7448" t="str">
            <v>EACH</v>
          </cell>
          <cell r="D7448" t="str">
            <v>VITAL INDUCTIVE LOOP PROCESSOR SYSTEM</v>
          </cell>
          <cell r="F7448">
            <v>0</v>
          </cell>
          <cell r="G7448"/>
        </row>
        <row r="7449">
          <cell r="A7449" t="str">
            <v>810E00101</v>
          </cell>
          <cell r="B7449"/>
          <cell r="C7449" t="str">
            <v>EACH</v>
          </cell>
          <cell r="D7449" t="str">
            <v>VITAL INDUCTIVE LOOP PROCESSOR SYSTEM, AS PER PLAN</v>
          </cell>
          <cell r="F7449">
            <v>0</v>
          </cell>
          <cell r="G7449"/>
        </row>
        <row r="7450">
          <cell r="A7450" t="str">
            <v>812E10000</v>
          </cell>
          <cell r="B7450"/>
          <cell r="C7450" t="str">
            <v>EACH</v>
          </cell>
          <cell r="D7450" t="str">
            <v>PRECAST LIGHT POLE FOUNDATION</v>
          </cell>
          <cell r="F7450">
            <v>0</v>
          </cell>
          <cell r="G7450"/>
        </row>
        <row r="7451">
          <cell r="A7451" t="str">
            <v>814E00010</v>
          </cell>
          <cell r="B7451"/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  <cell r="G7451"/>
        </row>
        <row r="7452">
          <cell r="A7452" t="str">
            <v>814E00012</v>
          </cell>
          <cell r="B7452"/>
          <cell r="C7452" t="str">
            <v>EACH</v>
          </cell>
          <cell r="D7452" t="str">
            <v>US ROUTE SHIELD SYMBOL MARKING, TYPE B125</v>
          </cell>
          <cell r="F7452">
            <v>0</v>
          </cell>
          <cell r="G7452"/>
        </row>
        <row r="7453">
          <cell r="A7453" t="str">
            <v>814E00014</v>
          </cell>
          <cell r="B7453"/>
          <cell r="C7453" t="str">
            <v>EACH</v>
          </cell>
          <cell r="D7453" t="str">
            <v>STATE ROUTE SHIELD SYMBOL MARKING, TYPE B125</v>
          </cell>
          <cell r="F7453">
            <v>0</v>
          </cell>
          <cell r="G7453"/>
        </row>
        <row r="7454">
          <cell r="A7454" t="str">
            <v>814E00016</v>
          </cell>
          <cell r="B7454"/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/>
        </row>
        <row r="7455">
          <cell r="A7455" t="str">
            <v>814E00018</v>
          </cell>
          <cell r="B7455"/>
          <cell r="C7455" t="str">
            <v>EACH</v>
          </cell>
          <cell r="D7455" t="str">
            <v>REMOVAL OF PAVEMENT MARKING</v>
          </cell>
          <cell r="F7455">
            <v>0</v>
          </cell>
          <cell r="G7455"/>
        </row>
        <row r="7456">
          <cell r="A7456" t="str">
            <v>814E00020</v>
          </cell>
          <cell r="B7456"/>
          <cell r="C7456" t="str">
            <v>SF</v>
          </cell>
          <cell r="D7456" t="str">
            <v>REMOVAL OF PAVEMENT MARKING</v>
          </cell>
          <cell r="F7456">
            <v>0</v>
          </cell>
          <cell r="G7456"/>
        </row>
        <row r="7457">
          <cell r="A7457" t="str">
            <v>815E30000</v>
          </cell>
          <cell r="B7457"/>
          <cell r="C7457" t="str">
            <v>EACH</v>
          </cell>
          <cell r="D7457" t="str">
            <v>SPREAD SPECTRUM RADIO</v>
          </cell>
          <cell r="F7457">
            <v>0</v>
          </cell>
          <cell r="G7457"/>
        </row>
        <row r="7458">
          <cell r="A7458" t="str">
            <v>815E30001</v>
          </cell>
          <cell r="B7458"/>
          <cell r="C7458" t="str">
            <v>EACH</v>
          </cell>
          <cell r="D7458" t="str">
            <v>SPREAD SPECTRUM RADIO, AS PER PLAN</v>
          </cell>
          <cell r="F7458">
            <v>0</v>
          </cell>
          <cell r="G7458"/>
        </row>
        <row r="7459">
          <cell r="A7459" t="str">
            <v>815E30100</v>
          </cell>
          <cell r="B7459"/>
          <cell r="C7459" t="str">
            <v>LS</v>
          </cell>
          <cell r="D7459" t="str">
            <v>TRAINING FOR SPREAD SPECTRUM RADIO</v>
          </cell>
          <cell r="F7459">
            <v>0</v>
          </cell>
          <cell r="G7459"/>
        </row>
        <row r="7460">
          <cell r="A7460" t="str">
            <v>816E30000</v>
          </cell>
          <cell r="B7460"/>
          <cell r="C7460" t="str">
            <v>EACH</v>
          </cell>
          <cell r="D7460" t="str">
            <v>VIDEO DETECTION SYSTEM</v>
          </cell>
          <cell r="F7460">
            <v>0</v>
          </cell>
          <cell r="G7460"/>
        </row>
        <row r="7461">
          <cell r="A7461" t="str">
            <v>816E30001</v>
          </cell>
          <cell r="B7461"/>
          <cell r="C7461" t="str">
            <v>EACH</v>
          </cell>
          <cell r="D7461" t="str">
            <v>VIDEO DETECTION SYSTEM, AS PER PLAN</v>
          </cell>
          <cell r="F7461">
            <v>0</v>
          </cell>
          <cell r="G7461"/>
        </row>
        <row r="7462">
          <cell r="A7462" t="str">
            <v>816E30100</v>
          </cell>
          <cell r="B7462"/>
          <cell r="C7462" t="str">
            <v>LS</v>
          </cell>
          <cell r="D7462" t="str">
            <v>TRAINING FOR VIDEO DETECTION SYSTEM</v>
          </cell>
          <cell r="F7462">
            <v>0</v>
          </cell>
          <cell r="G7462"/>
        </row>
        <row r="7463">
          <cell r="A7463" t="str">
            <v>818E30000</v>
          </cell>
          <cell r="B7463"/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  <cell r="G7463"/>
        </row>
        <row r="7464">
          <cell r="A7464" t="str">
            <v>819E10000</v>
          </cell>
          <cell r="B7464"/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B7465"/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B7466"/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/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/>
        </row>
        <row r="7468">
          <cell r="A7468" t="str">
            <v>823E10000</v>
          </cell>
          <cell r="B7468"/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/>
        </row>
        <row r="7469">
          <cell r="A7469" t="str">
            <v>823E15000</v>
          </cell>
          <cell r="B7469"/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/>
        </row>
        <row r="7470">
          <cell r="A7470" t="str">
            <v>823E20000</v>
          </cell>
          <cell r="B7470"/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/>
        </row>
        <row r="7471">
          <cell r="A7471" t="str">
            <v>823E40000</v>
          </cell>
          <cell r="B7471"/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/>
        </row>
        <row r="7472">
          <cell r="A7472" t="str">
            <v>823E41000</v>
          </cell>
          <cell r="B7472"/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/>
        </row>
        <row r="7473">
          <cell r="A7473" t="str">
            <v>823E42000</v>
          </cell>
          <cell r="B7473"/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/>
        </row>
        <row r="7474">
          <cell r="A7474" t="str">
            <v>824E00010</v>
          </cell>
          <cell r="B7474"/>
          <cell r="C7474" t="str">
            <v>LS</v>
          </cell>
          <cell r="D7474" t="str">
            <v>SYSTEM ANALYSIS</v>
          </cell>
          <cell r="F7474">
            <v>0</v>
          </cell>
          <cell r="G7474"/>
        </row>
        <row r="7475">
          <cell r="A7475" t="str">
            <v>824E00011</v>
          </cell>
          <cell r="B7475"/>
          <cell r="C7475" t="str">
            <v>LS</v>
          </cell>
          <cell r="D7475" t="str">
            <v>SYSTEM ANALYSIS, AS PER PLAN</v>
          </cell>
          <cell r="F7475">
            <v>0</v>
          </cell>
          <cell r="G7475"/>
        </row>
        <row r="7476">
          <cell r="A7476" t="str">
            <v>826E10000</v>
          </cell>
          <cell r="B7476"/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/>
        </row>
        <row r="7477">
          <cell r="A7477" t="str">
            <v>826E10001</v>
          </cell>
          <cell r="B7477"/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  <cell r="G7477"/>
        </row>
        <row r="7478">
          <cell r="A7478" t="str">
            <v>826E10020</v>
          </cell>
          <cell r="B7478"/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  <cell r="G7478"/>
        </row>
        <row r="7479">
          <cell r="A7479" t="str">
            <v>826E10021</v>
          </cell>
          <cell r="B7479"/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  <cell r="G7479"/>
        </row>
        <row r="7480">
          <cell r="A7480" t="str">
            <v>826E10040</v>
          </cell>
          <cell r="B7480"/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  <cell r="G7480"/>
        </row>
        <row r="7481">
          <cell r="A7481" t="str">
            <v>826E10041</v>
          </cell>
          <cell r="B7481"/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  <cell r="G7481"/>
        </row>
        <row r="7482">
          <cell r="A7482" t="str">
            <v>826E10300</v>
          </cell>
          <cell r="B7482"/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  <cell r="G7482"/>
        </row>
        <row r="7483">
          <cell r="A7483" t="str">
            <v>826E10301</v>
          </cell>
          <cell r="B7483"/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/>
        </row>
        <row r="7484">
          <cell r="A7484" t="str">
            <v>826E10400</v>
          </cell>
          <cell r="B7484"/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/>
        </row>
        <row r="7485">
          <cell r="A7485" t="str">
            <v>826E10500</v>
          </cell>
          <cell r="B7485"/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/>
        </row>
        <row r="7486">
          <cell r="A7486" t="str">
            <v>826E10600</v>
          </cell>
          <cell r="B7486"/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/>
        </row>
        <row r="7487">
          <cell r="A7487" t="str">
            <v>826E10620</v>
          </cell>
          <cell r="B7487"/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/>
        </row>
        <row r="7488">
          <cell r="A7488" t="str">
            <v>826E10640</v>
          </cell>
          <cell r="B7488"/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/>
        </row>
        <row r="7489">
          <cell r="A7489" t="str">
            <v>826E10700</v>
          </cell>
          <cell r="B7489"/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/>
        </row>
        <row r="7490">
          <cell r="A7490" t="str">
            <v>826E10720</v>
          </cell>
          <cell r="B7490"/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/>
        </row>
        <row r="7491">
          <cell r="A7491" t="str">
            <v>826E10740</v>
          </cell>
          <cell r="B7491"/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  <cell r="G7491"/>
        </row>
        <row r="7492">
          <cell r="A7492" t="str">
            <v>826E20000</v>
          </cell>
          <cell r="B7492"/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B7493"/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  <cell r="G7493"/>
        </row>
        <row r="7494">
          <cell r="A7494" t="str">
            <v>826E30020</v>
          </cell>
          <cell r="B7494"/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  <cell r="G7494"/>
        </row>
        <row r="7495">
          <cell r="A7495" t="str">
            <v>826E30040</v>
          </cell>
          <cell r="B7495"/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  <cell r="G7495"/>
        </row>
        <row r="7496">
          <cell r="A7496" t="str">
            <v>826E30100</v>
          </cell>
          <cell r="B7496"/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  <cell r="G7496"/>
        </row>
        <row r="7497">
          <cell r="A7497" t="str">
            <v>826E30120</v>
          </cell>
          <cell r="B7497"/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  <cell r="G7497"/>
        </row>
        <row r="7498">
          <cell r="A7498" t="str">
            <v>826E30140</v>
          </cell>
          <cell r="B7498"/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  <cell r="G7498"/>
        </row>
        <row r="7499">
          <cell r="A7499" t="str">
            <v>826E30600</v>
          </cell>
          <cell r="B7499"/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/>
        </row>
        <row r="7500">
          <cell r="A7500" t="str">
            <v>826E30620</v>
          </cell>
          <cell r="B7500"/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/>
        </row>
        <row r="7501">
          <cell r="A7501" t="str">
            <v>826E30640</v>
          </cell>
          <cell r="B7501"/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  <cell r="G7501"/>
        </row>
        <row r="7502">
          <cell r="A7502" t="str">
            <v>826E30700</v>
          </cell>
          <cell r="B7502"/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  <cell r="G7502"/>
        </row>
        <row r="7503">
          <cell r="A7503" t="str">
            <v>826E30720</v>
          </cell>
          <cell r="B7503"/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  <cell r="G7503"/>
        </row>
        <row r="7504">
          <cell r="A7504" t="str">
            <v>826E30740</v>
          </cell>
          <cell r="B7504"/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  <cell r="G7504"/>
        </row>
        <row r="7505">
          <cell r="A7505" t="str">
            <v>828E00100</v>
          </cell>
          <cell r="B7505"/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B7506"/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B7507"/>
          <cell r="C7507" t="str">
            <v>SNMT</v>
          </cell>
          <cell r="D7507" t="str">
            <v>WORK ZONE EGRESS WARNING SYSTEM</v>
          </cell>
          <cell r="F7507">
            <v>0</v>
          </cell>
          <cell r="G7507"/>
        </row>
        <row r="7508">
          <cell r="A7508" t="str">
            <v>831E00100</v>
          </cell>
          <cell r="B7508"/>
          <cell r="C7508" t="str">
            <v>FT</v>
          </cell>
          <cell r="D7508" t="str">
            <v>LONGITUDINAL CHANNELIZING DEVICE</v>
          </cell>
          <cell r="F7508">
            <v>0</v>
          </cell>
          <cell r="G7508"/>
        </row>
        <row r="7509">
          <cell r="A7509" t="str">
            <v>831E00101</v>
          </cell>
          <cell r="B7509"/>
          <cell r="C7509" t="str">
            <v>FT</v>
          </cell>
          <cell r="D7509" t="str">
            <v>LONGITUDINAL CHANNELIZING DEVICE, AS PER PLAN</v>
          </cell>
          <cell r="F7509">
            <v>0</v>
          </cell>
          <cell r="G7509"/>
        </row>
        <row r="7510">
          <cell r="A7510" t="str">
            <v>831E00500</v>
          </cell>
          <cell r="B7510"/>
          <cell r="C7510" t="str">
            <v>FT</v>
          </cell>
          <cell r="D7510" t="str">
            <v>REMOVAL OF LONGITUDINAL CHANNELIZING DEVICE</v>
          </cell>
          <cell r="F7510">
            <v>0</v>
          </cell>
          <cell r="G7510"/>
        </row>
        <row r="7511">
          <cell r="A7511" t="str">
            <v>831E00510</v>
          </cell>
          <cell r="B7511"/>
          <cell r="C7511" t="str">
            <v>EACH</v>
          </cell>
          <cell r="D7511" t="str">
            <v>REMOVAL OF LONGITUDINAL CHANNELIZING DEVICE</v>
          </cell>
          <cell r="F7511">
            <v>0</v>
          </cell>
          <cell r="G7511"/>
        </row>
        <row r="7512">
          <cell r="A7512" t="str">
            <v>832E15000</v>
          </cell>
          <cell r="B7512"/>
          <cell r="C7512" t="str">
            <v>LS</v>
          </cell>
          <cell r="D7512" t="str">
            <v>STORM WATER POLLUTION PREVENTION PLAN</v>
          </cell>
          <cell r="F7512">
            <v>0</v>
          </cell>
          <cell r="G7512"/>
        </row>
        <row r="7513">
          <cell r="A7513" t="str">
            <v>832E15001</v>
          </cell>
          <cell r="B7513"/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/>
        </row>
        <row r="7514">
          <cell r="A7514" t="str">
            <v>832E15002</v>
          </cell>
          <cell r="B7514"/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/>
        </row>
        <row r="7515">
          <cell r="A7515" t="str">
            <v>832E15010</v>
          </cell>
          <cell r="B7515"/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/>
        </row>
        <row r="7516">
          <cell r="A7516" t="str">
            <v>832E30000</v>
          </cell>
          <cell r="B7516"/>
          <cell r="C7516" t="str">
            <v>EACH</v>
          </cell>
          <cell r="D7516" t="str">
            <v>EROSION CONTROL</v>
          </cell>
          <cell r="F7516">
            <v>0</v>
          </cell>
          <cell r="G7516"/>
        </row>
        <row r="7517">
          <cell r="A7517" t="str">
            <v>832E30001</v>
          </cell>
          <cell r="B7517"/>
          <cell r="C7517" t="str">
            <v>EACH</v>
          </cell>
          <cell r="D7517" t="str">
            <v>EROSION CONTROL, AS PER PLAN</v>
          </cell>
          <cell r="F7517">
            <v>0</v>
          </cell>
          <cell r="G7517"/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B7519"/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B7520"/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B7521"/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B7522"/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B7523"/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B7524"/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B7525"/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B7526"/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  <cell r="G7526"/>
        </row>
        <row r="7527">
          <cell r="A7527" t="str">
            <v>836E10020</v>
          </cell>
          <cell r="B7527"/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B7528"/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</row>
        <row r="7529">
          <cell r="A7529" t="str">
            <v>836E10040</v>
          </cell>
          <cell r="B7529"/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</row>
        <row r="7530">
          <cell r="A7530" t="str">
            <v>836E20000</v>
          </cell>
          <cell r="B7530"/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>
            <v>1</v>
          </cell>
        </row>
        <row r="7531">
          <cell r="A7531" t="str">
            <v>836E20020</v>
          </cell>
          <cell r="B7531"/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</row>
        <row r="7532">
          <cell r="A7532" t="str">
            <v>836E20030</v>
          </cell>
          <cell r="B7532"/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/>
        </row>
        <row r="7533">
          <cell r="A7533" t="str">
            <v>836E20040</v>
          </cell>
          <cell r="B7533"/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THICKNESS</v>
          </cell>
        </row>
        <row r="7534">
          <cell r="A7534" t="str">
            <v>837E10000</v>
          </cell>
          <cell r="B7534"/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B7535"/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B7536"/>
          <cell r="C7536" t="str">
            <v>FT</v>
          </cell>
          <cell r="D7536" t="str">
            <v>BACKFILL FOR LINER PIPE</v>
          </cell>
          <cell r="F7536">
            <v>0</v>
          </cell>
          <cell r="G7536"/>
        </row>
        <row r="7537">
          <cell r="A7537" t="str">
            <v>837E21001</v>
          </cell>
          <cell r="B7537"/>
          <cell r="C7537" t="str">
            <v>FT</v>
          </cell>
          <cell r="D7537" t="str">
            <v>BACKFILL FOR LINER PIPE, AS PER PLAN</v>
          </cell>
          <cell r="F7537">
            <v>0</v>
          </cell>
          <cell r="G7537"/>
        </row>
        <row r="7538">
          <cell r="A7538" t="str">
            <v>838E20700</v>
          </cell>
          <cell r="B7538"/>
          <cell r="C7538" t="str">
            <v>CY</v>
          </cell>
          <cell r="D7538" t="str">
            <v>GABIONS</v>
          </cell>
          <cell r="F7538">
            <v>0</v>
          </cell>
          <cell r="G7538"/>
        </row>
        <row r="7539">
          <cell r="A7539" t="str">
            <v>838E20701</v>
          </cell>
          <cell r="B7539"/>
          <cell r="C7539" t="str">
            <v>CY</v>
          </cell>
          <cell r="D7539" t="str">
            <v>GABIONS, AS PER PLAN</v>
          </cell>
          <cell r="F7539">
            <v>0</v>
          </cell>
          <cell r="G7539"/>
        </row>
        <row r="7540">
          <cell r="A7540" t="str">
            <v>838E20750</v>
          </cell>
          <cell r="B7540"/>
          <cell r="C7540" t="str">
            <v>CY</v>
          </cell>
          <cell r="D7540" t="str">
            <v>GABIONS WITH ADDITIONAL COATING</v>
          </cell>
          <cell r="F7540">
            <v>0</v>
          </cell>
          <cell r="G7540"/>
        </row>
        <row r="7541">
          <cell r="A7541" t="str">
            <v>838E20751</v>
          </cell>
          <cell r="B7541"/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B7542"/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B7543"/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B7544"/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B7545"/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B7546"/>
          <cell r="C7546" t="str">
            <v>FT</v>
          </cell>
          <cell r="D7546" t="str">
            <v>TRENCH DRAIN, TYPE B WITH PEDESTRIAN GRATE</v>
          </cell>
          <cell r="F7546">
            <v>0</v>
          </cell>
        </row>
        <row r="7547">
          <cell r="A7547" t="str">
            <v>840E20000</v>
          </cell>
          <cell r="B7547"/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B7548"/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B7549"/>
          <cell r="C7549" t="str">
            <v>CY</v>
          </cell>
          <cell r="D7549" t="str">
            <v>WALL EXCAVATION</v>
          </cell>
          <cell r="F7549">
            <v>0</v>
          </cell>
        </row>
        <row r="7550">
          <cell r="A7550" t="str">
            <v>840E21001</v>
          </cell>
          <cell r="B7550"/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B7551"/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NOMINAL THICKNESS</v>
          </cell>
        </row>
        <row r="7552">
          <cell r="A7552" t="str">
            <v>840E22001</v>
          </cell>
          <cell r="B7552"/>
          <cell r="C7552" t="str">
            <v>SY</v>
          </cell>
          <cell r="D7552" t="str">
            <v>FOUNDATION PREPARATION, AS PER PLAN</v>
          </cell>
          <cell r="F7552">
            <v>0</v>
          </cell>
          <cell r="G7552"/>
        </row>
        <row r="7553">
          <cell r="A7553" t="str">
            <v>840E23000</v>
          </cell>
          <cell r="B7553"/>
          <cell r="C7553" t="str">
            <v>CY</v>
          </cell>
          <cell r="D7553" t="str">
            <v>SELECT GRANULAR BACKFILL</v>
          </cell>
          <cell r="F7553">
            <v>0</v>
          </cell>
          <cell r="G7553"/>
        </row>
        <row r="7554">
          <cell r="A7554" t="str">
            <v>840E23001</v>
          </cell>
          <cell r="B7554"/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B7555"/>
          <cell r="C7555" t="str">
            <v>CY</v>
          </cell>
          <cell r="D7555" t="str">
            <v>NATURAL SOIL</v>
          </cell>
          <cell r="F7555">
            <v>0</v>
          </cell>
          <cell r="G7555"/>
        </row>
        <row r="7556">
          <cell r="A7556" t="str">
            <v>840E25010</v>
          </cell>
          <cell r="B7556"/>
          <cell r="C7556" t="str">
            <v>FT</v>
          </cell>
          <cell r="D7556" t="str">
            <v>6" DRAINAGE PIPE, PERFORATED</v>
          </cell>
          <cell r="F7556">
            <v>0</v>
          </cell>
          <cell r="G7556"/>
        </row>
        <row r="7557">
          <cell r="A7557" t="str">
            <v>840E25020</v>
          </cell>
          <cell r="B7557"/>
          <cell r="C7557" t="str">
            <v>FT</v>
          </cell>
          <cell r="D7557" t="str">
            <v>6" DRAINAGE PIPE, NON-PERFORATED</v>
          </cell>
          <cell r="F7557">
            <v>0</v>
          </cell>
          <cell r="G7557"/>
        </row>
        <row r="7558">
          <cell r="A7558" t="str">
            <v>840E26000</v>
          </cell>
          <cell r="B7558"/>
          <cell r="C7558" t="str">
            <v>FT</v>
          </cell>
          <cell r="D7558" t="str">
            <v>CONCRETE COPING</v>
          </cell>
          <cell r="F7558">
            <v>0</v>
          </cell>
          <cell r="G7558"/>
        </row>
        <row r="7559">
          <cell r="A7559" t="str">
            <v>840E26001</v>
          </cell>
          <cell r="B7559"/>
          <cell r="C7559" t="str">
            <v>FT</v>
          </cell>
          <cell r="D7559" t="str">
            <v>CONCRETE COPING, AS PER PLAN</v>
          </cell>
          <cell r="F7559">
            <v>0</v>
          </cell>
          <cell r="G7559"/>
        </row>
        <row r="7560">
          <cell r="A7560" t="str">
            <v>840E26050</v>
          </cell>
          <cell r="B7560"/>
          <cell r="C7560" t="str">
            <v>SF</v>
          </cell>
          <cell r="D7560" t="str">
            <v>AESTHETIC SURFACE TREATMENT</v>
          </cell>
          <cell r="F7560">
            <v>0</v>
          </cell>
          <cell r="G7560"/>
        </row>
        <row r="7561">
          <cell r="A7561" t="str">
            <v>840E27000</v>
          </cell>
          <cell r="B7561"/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B7562"/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B7563"/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B7564"/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B7565"/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B7566"/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B7567"/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B7568"/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B7569"/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B7570"/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B7571"/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/>
        </row>
        <row r="7572">
          <cell r="A7572" t="str">
            <v>843E50000</v>
          </cell>
          <cell r="B7572"/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/>
        </row>
        <row r="7573">
          <cell r="A7573" t="str">
            <v>843E50001</v>
          </cell>
          <cell r="B7573"/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/>
        </row>
        <row r="7574">
          <cell r="A7574" t="str">
            <v>844E10000</v>
          </cell>
          <cell r="B7574"/>
          <cell r="C7574" t="str">
            <v>SF</v>
          </cell>
          <cell r="D7574" t="str">
            <v>CONCRETE PATCHING WITH GALVANIC ANODE PROTECTION</v>
          </cell>
          <cell r="F7574">
            <v>0</v>
          </cell>
        </row>
        <row r="7575">
          <cell r="A7575" t="str">
            <v>844E10001</v>
          </cell>
          <cell r="B7575"/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B7576"/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B7577"/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/>
        </row>
        <row r="7578">
          <cell r="A7578" t="str">
            <v>845E61000</v>
          </cell>
          <cell r="B7578"/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B7579"/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B7580"/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/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/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/>
        </row>
        <row r="7583">
          <cell r="A7583" t="str">
            <v>846E00111</v>
          </cell>
          <cell r="B7583"/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/>
        </row>
        <row r="7584">
          <cell r="A7584" t="str">
            <v>847E10000</v>
          </cell>
          <cell r="B7584"/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B7585"/>
          <cell r="C7585" t="str">
            <v>SY</v>
          </cell>
          <cell r="D7585" t="str">
            <v>MICRO SILICA MODIFIED CONCRETE OVERLAY, AS PER PLAN</v>
          </cell>
          <cell r="F7585">
            <v>0</v>
          </cell>
          <cell r="G7585"/>
        </row>
        <row r="7586">
          <cell r="A7586" t="str">
            <v>847E10100</v>
          </cell>
          <cell r="B7586"/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B7587"/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B7588"/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B7589"/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B7590"/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B7591"/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</row>
        <row r="7592">
          <cell r="A7592" t="str">
            <v>847E20100</v>
          </cell>
          <cell r="B7592"/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B7593"/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B7594"/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B7595"/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/>
        </row>
        <row r="7596">
          <cell r="A7596" t="str">
            <v>847E30000</v>
          </cell>
          <cell r="B7596"/>
          <cell r="C7596" t="str">
            <v>LS</v>
          </cell>
          <cell r="D7596" t="str">
            <v>TEST SLAB</v>
          </cell>
          <cell r="F7596">
            <v>0</v>
          </cell>
        </row>
        <row r="7597">
          <cell r="A7597" t="str">
            <v>847E30200</v>
          </cell>
          <cell r="B7597"/>
          <cell r="C7597" t="str">
            <v>CY</v>
          </cell>
          <cell r="D7597" t="str">
            <v>FULL DEPTH REPAIR</v>
          </cell>
          <cell r="F7597">
            <v>0</v>
          </cell>
        </row>
        <row r="7598">
          <cell r="A7598" t="str">
            <v>847E30201</v>
          </cell>
          <cell r="B7598"/>
          <cell r="C7598" t="str">
            <v>CY</v>
          </cell>
          <cell r="D7598" t="str">
            <v>FULL DEPTH REPAIR, AS PER PLAN</v>
          </cell>
          <cell r="F7598">
            <v>0</v>
          </cell>
        </row>
        <row r="7599">
          <cell r="A7599" t="str">
            <v>847E30300</v>
          </cell>
          <cell r="B7599"/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B7600"/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B7601"/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B7602"/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B7603"/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B7604"/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B7605"/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B7606"/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B7607"/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B7608"/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B7609"/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B7610"/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B7611"/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B7612"/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B7613"/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B7614"/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B7615"/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B7616"/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B7617"/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  <cell r="G7617"/>
        </row>
        <row r="7618">
          <cell r="A7618" t="str">
            <v>848E50000</v>
          </cell>
          <cell r="B7618"/>
          <cell r="C7618" t="str">
            <v>SY</v>
          </cell>
          <cell r="D7618" t="str">
            <v>HAND CHIPPING</v>
          </cell>
          <cell r="F7618">
            <v>0</v>
          </cell>
          <cell r="G7618"/>
        </row>
        <row r="7619">
          <cell r="A7619" t="str">
            <v>848E50001</v>
          </cell>
          <cell r="B7619"/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B7620"/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B7621"/>
          <cell r="C7621" t="str">
            <v>LS</v>
          </cell>
          <cell r="D7621" t="str">
            <v>TEST SLAB, AS PER PLAN</v>
          </cell>
          <cell r="F7621">
            <v>0</v>
          </cell>
          <cell r="G7621"/>
        </row>
        <row r="7622">
          <cell r="A7622" t="str">
            <v>848E50200</v>
          </cell>
          <cell r="B7622"/>
          <cell r="C7622" t="str">
            <v>CY</v>
          </cell>
          <cell r="D7622" t="str">
            <v>FULL-DEPTH REPAIR</v>
          </cell>
          <cell r="F7622">
            <v>0</v>
          </cell>
          <cell r="G7622"/>
        </row>
        <row r="7623">
          <cell r="A7623" t="str">
            <v>848E50201</v>
          </cell>
          <cell r="B7623"/>
          <cell r="C7623" t="str">
            <v>CY</v>
          </cell>
          <cell r="D7623" t="str">
            <v>FULL DEPTH REPAIR, AS PER PLAN</v>
          </cell>
          <cell r="F7623">
            <v>0</v>
          </cell>
          <cell r="G7623"/>
        </row>
        <row r="7624">
          <cell r="A7624" t="str">
            <v>848E50300</v>
          </cell>
          <cell r="B7624"/>
          <cell r="C7624" t="str">
            <v>SY</v>
          </cell>
          <cell r="D7624" t="str">
            <v>WEARING COURSE REMOVED, ASPHALT</v>
          </cell>
          <cell r="F7624">
            <v>0</v>
          </cell>
          <cell r="G7624"/>
        </row>
        <row r="7625">
          <cell r="A7625" t="str">
            <v>848E50301</v>
          </cell>
          <cell r="B7625"/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B7626"/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B7627"/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B7628"/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B7629"/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B7630"/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B7631"/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B7634"/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B7635"/>
          <cell r="C7635" t="str">
            <v>LS</v>
          </cell>
          <cell r="D7635" t="str">
            <v>DAMAGE ASSESSMENT, AS PER PLAN</v>
          </cell>
          <cell r="F7635">
            <v>0</v>
          </cell>
          <cell r="G7635"/>
        </row>
        <row r="7636">
          <cell r="A7636" t="str">
            <v>849E10500</v>
          </cell>
          <cell r="B7636"/>
          <cell r="C7636" t="str">
            <v>LS</v>
          </cell>
          <cell r="D7636" t="str">
            <v>SURFACE PREPARATION</v>
          </cell>
          <cell r="F7636">
            <v>0</v>
          </cell>
          <cell r="G7636"/>
        </row>
        <row r="7637">
          <cell r="A7637" t="str">
            <v>849E10600</v>
          </cell>
          <cell r="B7637"/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/>
        </row>
        <row r="7638">
          <cell r="A7638" t="str">
            <v>849E10700</v>
          </cell>
          <cell r="B7638"/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B7639"/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B7640"/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B7641"/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B7642"/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B7643"/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B7644"/>
          <cell r="C7644" t="str">
            <v>MILE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850E10100</v>
          </cell>
          <cell r="B7645"/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SPECIFY ___ KIP MAX. TEST LOAD</v>
          </cell>
        </row>
        <row r="7646">
          <cell r="A7646" t="str">
            <v>850E10110</v>
          </cell>
          <cell r="B7646"/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SPECIFY ___ KIP MAX. TEST LOAD</v>
          </cell>
        </row>
        <row r="7647">
          <cell r="A7647" t="str">
            <v>850E10111</v>
          </cell>
          <cell r="B7647"/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SPECIFY ___ KIP MAX. TEST LOAD</v>
          </cell>
        </row>
        <row r="7648">
          <cell r="A7648" t="str">
            <v>850E10120</v>
          </cell>
          <cell r="B7648"/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/>
        </row>
        <row r="7649">
          <cell r="A7649" t="str">
            <v>850E10130</v>
          </cell>
          <cell r="B7649"/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/>
        </row>
        <row r="7650">
          <cell r="A7650" t="str">
            <v>850E10131</v>
          </cell>
          <cell r="B7650"/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/>
        </row>
        <row r="7651">
          <cell r="A7651" t="str">
            <v>850E20000</v>
          </cell>
          <cell r="B7651"/>
          <cell r="C7651" t="str">
            <v>MILE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850E20010</v>
          </cell>
          <cell r="B7652"/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B7653"/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  <cell r="G7653"/>
        </row>
        <row r="7654">
          <cell r="A7654" t="str">
            <v>850E20020</v>
          </cell>
          <cell r="B7654"/>
          <cell r="C7654" t="str">
            <v>MILE</v>
          </cell>
          <cell r="D7654" t="str">
            <v>GROOVING FOR 8" RECESSED PAVEMENT MARKING, (CONCRETE)</v>
          </cell>
          <cell r="F7654">
            <v>0</v>
          </cell>
          <cell r="G7654"/>
        </row>
        <row r="7655">
          <cell r="A7655" t="str">
            <v>850E20030</v>
          </cell>
          <cell r="B7655"/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  <cell r="G7655"/>
        </row>
        <row r="7656">
          <cell r="A7656" t="str">
            <v>850E20100</v>
          </cell>
          <cell r="B7656"/>
          <cell r="C7656" t="str">
            <v>FT</v>
          </cell>
          <cell r="D7656" t="str">
            <v>GROOVING FOR 4" RECESSED PAVEMENT MARKING, (CONCRETE)</v>
          </cell>
          <cell r="F7656">
            <v>0</v>
          </cell>
          <cell r="G7656"/>
        </row>
        <row r="7657">
          <cell r="A7657" t="str">
            <v>850E20110</v>
          </cell>
          <cell r="B7657"/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B7658"/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/>
        </row>
        <row r="7659">
          <cell r="A7659" t="str">
            <v>850E20120</v>
          </cell>
          <cell r="B7659"/>
          <cell r="C7659" t="str">
            <v>FT</v>
          </cell>
          <cell r="D7659" t="str">
            <v>GROOVING FOR 8" RECESSED PAVEMENT MARKING, (CONCRETE)</v>
          </cell>
          <cell r="F7659">
            <v>0</v>
          </cell>
          <cell r="G7659"/>
        </row>
        <row r="7660">
          <cell r="A7660" t="str">
            <v>850E20130</v>
          </cell>
          <cell r="B7660"/>
          <cell r="C7660" t="str">
            <v>FT</v>
          </cell>
          <cell r="D7660" t="str">
            <v>GROOVING FOR 12" RECESSED PAVEMENT MARKING, (CONCRETE)</v>
          </cell>
          <cell r="F7660">
            <v>0</v>
          </cell>
          <cell r="G7660"/>
        </row>
        <row r="7661">
          <cell r="A7661" t="str">
            <v>850E20131</v>
          </cell>
          <cell r="B7661"/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  <cell r="G7661"/>
        </row>
        <row r="7662">
          <cell r="A7662" t="str">
            <v>852E10000</v>
          </cell>
          <cell r="B7662"/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B7663"/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B7664"/>
          <cell r="C7664" t="str">
            <v>LB</v>
          </cell>
          <cell r="D7664" t="str">
            <v>POST-TENSIONING BAR TENDON</v>
          </cell>
          <cell r="F7664">
            <v>0</v>
          </cell>
          <cell r="G7664"/>
        </row>
        <row r="7665">
          <cell r="A7665" t="str">
            <v>856E10000</v>
          </cell>
          <cell r="B7665"/>
          <cell r="C7665" t="str">
            <v>CY</v>
          </cell>
          <cell r="D7665" t="str">
            <v>BRIDGE DECK WATERPROOFING ASPHALT CONCRETE</v>
          </cell>
          <cell r="F7665">
            <v>0</v>
          </cell>
          <cell r="G7665"/>
        </row>
        <row r="7666">
          <cell r="A7666" t="str">
            <v>858E10000</v>
          </cell>
          <cell r="B7666"/>
          <cell r="C7666" t="str">
            <v>SY</v>
          </cell>
          <cell r="D7666" t="str">
            <v>THIN POLYMER EPOXY OVERLAY</v>
          </cell>
          <cell r="F7666">
            <v>0</v>
          </cell>
          <cell r="G7666"/>
        </row>
        <row r="7667">
          <cell r="A7667" t="str">
            <v>858E10001</v>
          </cell>
          <cell r="B7667"/>
          <cell r="C7667" t="str">
            <v>SY</v>
          </cell>
          <cell r="D7667" t="str">
            <v>THIN POLYMER EPOXY OVERLAY, AS PER PLAN</v>
          </cell>
          <cell r="F7667">
            <v>0</v>
          </cell>
          <cell r="G7667"/>
        </row>
        <row r="7668">
          <cell r="A7668" t="str">
            <v>859E10000</v>
          </cell>
          <cell r="B7668"/>
          <cell r="C7668" t="str">
            <v>CY</v>
          </cell>
          <cell r="D7668" t="str">
            <v>ASPHALT CONCRETE WITH VERGLIMIT</v>
          </cell>
          <cell r="F7668">
            <v>0</v>
          </cell>
          <cell r="G7668"/>
        </row>
        <row r="7669">
          <cell r="A7669" t="str">
            <v>859E10001</v>
          </cell>
          <cell r="B7669"/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/>
        </row>
        <row r="7670">
          <cell r="A7670" t="str">
            <v>860E10000</v>
          </cell>
          <cell r="B7670"/>
          <cell r="C7670" t="str">
            <v>CY</v>
          </cell>
          <cell r="D7670" t="str">
            <v>THINLAY ASPHALT CONCRETE, TYPE MED</v>
          </cell>
          <cell r="F7670">
            <v>0</v>
          </cell>
          <cell r="G7670"/>
        </row>
        <row r="7671">
          <cell r="A7671" t="str">
            <v>860E10010</v>
          </cell>
          <cell r="B7671"/>
          <cell r="C7671" t="str">
            <v>CY</v>
          </cell>
          <cell r="D7671" t="str">
            <v>THINLAY ASPHALT CONCRETE, TYPE LT</v>
          </cell>
          <cell r="F7671">
            <v>0</v>
          </cell>
          <cell r="G7671"/>
        </row>
        <row r="7672">
          <cell r="A7672" t="str">
            <v>861E11100</v>
          </cell>
          <cell r="B7672"/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  <cell r="G7672"/>
        </row>
        <row r="7673">
          <cell r="A7673" t="str">
            <v>861E11101</v>
          </cell>
          <cell r="B7673"/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  <cell r="G7673"/>
        </row>
        <row r="7674">
          <cell r="A7674" t="str">
            <v>861E11150</v>
          </cell>
          <cell r="B7674"/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  <cell r="G7674"/>
        </row>
        <row r="7675">
          <cell r="A7675" t="str">
            <v>861E11151</v>
          </cell>
          <cell r="B7675"/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  <cell r="G7675"/>
        </row>
        <row r="7676">
          <cell r="A7676" t="str">
            <v>861E11300</v>
          </cell>
          <cell r="B7676"/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  <cell r="G7676"/>
        </row>
        <row r="7677">
          <cell r="A7677" t="str">
            <v>861E11301</v>
          </cell>
          <cell r="B7677"/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  <cell r="G7677"/>
        </row>
        <row r="7678">
          <cell r="A7678" t="str">
            <v>861E11350</v>
          </cell>
          <cell r="B7678"/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  <cell r="G7678"/>
        </row>
        <row r="7679">
          <cell r="A7679" t="str">
            <v>861E11351</v>
          </cell>
          <cell r="B7679"/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B7680"/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B7681"/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B7682"/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B7683"/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B7684"/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B7685"/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/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/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B7688"/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/>
          <cell r="C7689" t="str">
            <v>SY</v>
          </cell>
          <cell r="D7689" t="str">
            <v>GEOGRID, TYPE P3</v>
          </cell>
          <cell r="F7689">
            <v>0</v>
          </cell>
          <cell r="G7689"/>
        </row>
        <row r="7690">
          <cell r="A7690" t="str">
            <v>863E00400</v>
          </cell>
          <cell r="B7690"/>
          <cell r="C7690" t="str">
            <v>SY</v>
          </cell>
          <cell r="D7690" t="str">
            <v>GEOGRID, TYPE P4</v>
          </cell>
          <cell r="F7690">
            <v>0</v>
          </cell>
          <cell r="G7690"/>
        </row>
        <row r="7691">
          <cell r="A7691" t="str">
            <v>863E00500</v>
          </cell>
          <cell r="B7691"/>
          <cell r="C7691" t="str">
            <v>SY</v>
          </cell>
          <cell r="D7691" t="str">
            <v>GEOGRID, TYPE P5</v>
          </cell>
          <cell r="F7691">
            <v>0</v>
          </cell>
          <cell r="G7691"/>
        </row>
        <row r="7692">
          <cell r="A7692" t="str">
            <v>863E00600</v>
          </cell>
          <cell r="B7692"/>
          <cell r="C7692" t="str">
            <v>SY</v>
          </cell>
          <cell r="D7692" t="str">
            <v>GEOGRID, TYPE S1</v>
          </cell>
          <cell r="F7692">
            <v>0</v>
          </cell>
          <cell r="G7692"/>
        </row>
        <row r="7693">
          <cell r="A7693" t="str">
            <v>863E00700</v>
          </cell>
          <cell r="B7693"/>
          <cell r="C7693" t="str">
            <v>SY</v>
          </cell>
          <cell r="D7693" t="str">
            <v>GEOGRID, TYPE S2</v>
          </cell>
          <cell r="F7693">
            <v>0</v>
          </cell>
          <cell r="G7693"/>
        </row>
        <row r="7694">
          <cell r="A7694" t="str">
            <v>863E00800</v>
          </cell>
          <cell r="B7694"/>
          <cell r="C7694" t="str">
            <v>CY</v>
          </cell>
          <cell r="D7694" t="str">
            <v>REINFORCED EMBANKMENT</v>
          </cell>
          <cell r="F7694">
            <v>0</v>
          </cell>
          <cell r="G7694"/>
        </row>
        <row r="7695">
          <cell r="A7695" t="str">
            <v>863E00801</v>
          </cell>
          <cell r="B7695"/>
          <cell r="C7695" t="str">
            <v>CY</v>
          </cell>
          <cell r="D7695" t="str">
            <v>REINFORCED EMBANKMENT, AS PER PLAN</v>
          </cell>
          <cell r="F7695">
            <v>0</v>
          </cell>
          <cell r="G7695"/>
        </row>
        <row r="7696">
          <cell r="A7696" t="str">
            <v>864E10000</v>
          </cell>
          <cell r="B7696"/>
          <cell r="C7696" t="str">
            <v>GAL</v>
          </cell>
          <cell r="D7696" t="str">
            <v>POLYURETHANE EXPANDING FOAM, PREMIXED</v>
          </cell>
          <cell r="F7696">
            <v>0</v>
          </cell>
          <cell r="G7696"/>
        </row>
        <row r="7697">
          <cell r="A7697" t="str">
            <v>866E00100</v>
          </cell>
          <cell r="B7697"/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B7698"/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B7699"/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B7700"/>
          <cell r="C7700" t="str">
            <v>LS</v>
          </cell>
          <cell r="D7700" t="str">
            <v>INVESTIGATIVE ANCHOR PULLOUT TESTS</v>
          </cell>
          <cell r="F7700">
            <v>0</v>
          </cell>
          <cell r="G7700"/>
        </row>
        <row r="7701">
          <cell r="A7701" t="str">
            <v>866E00400</v>
          </cell>
          <cell r="B7701"/>
          <cell r="C7701" t="str">
            <v>EACH</v>
          </cell>
          <cell r="D7701" t="str">
            <v>PERFORMANCE TEST</v>
          </cell>
          <cell r="F7701">
            <v>0</v>
          </cell>
          <cell r="G7701"/>
        </row>
        <row r="7702">
          <cell r="A7702" t="str">
            <v>866E00500</v>
          </cell>
          <cell r="B7702"/>
          <cell r="C7702" t="str">
            <v>EACH</v>
          </cell>
          <cell r="D7702" t="str">
            <v>EXTENDED CREEP TEST</v>
          </cell>
          <cell r="F7702">
            <v>0</v>
          </cell>
          <cell r="G7702"/>
        </row>
        <row r="7703">
          <cell r="A7703" t="str">
            <v>866E01000</v>
          </cell>
          <cell r="B7703"/>
          <cell r="C7703" t="str">
            <v>CY</v>
          </cell>
          <cell r="D7703" t="str">
            <v>PRE-GROUTING IN ROCK</v>
          </cell>
          <cell r="F7703">
            <v>0</v>
          </cell>
          <cell r="G7703"/>
        </row>
        <row r="7704">
          <cell r="A7704" t="str">
            <v>866E01100</v>
          </cell>
          <cell r="B7704"/>
          <cell r="C7704" t="str">
            <v>EACH</v>
          </cell>
          <cell r="D7704" t="str">
            <v>REDRILLING PRE-GROUTED HOLES IN ROCK</v>
          </cell>
          <cell r="F7704">
            <v>0</v>
          </cell>
          <cell r="G7704"/>
        </row>
        <row r="7705">
          <cell r="A7705" t="str">
            <v>867E00100</v>
          </cell>
          <cell r="B7705"/>
          <cell r="C7705" t="str">
            <v>LS</v>
          </cell>
          <cell r="D7705" t="str">
            <v>TEMPORARY WIRE FACED MECHANICALLY STABILIZED EARTH WALL</v>
          </cell>
          <cell r="F7705">
            <v>0</v>
          </cell>
          <cell r="G7705"/>
        </row>
        <row r="7706">
          <cell r="A7706" t="str">
            <v>867E00101</v>
          </cell>
          <cell r="B7706"/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  <cell r="G7706"/>
        </row>
        <row r="7707">
          <cell r="A7707" t="str">
            <v>869E00100</v>
          </cell>
          <cell r="B7707"/>
          <cell r="C7707" t="str">
            <v>EACH</v>
          </cell>
          <cell r="D7707" t="str">
            <v>HIGH LOAD MULTI-ROTATIONAL (HLMR) BEARINGS</v>
          </cell>
          <cell r="F7707">
            <v>0</v>
          </cell>
          <cell r="G7707"/>
        </row>
        <row r="7708">
          <cell r="A7708" t="str">
            <v>869E00101</v>
          </cell>
          <cell r="B7708"/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  <cell r="G7708"/>
        </row>
        <row r="7709">
          <cell r="A7709" t="str">
            <v>870E10000</v>
          </cell>
          <cell r="B7709"/>
          <cell r="C7709" t="str">
            <v>SF</v>
          </cell>
          <cell r="D7709" t="str">
            <v>PREFABRICATED MODULAR RETAINING WALL</v>
          </cell>
          <cell r="F7709">
            <v>0</v>
          </cell>
          <cell r="G7709"/>
        </row>
        <row r="7710">
          <cell r="A7710" t="str">
            <v>870E10001</v>
          </cell>
          <cell r="B7710"/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/>
        </row>
        <row r="7711">
          <cell r="A7711" t="str">
            <v>870E11000</v>
          </cell>
          <cell r="B7711"/>
          <cell r="C7711" t="str">
            <v>CY</v>
          </cell>
          <cell r="D7711" t="str">
            <v>WALL EXCAVATION</v>
          </cell>
          <cell r="F7711">
            <v>0</v>
          </cell>
          <cell r="G7711"/>
        </row>
        <row r="7712">
          <cell r="A7712" t="str">
            <v>870E11100</v>
          </cell>
          <cell r="B7712"/>
          <cell r="C7712" t="str">
            <v>CY</v>
          </cell>
          <cell r="D7712" t="str">
            <v>NATURAL SOIL</v>
          </cell>
          <cell r="F7712">
            <v>0</v>
          </cell>
          <cell r="G7712"/>
        </row>
        <row r="7713">
          <cell r="A7713" t="str">
            <v>870E12000</v>
          </cell>
          <cell r="B7713"/>
          <cell r="C7713" t="str">
            <v>FT</v>
          </cell>
          <cell r="D7713" t="str">
            <v>6" DRAINAGE PIPE, PERFORATED</v>
          </cell>
          <cell r="F7713">
            <v>0</v>
          </cell>
          <cell r="G7713"/>
        </row>
        <row r="7714">
          <cell r="A7714" t="str">
            <v>870E12100</v>
          </cell>
          <cell r="B7714"/>
          <cell r="C7714" t="str">
            <v>FT</v>
          </cell>
          <cell r="D7714" t="str">
            <v>6" DRAINAGE PIPE, NON-PERFORATED</v>
          </cell>
          <cell r="F7714">
            <v>0</v>
          </cell>
          <cell r="G7714"/>
        </row>
        <row r="7715">
          <cell r="A7715" t="str">
            <v>870E12500</v>
          </cell>
          <cell r="B7715"/>
          <cell r="C7715" t="str">
            <v>FT</v>
          </cell>
          <cell r="D7715" t="str">
            <v>CONCRETE COPING</v>
          </cell>
          <cell r="F7715">
            <v>0</v>
          </cell>
          <cell r="G7715"/>
        </row>
        <row r="7716">
          <cell r="A7716" t="str">
            <v>870E14000</v>
          </cell>
          <cell r="B7716"/>
          <cell r="C7716" t="str">
            <v>DAY</v>
          </cell>
          <cell r="D7716" t="str">
            <v>ON-SITE ASSISTANCE</v>
          </cell>
          <cell r="F7716">
            <v>0</v>
          </cell>
          <cell r="G7716"/>
        </row>
        <row r="7717">
          <cell r="A7717" t="str">
            <v>870E15000</v>
          </cell>
          <cell r="B7717"/>
          <cell r="C7717" t="str">
            <v>LS</v>
          </cell>
          <cell r="D7717" t="str">
            <v>PMRW INSPECTION AND COMPACTION TESTING</v>
          </cell>
          <cell r="F7717">
            <v>0</v>
          </cell>
          <cell r="G7717"/>
        </row>
        <row r="7718">
          <cell r="A7718" t="str">
            <v>871E10000</v>
          </cell>
          <cell r="B7718"/>
          <cell r="C7718" t="str">
            <v>CY</v>
          </cell>
          <cell r="D7718" t="str">
            <v>EMBANKMENT USING FLY ASH</v>
          </cell>
          <cell r="F7718">
            <v>0</v>
          </cell>
          <cell r="G7718"/>
        </row>
        <row r="7719">
          <cell r="A7719" t="str">
            <v>871E10020</v>
          </cell>
          <cell r="B7719"/>
          <cell r="C7719" t="str">
            <v>CY</v>
          </cell>
          <cell r="D7719" t="str">
            <v>EMBANKMENT USING BOTTOM ASH</v>
          </cell>
          <cell r="F7719">
            <v>0</v>
          </cell>
          <cell r="G7719"/>
        </row>
        <row r="7720">
          <cell r="A7720" t="str">
            <v>871E10040</v>
          </cell>
          <cell r="B7720"/>
          <cell r="C7720" t="str">
            <v>CY</v>
          </cell>
          <cell r="D7720" t="str">
            <v>EMBANKMENT USING FOUNDRY SAND</v>
          </cell>
          <cell r="F7720">
            <v>0</v>
          </cell>
          <cell r="G7720"/>
        </row>
        <row r="7721">
          <cell r="A7721" t="str">
            <v>871E10060</v>
          </cell>
          <cell r="B7721"/>
          <cell r="C7721" t="str">
            <v>CY</v>
          </cell>
          <cell r="D7721" t="str">
            <v>EMBANKMENT USING RECYCLED GLASS</v>
          </cell>
          <cell r="F7721">
            <v>0</v>
          </cell>
          <cell r="G7721"/>
        </row>
        <row r="7722">
          <cell r="A7722" t="str">
            <v>871E10080</v>
          </cell>
          <cell r="B7722"/>
          <cell r="C7722" t="str">
            <v>CY</v>
          </cell>
          <cell r="D7722" t="str">
            <v>EMBANKMENT USING TIRE SHREDS</v>
          </cell>
          <cell r="F7722">
            <v>0</v>
          </cell>
          <cell r="G7722"/>
        </row>
        <row r="7723">
          <cell r="A7723" t="str">
            <v>871E10090</v>
          </cell>
          <cell r="B7723"/>
          <cell r="C7723" t="str">
            <v>CY</v>
          </cell>
          <cell r="D7723" t="str">
            <v>EMBANKMENT USING PETROLEUM CONTAMINATED SOIL</v>
          </cell>
          <cell r="F7723">
            <v>0</v>
          </cell>
          <cell r="G7723"/>
        </row>
        <row r="7724">
          <cell r="A7724" t="str">
            <v>871E10110</v>
          </cell>
          <cell r="B7724"/>
          <cell r="C7724" t="str">
            <v>CY</v>
          </cell>
          <cell r="D7724" t="str">
            <v>EMBANKMENT USING RECYCLED MATERIALS</v>
          </cell>
          <cell r="F7724">
            <v>0</v>
          </cell>
          <cell r="G7724"/>
        </row>
        <row r="7725">
          <cell r="A7725" t="str">
            <v>871E30000</v>
          </cell>
          <cell r="B7725"/>
          <cell r="C7725" t="str">
            <v>LS</v>
          </cell>
          <cell r="D7725" t="str">
            <v>SOILS CONSULTANT ANALYSIS</v>
          </cell>
          <cell r="F7725">
            <v>0</v>
          </cell>
          <cell r="G7725"/>
        </row>
        <row r="7726">
          <cell r="A7726" t="str">
            <v>872E10000</v>
          </cell>
          <cell r="B7726"/>
          <cell r="C7726" t="str">
            <v>FT</v>
          </cell>
          <cell r="D7726" t="str">
            <v>VOID REDUCING ASPHALT MEMBRANE (VRAM)</v>
          </cell>
          <cell r="F7726">
            <v>0</v>
          </cell>
          <cell r="G7726"/>
        </row>
        <row r="7727">
          <cell r="A7727" t="str">
            <v>872E10001</v>
          </cell>
          <cell r="B7727"/>
          <cell r="C7727" t="str">
            <v>FT</v>
          </cell>
          <cell r="D7727" t="str">
            <v>VOID REDUCING ASPHALT MEMBRANE (VRAM), AS PER PLAN</v>
          </cell>
          <cell r="F7727">
            <v>0</v>
          </cell>
          <cell r="G7727"/>
        </row>
        <row r="7728">
          <cell r="A7728" t="str">
            <v>874E20000</v>
          </cell>
          <cell r="B7728"/>
          <cell r="C7728" t="str">
            <v>FT</v>
          </cell>
          <cell r="D7728" t="str">
            <v>LONGITUDINAL JOINT PREPARATION</v>
          </cell>
          <cell r="F7728">
            <v>0</v>
          </cell>
          <cell r="G7728"/>
        </row>
        <row r="7729">
          <cell r="A7729" t="str">
            <v>874E20001</v>
          </cell>
          <cell r="B7729"/>
          <cell r="C7729" t="str">
            <v>FT</v>
          </cell>
          <cell r="D7729" t="str">
            <v>LONGITUDINAL JOINT PREPARATION, AS PER PLAN</v>
          </cell>
          <cell r="F7729">
            <v>0</v>
          </cell>
          <cell r="G7729"/>
        </row>
        <row r="7730">
          <cell r="A7730" t="str">
            <v>874E21000</v>
          </cell>
          <cell r="B7730"/>
          <cell r="C7730" t="str">
            <v>MILE</v>
          </cell>
          <cell r="D7730" t="str">
            <v>LONGITUDINAL JOINT PREPARATION</v>
          </cell>
          <cell r="F7730">
            <v>0</v>
          </cell>
          <cell r="G7730"/>
        </row>
        <row r="7731">
          <cell r="A7731" t="str">
            <v>874E21001</v>
          </cell>
          <cell r="B7731"/>
          <cell r="C7731" t="str">
            <v>MILE</v>
          </cell>
          <cell r="D7731" t="str">
            <v>LONGITUDINAL JOINT PREPARATION, AS PER PLAN</v>
          </cell>
          <cell r="F7731">
            <v>0</v>
          </cell>
          <cell r="G7731"/>
        </row>
        <row r="7732">
          <cell r="A7732" t="str">
            <v>875E10000</v>
          </cell>
          <cell r="B7732"/>
          <cell r="C7732" t="str">
            <v>LB</v>
          </cell>
          <cell r="D7732" t="str">
            <v>LONGITUDINAL JOINT ADHESIVE</v>
          </cell>
          <cell r="F7732">
            <v>0</v>
          </cell>
          <cell r="G7732"/>
        </row>
        <row r="7733">
          <cell r="A7733" t="str">
            <v>878E25000</v>
          </cell>
          <cell r="B7733"/>
          <cell r="C7733" t="str">
            <v>LS</v>
          </cell>
          <cell r="D7733" t="str">
            <v>INSPECTION AND COMPACTION TESTING OF UNBOUND MATERIALS</v>
          </cell>
          <cell r="F7733">
            <v>0</v>
          </cell>
          <cell r="G7733"/>
        </row>
        <row r="7734">
          <cell r="A7734" t="str">
            <v>880E10000</v>
          </cell>
          <cell r="B7734"/>
          <cell r="C7734" t="str">
            <v>CY</v>
          </cell>
          <cell r="D7734" t="str">
            <v>ASPHALT CONCRETE WITH WARRANTY (5 YEARS)</v>
          </cell>
          <cell r="F7734">
            <v>0</v>
          </cell>
          <cell r="G7734"/>
        </row>
        <row r="7735">
          <cell r="A7735" t="str">
            <v>880E10001</v>
          </cell>
          <cell r="B7735"/>
          <cell r="C7735" t="str">
            <v>CY</v>
          </cell>
          <cell r="D7735" t="str">
            <v>ASPHALT CONCRETE WITH WARRANTY (5 YEARS), AS PER PLAN</v>
          </cell>
          <cell r="F7735">
            <v>0</v>
          </cell>
          <cell r="G7735"/>
        </row>
        <row r="7736">
          <cell r="A7736" t="str">
            <v>880E15000</v>
          </cell>
          <cell r="B7736"/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/>
        </row>
        <row r="7737">
          <cell r="A7737" t="str">
            <v>880E15001</v>
          </cell>
          <cell r="B7737"/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/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B7740"/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/>
        </row>
        <row r="7741">
          <cell r="A7741" t="str">
            <v>881E10001</v>
          </cell>
          <cell r="B7741"/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/>
        </row>
        <row r="7742">
          <cell r="A7742" t="str">
            <v>881E20000</v>
          </cell>
          <cell r="B7742"/>
          <cell r="C7742" t="str">
            <v>SY</v>
          </cell>
          <cell r="D7742" t="str">
            <v>MICROSURFACING WITH WARRANTY, MULTIPLE COURSE</v>
          </cell>
          <cell r="F7742">
            <v>0</v>
          </cell>
        </row>
        <row r="7743">
          <cell r="A7743" t="str">
            <v>881E20001</v>
          </cell>
          <cell r="B7743"/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</row>
        <row r="7744">
          <cell r="A7744" t="str">
            <v>882E10000</v>
          </cell>
          <cell r="B7744"/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B7745"/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B7746"/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B7747"/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B7748"/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B7749"/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B7750"/>
          <cell r="C7750" t="str">
            <v>LS</v>
          </cell>
          <cell r="D7750" t="str">
            <v>SURFACE PREPARATION OF STRUCTURAL STEEL, WITH WARRANTY</v>
          </cell>
          <cell r="F7750">
            <v>0</v>
          </cell>
          <cell r="G7750"/>
        </row>
        <row r="7751">
          <cell r="A7751" t="str">
            <v>883E00200</v>
          </cell>
          <cell r="B7751"/>
          <cell r="C7751" t="str">
            <v>SF</v>
          </cell>
          <cell r="D7751" t="str">
            <v>FIELD METALLIZING OF STRUCTURAL STEEL, WITH WARRANTY</v>
          </cell>
          <cell r="F7751">
            <v>0</v>
          </cell>
          <cell r="G7751"/>
        </row>
        <row r="7752">
          <cell r="A7752" t="str">
            <v>883E00210</v>
          </cell>
          <cell r="B7752"/>
          <cell r="C7752" t="str">
            <v>LS</v>
          </cell>
          <cell r="D7752" t="str">
            <v>FIELD METALLIZING OF STRUCTURAL STEEL, WITH WARRANTY</v>
          </cell>
          <cell r="F7752">
            <v>0</v>
          </cell>
          <cell r="G7752"/>
        </row>
        <row r="7753">
          <cell r="A7753" t="str">
            <v>883E00504</v>
          </cell>
          <cell r="B7753"/>
          <cell r="C7753" t="str">
            <v>MNHR</v>
          </cell>
          <cell r="D7753" t="str">
            <v>GRINDING FINS, TEARS, SLIVERS ON STRUCTURAL STEEL</v>
          </cell>
          <cell r="F7753">
            <v>0</v>
          </cell>
          <cell r="G7753"/>
        </row>
        <row r="7754">
          <cell r="A7754" t="str">
            <v>884E00500</v>
          </cell>
          <cell r="B7754"/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  <cell r="G7754"/>
        </row>
        <row r="7755">
          <cell r="A7755" t="str">
            <v>884E10000</v>
          </cell>
          <cell r="B7755"/>
          <cell r="C7755" t="str">
            <v>SY</v>
          </cell>
          <cell r="D7755" t="str">
            <v>8" PORTLAND CEMENT CONCRETE PAVEMENT (7 YEAR WARRANTY)</v>
          </cell>
          <cell r="F7755">
            <v>0</v>
          </cell>
          <cell r="G7755"/>
        </row>
        <row r="7756">
          <cell r="A7756" t="str">
            <v>884E10050</v>
          </cell>
          <cell r="B7756"/>
          <cell r="C7756" t="str">
            <v>SY</v>
          </cell>
          <cell r="D7756" t="str">
            <v>9" PORTLAND CEMENT CONCRETE PAVEMENT (7 YEAR WARRANTY)</v>
          </cell>
          <cell r="F7756">
            <v>0</v>
          </cell>
          <cell r="G7756"/>
        </row>
        <row r="7757">
          <cell r="A7757" t="str">
            <v>884E10051</v>
          </cell>
          <cell r="B7757"/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  <cell r="G7757"/>
        </row>
        <row r="7758">
          <cell r="A7758" t="str">
            <v>884E10080</v>
          </cell>
          <cell r="B7758"/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  <cell r="G7758"/>
        </row>
        <row r="7759">
          <cell r="A7759" t="str">
            <v>884E10100</v>
          </cell>
          <cell r="B7759"/>
          <cell r="C7759" t="str">
            <v>SY</v>
          </cell>
          <cell r="D7759" t="str">
            <v>10" PORTLAND CEMENT CONCRETE PAVEMENT (7 YEAR WARRANTY)</v>
          </cell>
          <cell r="F7759">
            <v>0</v>
          </cell>
          <cell r="G7759"/>
        </row>
        <row r="7760">
          <cell r="A7760" t="str">
            <v>884E10150</v>
          </cell>
          <cell r="B7760"/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/>
        </row>
        <row r="7761">
          <cell r="A7761" t="str">
            <v>884E10200</v>
          </cell>
          <cell r="B7761"/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/>
        </row>
        <row r="7762">
          <cell r="A7762" t="str">
            <v>884E10201</v>
          </cell>
          <cell r="B7762"/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/>
        </row>
        <row r="7763">
          <cell r="A7763" t="str">
            <v>884E10240</v>
          </cell>
          <cell r="B7763"/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  <cell r="G7763"/>
        </row>
        <row r="7764">
          <cell r="A7764" t="str">
            <v>884E10250</v>
          </cell>
          <cell r="B7764"/>
          <cell r="C7764" t="str">
            <v>SY</v>
          </cell>
          <cell r="D7764" t="str">
            <v>13" PORTLAND CEMENT CONCRETE PAVEMENT (7 YEAR WARRANTY)</v>
          </cell>
          <cell r="F7764">
            <v>0</v>
          </cell>
          <cell r="G7764"/>
        </row>
        <row r="7765">
          <cell r="A7765" t="str">
            <v>884E10270</v>
          </cell>
          <cell r="B7765"/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  <cell r="G7765"/>
        </row>
        <row r="7766">
          <cell r="A7766" t="str">
            <v>884E10300</v>
          </cell>
          <cell r="B7766"/>
          <cell r="C7766" t="str">
            <v>SY</v>
          </cell>
          <cell r="D7766" t="str">
            <v>14" PORTLAND CEMENT CONCRETE PAVEMENT (7 YEAR WARRANTY)</v>
          </cell>
          <cell r="F7766">
            <v>0</v>
          </cell>
          <cell r="G7766"/>
        </row>
        <row r="7767">
          <cell r="A7767" t="str">
            <v>884E10320</v>
          </cell>
          <cell r="B7767"/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/>
        </row>
        <row r="7768">
          <cell r="A7768" t="str">
            <v>884E10321</v>
          </cell>
          <cell r="B7768"/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  <cell r="G7768"/>
        </row>
        <row r="7769">
          <cell r="A7769" t="str">
            <v>884E10350</v>
          </cell>
          <cell r="B7769"/>
          <cell r="C7769" t="str">
            <v>SY</v>
          </cell>
          <cell r="D7769" t="str">
            <v>15" PORTLAND CEMENT CONCRETE PAVEMENT (7 YEAR WARRANTY)</v>
          </cell>
          <cell r="F7769">
            <v>0</v>
          </cell>
          <cell r="G7769"/>
        </row>
        <row r="7770">
          <cell r="A7770" t="str">
            <v>884E80000</v>
          </cell>
          <cell r="B7770"/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B7772"/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  <cell r="G7772"/>
        </row>
        <row r="7773">
          <cell r="A7773" t="str">
            <v>885E00051</v>
          </cell>
          <cell r="B7773"/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  <cell r="G7773"/>
        </row>
        <row r="7774">
          <cell r="A7774" t="str">
            <v>885E00056</v>
          </cell>
          <cell r="B7774"/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  <cell r="G7774"/>
        </row>
        <row r="7775">
          <cell r="A7775" t="str">
            <v>885E00057</v>
          </cell>
          <cell r="B7775"/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  <cell r="G7775"/>
        </row>
        <row r="7776">
          <cell r="A7776" t="str">
            <v>885E00060</v>
          </cell>
          <cell r="B7776"/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  <cell r="G7776"/>
        </row>
        <row r="7777">
          <cell r="A7777" t="str">
            <v>885E00061</v>
          </cell>
          <cell r="B7777"/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  <cell r="G7777"/>
        </row>
        <row r="7778">
          <cell r="A7778" t="str">
            <v>885E00066</v>
          </cell>
          <cell r="B7778"/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  <cell r="G7778"/>
        </row>
        <row r="7779">
          <cell r="A7779" t="str">
            <v>885E00067</v>
          </cell>
          <cell r="B7779"/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  <cell r="G7779"/>
        </row>
        <row r="7780">
          <cell r="A7780" t="str">
            <v>885E00100</v>
          </cell>
          <cell r="B7780"/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  <cell r="G7780"/>
        </row>
        <row r="7781">
          <cell r="A7781" t="str">
            <v>885E00200</v>
          </cell>
          <cell r="B7781"/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  <cell r="G7781"/>
        </row>
        <row r="7782">
          <cell r="A7782" t="str">
            <v>885E00300</v>
          </cell>
          <cell r="B7782"/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  <cell r="G7782"/>
        </row>
        <row r="7783">
          <cell r="A7783" t="str">
            <v>885E00400</v>
          </cell>
          <cell r="B7783"/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  <cell r="G7783"/>
        </row>
        <row r="7784">
          <cell r="A7784" t="str">
            <v>885E00504</v>
          </cell>
          <cell r="B7784"/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/>
        </row>
        <row r="7785">
          <cell r="A7785" t="str">
            <v>885E00800</v>
          </cell>
          <cell r="B7785"/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/>
        </row>
        <row r="7786">
          <cell r="A7786" t="str">
            <v>885E00850</v>
          </cell>
          <cell r="B7786"/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/>
        </row>
        <row r="7787">
          <cell r="A7787" t="str">
            <v>885E10000</v>
          </cell>
          <cell r="B7787"/>
          <cell r="C7787" t="str">
            <v>EACH</v>
          </cell>
          <cell r="D7787" t="str">
            <v>FINAL INSPECTION REPAIR</v>
          </cell>
          <cell r="F7787">
            <v>0</v>
          </cell>
          <cell r="G7787"/>
        </row>
        <row r="7788">
          <cell r="A7788" t="str">
            <v>885E90000</v>
          </cell>
          <cell r="B7788"/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B7789"/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B7790"/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B7791"/>
          <cell r="C7791" t="str">
            <v>GAL</v>
          </cell>
          <cell r="D7791" t="str">
            <v>FOG SEAL</v>
          </cell>
          <cell r="F7791">
            <v>0</v>
          </cell>
          <cell r="G7791"/>
        </row>
        <row r="7792">
          <cell r="A7792" t="str">
            <v>888E10000</v>
          </cell>
          <cell r="B7792"/>
          <cell r="C7792" t="str">
            <v>SY</v>
          </cell>
          <cell r="D7792" t="str">
            <v>HIGH FRICTION SURFACE TREATMENT, SINGLE LIFT</v>
          </cell>
          <cell r="F7792">
            <v>0</v>
          </cell>
          <cell r="G7792"/>
        </row>
        <row r="7793">
          <cell r="A7793" t="str">
            <v>888E10001</v>
          </cell>
          <cell r="B7793"/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/>
        </row>
        <row r="7794">
          <cell r="A7794" t="str">
            <v>888E20000</v>
          </cell>
          <cell r="B7794"/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/>
        </row>
        <row r="7795">
          <cell r="A7795" t="str">
            <v>888E20001</v>
          </cell>
          <cell r="B7795"/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/>
        </row>
        <row r="7796">
          <cell r="A7796" t="str">
            <v>892E10200</v>
          </cell>
          <cell r="B7796"/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/>
        </row>
        <row r="7797">
          <cell r="A7797" t="str">
            <v>892E10201</v>
          </cell>
          <cell r="B7797"/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/>
        </row>
        <row r="7798">
          <cell r="A7798" t="str">
            <v>892E10400</v>
          </cell>
          <cell r="B7798"/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/>
        </row>
        <row r="7799">
          <cell r="A7799" t="str">
            <v>892E10600</v>
          </cell>
          <cell r="B7799"/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/>
        </row>
        <row r="7800">
          <cell r="A7800" t="str">
            <v>892E10800</v>
          </cell>
          <cell r="B7800"/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/>
        </row>
        <row r="7801">
          <cell r="A7801" t="str">
            <v>893E10000</v>
          </cell>
          <cell r="B7801"/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/>
        </row>
        <row r="7802">
          <cell r="A7802" t="str">
            <v>893E10001</v>
          </cell>
          <cell r="B7802"/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/>
        </row>
        <row r="7803">
          <cell r="A7803" t="str">
            <v>893E10100</v>
          </cell>
          <cell r="B7803"/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/>
        </row>
        <row r="7804">
          <cell r="A7804" t="str">
            <v>893E10101</v>
          </cell>
          <cell r="B7804"/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/>
        </row>
        <row r="7805">
          <cell r="A7805" t="str">
            <v>893E10200</v>
          </cell>
          <cell r="B7805"/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/>
        </row>
        <row r="7806">
          <cell r="A7806" t="str">
            <v>893E10201</v>
          </cell>
          <cell r="B7806"/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/>
        </row>
        <row r="7807">
          <cell r="A7807" t="str">
            <v>893E10300</v>
          </cell>
          <cell r="B7807"/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/>
        </row>
        <row r="7808">
          <cell r="A7808" t="str">
            <v>893E10301</v>
          </cell>
          <cell r="B7808"/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/>
        </row>
        <row r="7809">
          <cell r="A7809" t="str">
            <v>893E10400</v>
          </cell>
          <cell r="B7809"/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/>
        </row>
        <row r="7810">
          <cell r="A7810" t="str">
            <v>893E10401</v>
          </cell>
          <cell r="B7810"/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/>
        </row>
        <row r="7811">
          <cell r="A7811" t="str">
            <v>893E10500</v>
          </cell>
          <cell r="B7811"/>
          <cell r="C7811" t="str">
            <v>FT</v>
          </cell>
          <cell r="D7811" t="str">
            <v>CONTINUOUS FLIGHT AUGER (CFA) PILES, 30” DIAMETER</v>
          </cell>
          <cell r="F7811">
            <v>0</v>
          </cell>
        </row>
        <row r="7812">
          <cell r="A7812" t="str">
            <v>893E10501</v>
          </cell>
          <cell r="B7812"/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/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/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/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/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/>
          <cell r="C7817" t="str">
            <v>FT</v>
          </cell>
          <cell r="D7817" t="str">
            <v>CONTINUOUS FLIGHT AUGER (CFA) PILES, 48” DIAMETER</v>
          </cell>
          <cell r="F7817">
            <v>0</v>
          </cell>
        </row>
        <row r="7818">
          <cell r="A7818" t="str">
            <v>893E10801</v>
          </cell>
          <cell r="B7818"/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ADD SUPPLEMENTAL DESCRIPTION</v>
          </cell>
        </row>
        <row r="7819">
          <cell r="A7819" t="str">
            <v>893E19000</v>
          </cell>
          <cell r="B7819"/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/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ODOT INTERNAL USE ONLY</v>
          </cell>
        </row>
        <row r="7821">
          <cell r="A7821" t="str">
            <v>893E20100</v>
          </cell>
          <cell r="B7821"/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/>
        </row>
        <row r="7822">
          <cell r="A7822" t="str">
            <v>893E20200</v>
          </cell>
          <cell r="B7822"/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/>
        </row>
        <row r="7823">
          <cell r="A7823" t="str">
            <v>894E10000</v>
          </cell>
          <cell r="B7823"/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/>
        </row>
        <row r="7824">
          <cell r="A7824" t="str">
            <v>894E10100</v>
          </cell>
          <cell r="B7824"/>
          <cell r="C7824" t="str">
            <v>FT</v>
          </cell>
          <cell r="D7824" t="str">
            <v>CONCRETE CORE SAMPLING AND GROUTING</v>
          </cell>
          <cell r="F7824">
            <v>0</v>
          </cell>
          <cell r="G7824"/>
        </row>
        <row r="7825">
          <cell r="A7825" t="str">
            <v>894E10200</v>
          </cell>
          <cell r="B7825"/>
          <cell r="C7825" t="str">
            <v>EACH</v>
          </cell>
          <cell r="D7825" t="str">
            <v>CONCRETE CORE STRENGTH TEST</v>
          </cell>
          <cell r="F7825">
            <v>0</v>
          </cell>
          <cell r="G7825"/>
        </row>
        <row r="7826">
          <cell r="A7826" t="str">
            <v>895E10010</v>
          </cell>
          <cell r="B7826"/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/>
        </row>
        <row r="7827">
          <cell r="A7827" t="str">
            <v>895E10011</v>
          </cell>
          <cell r="B7827"/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/>
        </row>
        <row r="7828">
          <cell r="A7828" t="str">
            <v>895E10020</v>
          </cell>
          <cell r="B7828"/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/>
        </row>
        <row r="7829">
          <cell r="A7829" t="str">
            <v>895E10021</v>
          </cell>
          <cell r="B7829"/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/>
        </row>
        <row r="7830">
          <cell r="A7830" t="str">
            <v>895E10030</v>
          </cell>
          <cell r="B7830"/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/>
        </row>
        <row r="7831">
          <cell r="A7831" t="str">
            <v>895E10040</v>
          </cell>
          <cell r="B7831"/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/>
        </row>
        <row r="7832">
          <cell r="A7832" t="str">
            <v>896E00010</v>
          </cell>
          <cell r="B7832"/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/>
        </row>
        <row r="7833">
          <cell r="A7833" t="str">
            <v>896E00012</v>
          </cell>
          <cell r="B7833"/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/>
        </row>
        <row r="7834">
          <cell r="A7834" t="str">
            <v>896E00020</v>
          </cell>
          <cell r="B7834"/>
          <cell r="C7834" t="str">
            <v>SNMT</v>
          </cell>
          <cell r="D7834" t="str">
            <v>PORTABLE CHANGEABLE MESSAGE SIGN</v>
          </cell>
          <cell r="F7834">
            <v>0</v>
          </cell>
          <cell r="G7834"/>
        </row>
        <row r="7835">
          <cell r="A7835" t="str">
            <v>896E00021</v>
          </cell>
          <cell r="B7835"/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/>
        </row>
        <row r="7836">
          <cell r="A7836" t="str">
            <v>897E01010</v>
          </cell>
          <cell r="B7836"/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/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/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/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/>
          <cell r="C7840" t="str">
            <v>SY</v>
          </cell>
          <cell r="D7840" t="str">
            <v>PATCHING PLANED SURFACE</v>
          </cell>
          <cell r="F7840">
            <v>0</v>
          </cell>
          <cell r="G7840"/>
        </row>
        <row r="7841">
          <cell r="A7841" t="str">
            <v>897E02001</v>
          </cell>
          <cell r="B7841"/>
          <cell r="C7841" t="str">
            <v>SY</v>
          </cell>
          <cell r="D7841" t="str">
            <v>PATCHING PLANED SURFACE, AS PER PLAN</v>
          </cell>
          <cell r="F7841">
            <v>0</v>
          </cell>
          <cell r="G7841"/>
        </row>
        <row r="7842">
          <cell r="A7842" t="str">
            <v>898E10000</v>
          </cell>
          <cell r="B7842"/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/>
        </row>
        <row r="7843">
          <cell r="A7843" t="str">
            <v>898E10001</v>
          </cell>
          <cell r="B7843"/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/>
        </row>
        <row r="7844">
          <cell r="A7844" t="str">
            <v>898E15000</v>
          </cell>
          <cell r="B7844"/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/>
        </row>
        <row r="7845">
          <cell r="A7845" t="str">
            <v>899E10000</v>
          </cell>
          <cell r="B7845"/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B7846"/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/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/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/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/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/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/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/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B7872"/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B7873"/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B7874"/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B7875"/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B7876"/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B7877"/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B7878"/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B7879"/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B7880"/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B7881"/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B7882"/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B7883"/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B7884"/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B7885"/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B7886"/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B7887"/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B7888"/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B7889"/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B7890"/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B7891"/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B7892"/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B7893"/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B7894"/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B7895"/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B7896"/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B7897"/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B7898"/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B7899"/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B7900"/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B7901"/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B7902"/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B7903"/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B7904"/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B7905"/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B7906"/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B7907"/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B7908"/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B7909"/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B7910"/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B7911"/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B7912"/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B7913"/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B7914"/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B7915"/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S331"/>
  <sheetViews>
    <sheetView showGridLines="0" tabSelected="1" topLeftCell="A45" zoomScale="90" zoomScaleNormal="90" workbookViewId="0">
      <selection activeCell="R42" sqref="R42"/>
    </sheetView>
  </sheetViews>
  <sheetFormatPr defaultColWidth="9.109375" defaultRowHeight="12.75" customHeight="1" x14ac:dyDescent="0.25"/>
  <cols>
    <col min="1" max="1" width="2.5546875" style="6" customWidth="1"/>
    <col min="2" max="2" width="9.109375" style="6"/>
    <col min="3" max="3" width="11" style="6" customWidth="1"/>
    <col min="4" max="4" width="15.44140625" style="6" customWidth="1"/>
    <col min="5" max="5" width="4.33203125" style="6" customWidth="1"/>
    <col min="6" max="6" width="15.44140625" style="6" customWidth="1"/>
    <col min="7" max="7" width="5.6640625" style="9" hidden="1" customWidth="1"/>
    <col min="8" max="8" width="10.5546875" style="6" customWidth="1"/>
    <col min="9" max="9" width="9.6640625" style="10" hidden="1" customWidth="1"/>
    <col min="10" max="11" width="9.6640625" style="6" hidden="1" customWidth="1"/>
    <col min="12" max="12" width="13.6640625" style="6" customWidth="1"/>
    <col min="13" max="37" width="9.6640625" style="6" customWidth="1"/>
    <col min="38" max="38" width="4.33203125" style="6" customWidth="1"/>
    <col min="39" max="16384" width="9.109375" style="6"/>
  </cols>
  <sheetData>
    <row r="1" spans="1:45" ht="12.75" customHeight="1" x14ac:dyDescent="0.25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2"/>
      <c r="N1" s="2"/>
      <c r="O1" s="2"/>
      <c r="P1" s="41"/>
      <c r="Q1" s="41"/>
      <c r="R1" s="41"/>
      <c r="S1" s="41"/>
      <c r="T1" s="41"/>
      <c r="U1" s="41"/>
      <c r="V1" s="41"/>
      <c r="W1" s="2"/>
      <c r="X1" s="2"/>
      <c r="Y1" s="2"/>
      <c r="Z1" s="2"/>
      <c r="AA1" s="2"/>
      <c r="AB1" s="2"/>
      <c r="AC1" s="42"/>
      <c r="AD1" s="42"/>
      <c r="AE1" s="42"/>
      <c r="AF1" s="42"/>
      <c r="AG1" s="42"/>
      <c r="AH1" s="42"/>
      <c r="AI1" s="42"/>
      <c r="AJ1" s="42"/>
      <c r="AK1" s="42"/>
    </row>
    <row r="2" spans="1:45" ht="12.75" customHeight="1" x14ac:dyDescent="0.25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2"/>
      <c r="N2" s="2"/>
      <c r="O2" s="2"/>
      <c r="P2" s="41"/>
      <c r="Q2" s="41"/>
      <c r="R2" s="41"/>
      <c r="S2" s="41"/>
      <c r="T2" s="41"/>
      <c r="U2" s="41"/>
      <c r="V2" s="41"/>
      <c r="W2" s="2"/>
      <c r="X2" s="2"/>
      <c r="Y2" s="2"/>
      <c r="Z2" s="2"/>
      <c r="AA2" s="2"/>
      <c r="AB2" s="2"/>
      <c r="AC2" s="42"/>
      <c r="AD2" s="42"/>
      <c r="AE2" s="42"/>
      <c r="AF2" s="42"/>
      <c r="AG2" s="42"/>
      <c r="AH2" s="42"/>
      <c r="AI2" s="42"/>
      <c r="AJ2" s="42"/>
      <c r="AK2" s="42"/>
    </row>
    <row r="3" spans="1:45" ht="12.75" customHeight="1" x14ac:dyDescent="0.25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2"/>
      <c r="AD3" s="42"/>
      <c r="AE3" s="42"/>
      <c r="AF3" s="42"/>
      <c r="AG3" s="42"/>
      <c r="AH3" s="42"/>
      <c r="AI3" s="42"/>
      <c r="AJ3" s="42"/>
      <c r="AK3" s="42"/>
    </row>
    <row r="4" spans="1:45" ht="12.75" customHeight="1" x14ac:dyDescent="0.25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2"/>
      <c r="AD4" s="42"/>
      <c r="AE4" s="42"/>
      <c r="AF4" s="42"/>
      <c r="AG4" s="42"/>
      <c r="AH4" s="42"/>
      <c r="AI4" s="42"/>
      <c r="AJ4" s="42"/>
      <c r="AK4" s="42"/>
    </row>
    <row r="5" spans="1:45" ht="12.75" customHeight="1" x14ac:dyDescent="0.25">
      <c r="D5" s="3"/>
      <c r="E5" s="4"/>
      <c r="F5" s="5"/>
      <c r="G5" s="4"/>
      <c r="H5" s="3"/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2"/>
      <c r="AD5" s="42"/>
      <c r="AE5" s="42"/>
      <c r="AF5" s="42"/>
      <c r="AG5" s="42"/>
      <c r="AH5" s="42"/>
      <c r="AI5" s="42"/>
      <c r="AJ5" s="42"/>
      <c r="AK5" s="42"/>
    </row>
    <row r="6" spans="1:45" ht="12.75" customHeight="1" x14ac:dyDescent="0.25">
      <c r="D6" s="3"/>
      <c r="E6" s="4"/>
      <c r="F6" s="5"/>
      <c r="G6" s="4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2"/>
      <c r="AD6" s="42"/>
      <c r="AE6" s="42"/>
      <c r="AF6" s="42"/>
      <c r="AG6" s="42"/>
      <c r="AH6" s="42"/>
      <c r="AI6" s="42"/>
      <c r="AJ6" s="42"/>
      <c r="AK6" s="42"/>
    </row>
    <row r="7" spans="1:45" ht="12.75" customHeight="1" x14ac:dyDescent="0.25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2"/>
      <c r="AD7" s="42"/>
      <c r="AE7" s="42"/>
      <c r="AF7" s="42"/>
      <c r="AG7" s="42"/>
      <c r="AH7" s="42"/>
      <c r="AI7" s="42"/>
      <c r="AJ7" s="42"/>
      <c r="AK7" s="42"/>
    </row>
    <row r="8" spans="1:45" ht="12.75" customHeight="1" thickBot="1" x14ac:dyDescent="0.3"/>
    <row r="9" spans="1:45" ht="12.75" customHeight="1" thickBot="1" x14ac:dyDescent="0.3">
      <c r="B9" s="46" t="s">
        <v>17</v>
      </c>
      <c r="D9" s="139" t="s">
        <v>49</v>
      </c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M9" s="43">
        <v>1</v>
      </c>
      <c r="AN9" s="44" t="s">
        <v>14</v>
      </c>
      <c r="AO9" s="12"/>
      <c r="AP9" s="12"/>
      <c r="AQ9" s="12"/>
      <c r="AR9" s="12"/>
      <c r="AS9" s="12"/>
    </row>
    <row r="10" spans="1:45" ht="12.75" customHeight="1" thickBot="1" x14ac:dyDescent="0.3">
      <c r="B10" s="47"/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56"/>
      <c r="N10" s="56" t="s">
        <v>36</v>
      </c>
      <c r="O10" s="56" t="s">
        <v>37</v>
      </c>
      <c r="P10" s="56" t="s">
        <v>38</v>
      </c>
      <c r="Q10" s="56"/>
      <c r="R10" s="56" t="s">
        <v>39</v>
      </c>
      <c r="S10" s="56" t="s">
        <v>40</v>
      </c>
      <c r="T10" s="56" t="s">
        <v>64</v>
      </c>
      <c r="U10" s="56" t="s">
        <v>41</v>
      </c>
      <c r="V10" s="56" t="s">
        <v>61</v>
      </c>
      <c r="W10" s="56"/>
      <c r="X10" s="56"/>
      <c r="Y10" s="56"/>
      <c r="Z10" s="56"/>
      <c r="AA10" s="56"/>
      <c r="AB10" s="56" t="s">
        <v>42</v>
      </c>
      <c r="AC10" s="56"/>
      <c r="AD10" s="56" t="s">
        <v>43</v>
      </c>
      <c r="AE10" s="56"/>
      <c r="AF10" s="45"/>
      <c r="AG10" s="56"/>
      <c r="AH10" s="56"/>
      <c r="AI10" s="56"/>
      <c r="AJ10" s="45"/>
      <c r="AK10" s="56"/>
    </row>
    <row r="11" spans="1:45" ht="12.75" customHeight="1" x14ac:dyDescent="0.25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 t="s">
        <v>135</v>
      </c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</row>
    <row r="12" spans="1:45" ht="12.75" customHeight="1" x14ac:dyDescent="0.25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55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</row>
    <row r="13" spans="1:45" ht="13.2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</row>
    <row r="14" spans="1:45" ht="13.2" x14ac:dyDescent="0.25">
      <c r="B14" s="148" t="s">
        <v>34</v>
      </c>
      <c r="C14" s="151" t="s">
        <v>35</v>
      </c>
      <c r="D14" s="120" t="s">
        <v>2</v>
      </c>
      <c r="E14" s="140"/>
      <c r="F14" s="141"/>
      <c r="G14" s="144" t="s">
        <v>9</v>
      </c>
      <c r="H14" s="129" t="s">
        <v>0</v>
      </c>
      <c r="I14" s="129" t="s">
        <v>10</v>
      </c>
      <c r="J14" s="129" t="s">
        <v>30</v>
      </c>
      <c r="K14" s="129" t="s">
        <v>29</v>
      </c>
      <c r="L14" s="129" t="s">
        <v>3</v>
      </c>
      <c r="M14" s="18" t="str">
        <f>IF(OR(TRIM(M10)=0,TRIM(M10)=""),"",IF(IFERROR(TRIM(INDEX(QryItemNamed,MATCH(TRIM(M10),ITEM,0),2)),"")="Y","SPECIAL",LEFT(IFERROR(TRIM(INDEX(ITEM,MATCH(TRIM(M10),ITEM,0))),""),3)))</f>
        <v/>
      </c>
      <c r="N14" s="18" t="str">
        <f t="shared" ref="N14:AB14" si="0">IF(OR(TRIM(N10)=0,TRIM(N10)=""),"",IF(IFERROR(TRIM(INDEX(QryItemNamed,MATCH(TRIM(N10),ITEM,0),2)),"")="Y","SPECIAL",LEFT(IFERROR(TRIM(INDEX(ITEM,MATCH(TRIM(N10),ITEM,0))),""),3)))</f>
        <v>614</v>
      </c>
      <c r="O14" s="18" t="str">
        <f t="shared" ref="O14:T14" si="1">IF(OR(TRIM(O10)=0,TRIM(O10)=""),"",IF(IFERROR(TRIM(INDEX(QryItemNamed,MATCH(TRIM(O10),ITEM,0),2)),"")="Y","SPECIAL",LEFT(IFERROR(TRIM(INDEX(ITEM,MATCH(TRIM(O10),ITEM,0))),""),3)))</f>
        <v>614</v>
      </c>
      <c r="P14" s="18" t="str">
        <f t="shared" si="1"/>
        <v>614</v>
      </c>
      <c r="Q14" s="18" t="str">
        <f t="shared" si="1"/>
        <v/>
      </c>
      <c r="R14" s="18" t="str">
        <f t="shared" si="1"/>
        <v>614</v>
      </c>
      <c r="S14" s="18" t="str">
        <f t="shared" si="1"/>
        <v>614</v>
      </c>
      <c r="T14" s="18" t="str">
        <f t="shared" si="1"/>
        <v>614</v>
      </c>
      <c r="U14" s="18" t="str">
        <f t="shared" si="0"/>
        <v>614</v>
      </c>
      <c r="V14" s="18" t="str">
        <f t="shared" si="0"/>
        <v>614</v>
      </c>
      <c r="W14" s="18" t="str">
        <f t="shared" si="0"/>
        <v/>
      </c>
      <c r="X14" s="18" t="str">
        <f t="shared" si="0"/>
        <v/>
      </c>
      <c r="Y14" s="18" t="str">
        <f t="shared" si="0"/>
        <v/>
      </c>
      <c r="Z14" s="18" t="str">
        <f t="shared" si="0"/>
        <v/>
      </c>
      <c r="AA14" s="18" t="str">
        <f t="shared" si="0"/>
        <v/>
      </c>
      <c r="AB14" s="18" t="str">
        <f t="shared" si="0"/>
        <v>615</v>
      </c>
      <c r="AC14" s="18" t="str">
        <f t="shared" ref="AC14:AK14" si="2">IF(OR(TRIM(AC10)=0,TRIM(AC10)=""),"",IF(IFERROR(TRIM(INDEX(QryItemNamed,MATCH(TRIM(AC10),ITEM,0),2)),"")="Y","SPECIAL",LEFT(IFERROR(TRIM(INDEX(ITEM,MATCH(TRIM(AC10),ITEM,0))),""),3)))</f>
        <v/>
      </c>
      <c r="AD14" s="18" t="str">
        <f t="shared" si="2"/>
        <v>622</v>
      </c>
      <c r="AE14" s="18" t="str">
        <f t="shared" si="2"/>
        <v/>
      </c>
      <c r="AF14" s="18" t="str">
        <f t="shared" si="2"/>
        <v/>
      </c>
      <c r="AG14" s="18" t="str">
        <f t="shared" si="2"/>
        <v/>
      </c>
      <c r="AH14" s="18" t="str">
        <f t="shared" si="2"/>
        <v/>
      </c>
      <c r="AI14" s="18" t="str">
        <f t="shared" si="2"/>
        <v/>
      </c>
      <c r="AJ14" s="18" t="str">
        <f t="shared" si="2"/>
        <v/>
      </c>
      <c r="AK14" s="18" t="str">
        <f t="shared" si="2"/>
        <v/>
      </c>
    </row>
    <row r="15" spans="1:45" ht="12.75" customHeight="1" x14ac:dyDescent="0.25">
      <c r="B15" s="148"/>
      <c r="C15" s="151"/>
      <c r="D15" s="123"/>
      <c r="E15" s="142"/>
      <c r="F15" s="143"/>
      <c r="G15" s="145"/>
      <c r="H15" s="130"/>
      <c r="I15" s="130"/>
      <c r="J15" s="130"/>
      <c r="K15" s="130"/>
      <c r="L15" s="130"/>
      <c r="M15" s="133" t="str">
        <f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/>
      </c>
      <c r="N15" s="133" t="str">
        <f t="shared" ref="N15:AB15" si="3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>WORK ZONE IMPACT ATTENUATOR, 24" WIDE HAZARDS, (BIDIRECTIONAL)</v>
      </c>
      <c r="O15" s="133" t="str">
        <f t="shared" ref="O15:T15" si="4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BARRIER REFLECTOR, TYPE 1 (BIDIRECTIONAL)</v>
      </c>
      <c r="P15" s="133" t="str">
        <f t="shared" si="4"/>
        <v>OBJECT MARKER, ONE WAY</v>
      </c>
      <c r="Q15" s="133" t="str">
        <f t="shared" si="4"/>
        <v/>
      </c>
      <c r="R15" s="133" t="str">
        <f t="shared" si="4"/>
        <v>WORK ZONE CENTER LINE, CLASS I, 740.06, TYPE I</v>
      </c>
      <c r="S15" s="133" t="str">
        <f t="shared" si="4"/>
        <v>WORK ZONE EDGE LINE, CLASS I, 4", 740.06, TYPE I</v>
      </c>
      <c r="T15" s="133" t="str">
        <f t="shared" si="4"/>
        <v>WORK ZONE DOTTED LINE, CLASS I, 6", 740.06, TYPE I</v>
      </c>
      <c r="U15" s="133" t="str">
        <f t="shared" si="3"/>
        <v>WORK ZONE STOP LINE, CLASS I, 740.06, TYPE I</v>
      </c>
      <c r="V15" s="133" t="str">
        <f t="shared" si="3"/>
        <v>WORK ZONE CHANNELIZING LINE, CLASS I, 12"</v>
      </c>
      <c r="W15" s="133" t="str">
        <f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/>
      </c>
      <c r="X15" s="133" t="str">
        <f t="shared" si="3"/>
        <v/>
      </c>
      <c r="Y15" s="133" t="str">
        <f t="shared" si="3"/>
        <v/>
      </c>
      <c r="Z15" s="133" t="str">
        <f t="shared" ref="Z15" si="5">IF(OR(TRIM(Z10)=0,TRIM(Z10)=""),IF(Z11="","",Z11),IF(IFERROR(TRIM(INDEX(QryItemNamed,MATCH(TRIM(Z10),ITEM,0),2)),"")="Y",TRIM(RIGHT(IFERROR(TRIM(INDEX(QryItemNamed,MATCH(TRIM(Z10),ITEM,0),4)),"123456789012"),LEN(IFERROR(TRIM(INDEX(QryItemNamed,MATCH(TRIM(Z10),ITEM,0),4)),"123456789012"))-9))&amp;Z11,IFERROR(TRIM(INDEX(QryItemNamed,MATCH(TRIM(Z10),ITEM,0),4))&amp;Z11,"ITEM CODE DOES NOT EXIST IN ITEM MASTER")))</f>
        <v/>
      </c>
      <c r="AA15" s="133" t="str">
        <f t="shared" si="3"/>
        <v/>
      </c>
      <c r="AB15" s="133" t="str">
        <f t="shared" si="3"/>
        <v>PAVEMENT FOR MAINTAINING TRAFFIC, CLASS B</v>
      </c>
      <c r="AC15" s="133" t="str">
        <f t="shared" ref="AC15:AK15" si="6">IF(OR(TRIM(AC10)=0,TRIM(AC10)=""),IF(AC11="","",AC11),IF(IFERROR(TRIM(INDEX(QryItemNamed,MATCH(TRIM(AC10),ITEM,0),2)),"")="Y",TRIM(RIGHT(IFERROR(TRIM(INDEX(QryItemNamed,MATCH(TRIM(AC10),ITEM,0),4)),"123456789012"),LEN(IFERROR(TRIM(INDEX(QryItemNamed,MATCH(TRIM(AC10),ITEM,0),4)),"123456789012"))-9))&amp;AC11,IFERROR(TRIM(INDEX(QryItemNamed,MATCH(TRIM(AC10),ITEM,0),4))&amp;AC11,"ITEM CODE DOES NOT EXIST IN ITEM MASTER")))</f>
        <v/>
      </c>
      <c r="AD15" s="133" t="str">
        <f t="shared" si="6"/>
        <v>PORTABLE BARRIER, UNANCHORED</v>
      </c>
      <c r="AE15" s="133" t="str">
        <f t="shared" si="6"/>
        <v/>
      </c>
      <c r="AF15" s="133" t="str">
        <f t="shared" si="6"/>
        <v/>
      </c>
      <c r="AG15" s="133" t="str">
        <f t="shared" si="6"/>
        <v/>
      </c>
      <c r="AH15" s="133" t="str">
        <f t="shared" si="6"/>
        <v/>
      </c>
      <c r="AI15" s="133" t="str">
        <f t="shared" si="6"/>
        <v/>
      </c>
      <c r="AJ15" s="133" t="str">
        <f t="shared" si="6"/>
        <v/>
      </c>
      <c r="AK15" s="133" t="str">
        <f t="shared" si="6"/>
        <v/>
      </c>
    </row>
    <row r="16" spans="1:45" ht="12.75" customHeight="1" x14ac:dyDescent="0.25">
      <c r="B16" s="148"/>
      <c r="C16" s="151"/>
      <c r="D16" s="123"/>
      <c r="E16" s="142"/>
      <c r="F16" s="143"/>
      <c r="G16" s="145"/>
      <c r="H16" s="130"/>
      <c r="I16" s="130"/>
      <c r="J16" s="130"/>
      <c r="K16" s="130"/>
      <c r="L16" s="130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</row>
    <row r="17" spans="2:37" ht="12.75" customHeight="1" x14ac:dyDescent="0.25">
      <c r="B17" s="148"/>
      <c r="C17" s="151"/>
      <c r="D17" s="123"/>
      <c r="E17" s="142"/>
      <c r="F17" s="143"/>
      <c r="G17" s="145"/>
      <c r="H17" s="130"/>
      <c r="I17" s="130"/>
      <c r="J17" s="130"/>
      <c r="K17" s="130"/>
      <c r="L17" s="130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</row>
    <row r="18" spans="2:37" ht="12.75" customHeight="1" x14ac:dyDescent="0.25">
      <c r="B18" s="148"/>
      <c r="C18" s="151"/>
      <c r="D18" s="123"/>
      <c r="E18" s="142"/>
      <c r="F18" s="143"/>
      <c r="G18" s="145"/>
      <c r="H18" s="130"/>
      <c r="I18" s="130"/>
      <c r="J18" s="130"/>
      <c r="K18" s="130"/>
      <c r="L18" s="130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</row>
    <row r="19" spans="2:37" ht="12.75" customHeight="1" x14ac:dyDescent="0.25">
      <c r="B19" s="148"/>
      <c r="C19" s="151"/>
      <c r="D19" s="123"/>
      <c r="E19" s="142"/>
      <c r="F19" s="143"/>
      <c r="G19" s="145"/>
      <c r="H19" s="130"/>
      <c r="I19" s="130"/>
      <c r="J19" s="130"/>
      <c r="K19" s="130"/>
      <c r="L19" s="130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</row>
    <row r="20" spans="2:37" ht="12.75" customHeight="1" x14ac:dyDescent="0.25">
      <c r="B20" s="148"/>
      <c r="C20" s="151"/>
      <c r="D20" s="123"/>
      <c r="E20" s="142"/>
      <c r="F20" s="143"/>
      <c r="G20" s="145"/>
      <c r="H20" s="130"/>
      <c r="I20" s="130"/>
      <c r="J20" s="130"/>
      <c r="K20" s="130"/>
      <c r="L20" s="130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</row>
    <row r="21" spans="2:37" ht="12.75" customHeight="1" x14ac:dyDescent="0.25">
      <c r="B21" s="148"/>
      <c r="C21" s="151"/>
      <c r="D21" s="123"/>
      <c r="E21" s="142"/>
      <c r="F21" s="143"/>
      <c r="G21" s="145"/>
      <c r="H21" s="130"/>
      <c r="I21" s="130"/>
      <c r="J21" s="130"/>
      <c r="K21" s="130"/>
      <c r="L21" s="130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</row>
    <row r="22" spans="2:37" ht="12.75" customHeight="1" x14ac:dyDescent="0.25">
      <c r="B22" s="148"/>
      <c r="C22" s="151"/>
      <c r="D22" s="123"/>
      <c r="E22" s="142"/>
      <c r="F22" s="143"/>
      <c r="G22" s="145"/>
      <c r="H22" s="130"/>
      <c r="I22" s="130"/>
      <c r="J22" s="130"/>
      <c r="K22" s="130"/>
      <c r="L22" s="130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</row>
    <row r="23" spans="2:37" ht="12.75" customHeight="1" x14ac:dyDescent="0.25">
      <c r="B23" s="148"/>
      <c r="C23" s="151"/>
      <c r="D23" s="123"/>
      <c r="E23" s="142"/>
      <c r="F23" s="143"/>
      <c r="G23" s="145"/>
      <c r="H23" s="130"/>
      <c r="I23" s="130"/>
      <c r="J23" s="130"/>
      <c r="K23" s="130"/>
      <c r="L23" s="130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</row>
    <row r="24" spans="2:37" ht="12.75" customHeight="1" x14ac:dyDescent="0.25">
      <c r="B24" s="148"/>
      <c r="C24" s="151"/>
      <c r="D24" s="123"/>
      <c r="E24" s="142"/>
      <c r="F24" s="143"/>
      <c r="G24" s="145"/>
      <c r="H24" s="130"/>
      <c r="I24" s="130"/>
      <c r="J24" s="130"/>
      <c r="K24" s="130"/>
      <c r="L24" s="130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</row>
    <row r="25" spans="2:37" ht="12.75" customHeight="1" x14ac:dyDescent="0.25">
      <c r="B25" s="148"/>
      <c r="C25" s="151"/>
      <c r="D25" s="123"/>
      <c r="E25" s="142"/>
      <c r="F25" s="143"/>
      <c r="G25" s="145"/>
      <c r="H25" s="130"/>
      <c r="I25" s="130"/>
      <c r="J25" s="130"/>
      <c r="K25" s="130"/>
      <c r="L25" s="130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</row>
    <row r="26" spans="2:37" ht="12.75" customHeight="1" x14ac:dyDescent="0.25">
      <c r="B26" s="148"/>
      <c r="C26" s="151"/>
      <c r="D26" s="123"/>
      <c r="E26" s="142"/>
      <c r="F26" s="143"/>
      <c r="G26" s="145"/>
      <c r="H26" s="130"/>
      <c r="I26" s="130"/>
      <c r="J26" s="130"/>
      <c r="K26" s="130"/>
      <c r="L26" s="130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</row>
    <row r="27" spans="2:37" ht="12.75" customHeight="1" thickBot="1" x14ac:dyDescent="0.3">
      <c r="B27" s="149"/>
      <c r="C27" s="152"/>
      <c r="D27" s="150"/>
      <c r="E27" s="150"/>
      <c r="F27" s="150"/>
      <c r="G27" s="65"/>
      <c r="H27" s="20"/>
      <c r="I27" s="21" t="s">
        <v>6</v>
      </c>
      <c r="J27" s="21" t="s">
        <v>6</v>
      </c>
      <c r="K27" s="21" t="s">
        <v>28</v>
      </c>
      <c r="L27" s="21" t="s">
        <v>28</v>
      </c>
      <c r="M27" s="21" t="str">
        <f t="shared" ref="M27:AK27" si="7">IF(OR(TRIM(M10)=0,TRIM(M10)=""),"",IF(IFERROR(TRIM(INDEX(QryItemNamed,MATCH(TRIM(M10),ITEM,0),3)),"")="LS","",IFERROR(TRIM(INDEX(QryItemNamed,MATCH(TRIM(M10),ITEM,0),3)),"")))</f>
        <v/>
      </c>
      <c r="N27" s="21" t="str">
        <f t="shared" si="7"/>
        <v>EACH</v>
      </c>
      <c r="O27" s="21" t="str">
        <f t="shared" si="7"/>
        <v>EACH</v>
      </c>
      <c r="P27" s="21" t="str">
        <f t="shared" si="7"/>
        <v>EACH</v>
      </c>
      <c r="Q27" s="21" t="str">
        <f t="shared" si="7"/>
        <v/>
      </c>
      <c r="R27" s="21" t="str">
        <f t="shared" si="7"/>
        <v>MILE</v>
      </c>
      <c r="S27" s="21" t="str">
        <f t="shared" si="7"/>
        <v>MILE</v>
      </c>
      <c r="T27" s="21" t="str">
        <f t="shared" si="7"/>
        <v>FT</v>
      </c>
      <c r="U27" s="21" t="str">
        <f t="shared" si="7"/>
        <v>FT</v>
      </c>
      <c r="V27" s="21" t="str">
        <f t="shared" si="7"/>
        <v>FT</v>
      </c>
      <c r="W27" s="21" t="str">
        <f t="shared" si="7"/>
        <v/>
      </c>
      <c r="X27" s="21" t="str">
        <f t="shared" si="7"/>
        <v/>
      </c>
      <c r="Y27" s="21" t="str">
        <f t="shared" si="7"/>
        <v/>
      </c>
      <c r="Z27" s="21"/>
      <c r="AA27" s="21" t="str">
        <f t="shared" si="7"/>
        <v/>
      </c>
      <c r="AB27" s="21" t="str">
        <f t="shared" si="7"/>
        <v>SY</v>
      </c>
      <c r="AC27" s="21" t="str">
        <f t="shared" si="7"/>
        <v/>
      </c>
      <c r="AD27" s="21" t="str">
        <f t="shared" si="7"/>
        <v>FT</v>
      </c>
      <c r="AE27" s="21" t="str">
        <f t="shared" si="7"/>
        <v/>
      </c>
      <c r="AF27" s="21" t="str">
        <f t="shared" si="7"/>
        <v/>
      </c>
      <c r="AG27" s="21" t="str">
        <f t="shared" si="7"/>
        <v/>
      </c>
      <c r="AH27" s="21" t="str">
        <f t="shared" si="7"/>
        <v/>
      </c>
      <c r="AI27" s="21" t="str">
        <f t="shared" si="7"/>
        <v/>
      </c>
      <c r="AJ27" s="21" t="str">
        <f t="shared" si="7"/>
        <v/>
      </c>
      <c r="AK27" s="21" t="str">
        <f t="shared" si="7"/>
        <v/>
      </c>
    </row>
    <row r="28" spans="2:37" ht="12.75" customHeight="1" x14ac:dyDescent="0.25">
      <c r="B28" s="84"/>
      <c r="C28" s="81"/>
      <c r="D28" s="95"/>
      <c r="E28" s="96"/>
      <c r="F28" s="95"/>
      <c r="G28" s="97"/>
      <c r="H28" s="96"/>
      <c r="I28" s="98"/>
      <c r="J28" s="98"/>
      <c r="K28" s="98"/>
      <c r="L28" s="97"/>
      <c r="M28" s="97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9"/>
      <c r="AG28" s="99"/>
      <c r="AH28" s="99"/>
      <c r="AI28" s="99"/>
      <c r="AJ28" s="99"/>
      <c r="AK28" s="77"/>
    </row>
    <row r="29" spans="2:37" ht="12.75" customHeight="1" x14ac:dyDescent="0.25">
      <c r="B29" s="83"/>
      <c r="C29" s="82"/>
      <c r="D29" s="22"/>
      <c r="E29" s="23"/>
      <c r="F29" s="22"/>
      <c r="G29" s="30"/>
      <c r="H29" s="29"/>
      <c r="I29" s="27"/>
      <c r="J29" s="27"/>
      <c r="K29" s="27"/>
      <c r="L29" s="30"/>
      <c r="M29" s="24"/>
      <c r="N29" s="25"/>
      <c r="O29" s="27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6"/>
      <c r="AG29" s="26"/>
      <c r="AH29" s="26"/>
      <c r="AI29" s="26"/>
      <c r="AJ29" s="26"/>
      <c r="AK29" s="78"/>
    </row>
    <row r="30" spans="2:37" ht="12.75" customHeight="1" x14ac:dyDescent="0.25">
      <c r="B30" s="69"/>
      <c r="C30" s="66" t="s">
        <v>50</v>
      </c>
      <c r="D30" s="22" t="s">
        <v>133</v>
      </c>
      <c r="E30" s="23" t="s">
        <v>1</v>
      </c>
      <c r="F30" s="22" t="s">
        <v>134</v>
      </c>
      <c r="G30" s="30"/>
      <c r="H30" s="29" t="s">
        <v>31</v>
      </c>
      <c r="I30" s="27"/>
      <c r="J30" s="27"/>
      <c r="K30" s="27"/>
      <c r="L30" s="30"/>
      <c r="M30" s="25"/>
      <c r="N30" s="25"/>
      <c r="O30" s="27"/>
      <c r="P30" s="25"/>
      <c r="Q30" s="24"/>
      <c r="R30" s="24"/>
      <c r="S30" s="25"/>
      <c r="T30" s="25"/>
      <c r="U30" s="25"/>
      <c r="V30" s="25"/>
      <c r="W30" s="25"/>
      <c r="X30" s="25"/>
      <c r="Y30" s="25"/>
      <c r="Z30" s="25"/>
      <c r="AA30" s="25"/>
      <c r="AB30" s="24">
        <f>2296.108/9</f>
        <v>255.12311111111114</v>
      </c>
      <c r="AC30" s="25"/>
      <c r="AD30" s="25"/>
      <c r="AE30" s="25"/>
      <c r="AF30" s="26"/>
      <c r="AG30" s="26"/>
      <c r="AH30" s="26"/>
      <c r="AI30" s="26"/>
      <c r="AJ30" s="26"/>
      <c r="AK30" s="78"/>
    </row>
    <row r="31" spans="2:37" ht="12.75" customHeight="1" x14ac:dyDescent="0.25">
      <c r="B31" s="69"/>
      <c r="C31" s="66"/>
      <c r="D31" s="22"/>
      <c r="E31" s="23"/>
      <c r="F31" s="22"/>
      <c r="G31" s="24"/>
      <c r="H31" s="23"/>
      <c r="I31" s="25"/>
      <c r="J31" s="25"/>
      <c r="K31" s="27"/>
      <c r="L31" s="24"/>
      <c r="M31" s="24"/>
      <c r="N31" s="25"/>
      <c r="O31" s="27"/>
      <c r="P31" s="25"/>
      <c r="Q31" s="24"/>
      <c r="R31" s="24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6"/>
      <c r="AF31" s="26"/>
      <c r="AG31" s="26"/>
      <c r="AH31" s="26"/>
      <c r="AI31" s="26"/>
      <c r="AJ31" s="26"/>
      <c r="AK31" s="78"/>
    </row>
    <row r="32" spans="2:37" ht="12.75" customHeight="1" x14ac:dyDescent="0.25">
      <c r="B32" s="69"/>
      <c r="C32" s="66"/>
      <c r="D32" s="22"/>
      <c r="E32" s="23"/>
      <c r="F32" s="22"/>
      <c r="G32" s="24"/>
      <c r="H32" s="23"/>
      <c r="I32" s="25"/>
      <c r="J32" s="25"/>
      <c r="K32" s="27"/>
      <c r="L32" s="24"/>
      <c r="M32" s="24"/>
      <c r="N32" s="25"/>
      <c r="O32" s="25"/>
      <c r="P32" s="25"/>
      <c r="Q32" s="24"/>
      <c r="R32" s="24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6"/>
      <c r="AF32" s="26"/>
      <c r="AG32" s="26"/>
      <c r="AH32" s="26"/>
      <c r="AI32" s="26"/>
      <c r="AJ32" s="26"/>
      <c r="AK32" s="78"/>
    </row>
    <row r="33" spans="2:37" ht="12.75" customHeight="1" x14ac:dyDescent="0.25">
      <c r="B33" s="69"/>
      <c r="C33" s="66"/>
      <c r="D33" s="22"/>
      <c r="E33" s="23"/>
      <c r="F33" s="22"/>
      <c r="G33" s="24"/>
      <c r="H33" s="23"/>
      <c r="I33" s="25"/>
      <c r="J33" s="25"/>
      <c r="K33" s="27"/>
      <c r="L33" s="24"/>
      <c r="M33" s="25"/>
      <c r="N33" s="25"/>
      <c r="O33" s="25"/>
      <c r="P33" s="25"/>
      <c r="Q33" s="24"/>
      <c r="R33" s="24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6"/>
      <c r="AF33" s="26"/>
      <c r="AG33" s="26"/>
      <c r="AH33" s="26"/>
      <c r="AI33" s="26"/>
      <c r="AJ33" s="26"/>
      <c r="AK33" s="78"/>
    </row>
    <row r="34" spans="2:37" ht="12.75" customHeight="1" x14ac:dyDescent="0.25">
      <c r="B34" s="69" t="s">
        <v>51</v>
      </c>
      <c r="C34" s="66" t="s">
        <v>50</v>
      </c>
      <c r="D34" s="22" t="s">
        <v>44</v>
      </c>
      <c r="E34" s="23" t="s">
        <v>1</v>
      </c>
      <c r="F34" s="22" t="s">
        <v>48</v>
      </c>
      <c r="G34" s="24"/>
      <c r="H34" s="23" t="s">
        <v>31</v>
      </c>
      <c r="I34" s="25"/>
      <c r="J34" s="25"/>
      <c r="K34" s="27"/>
      <c r="L34" s="24"/>
      <c r="M34" s="24"/>
      <c r="N34" s="24">
        <v>1</v>
      </c>
      <c r="O34" s="24"/>
      <c r="P34" s="24"/>
      <c r="Q34" s="24"/>
      <c r="R34" s="24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31"/>
      <c r="AF34" s="26"/>
      <c r="AG34" s="26"/>
      <c r="AH34" s="26"/>
      <c r="AI34" s="26"/>
      <c r="AJ34" s="26"/>
      <c r="AK34" s="78"/>
    </row>
    <row r="35" spans="2:37" ht="12.75" customHeight="1" x14ac:dyDescent="0.25">
      <c r="B35" s="69" t="s">
        <v>52</v>
      </c>
      <c r="C35" s="66" t="s">
        <v>50</v>
      </c>
      <c r="D35" s="28" t="s">
        <v>48</v>
      </c>
      <c r="E35" s="29" t="s">
        <v>1</v>
      </c>
      <c r="F35" s="28" t="s">
        <v>47</v>
      </c>
      <c r="G35" s="30"/>
      <c r="H35" s="29" t="s">
        <v>31</v>
      </c>
      <c r="I35" s="27"/>
      <c r="J35" s="27"/>
      <c r="K35" s="27"/>
      <c r="L35" s="30"/>
      <c r="M35" s="25"/>
      <c r="N35" s="24"/>
      <c r="O35" s="30">
        <f>(AD35/50)+1</f>
        <v>7.7</v>
      </c>
      <c r="P35" s="24">
        <f>O35</f>
        <v>7.7</v>
      </c>
      <c r="Q35" s="25"/>
      <c r="R35" s="25"/>
      <c r="S35" s="25"/>
      <c r="T35" s="27"/>
      <c r="U35" s="25"/>
      <c r="V35" s="25"/>
      <c r="W35" s="25"/>
      <c r="X35" s="25"/>
      <c r="Y35" s="25"/>
      <c r="Z35" s="25"/>
      <c r="AA35" s="25"/>
      <c r="AB35" s="25"/>
      <c r="AC35" s="27"/>
      <c r="AD35" s="25">
        <v>335</v>
      </c>
      <c r="AE35" s="31"/>
      <c r="AF35" s="26"/>
      <c r="AG35" s="26"/>
      <c r="AH35" s="26"/>
      <c r="AI35" s="26"/>
      <c r="AJ35" s="26"/>
      <c r="AK35" s="78"/>
    </row>
    <row r="36" spans="2:37" ht="12.75" customHeight="1" x14ac:dyDescent="0.25">
      <c r="B36" s="110" t="s">
        <v>53</v>
      </c>
      <c r="C36" s="66" t="s">
        <v>50</v>
      </c>
      <c r="D36" s="66" t="s">
        <v>54</v>
      </c>
      <c r="E36" s="66" t="s">
        <v>1</v>
      </c>
      <c r="F36" s="66" t="s">
        <v>55</v>
      </c>
      <c r="G36" s="111"/>
      <c r="H36" s="66" t="s">
        <v>33</v>
      </c>
      <c r="I36" s="66"/>
      <c r="J36" s="66"/>
      <c r="K36" s="66"/>
      <c r="L36" s="66"/>
      <c r="M36" s="93"/>
      <c r="N36" s="93"/>
      <c r="O36" s="93"/>
      <c r="P36" s="93"/>
      <c r="Q36" s="93"/>
      <c r="R36" s="112">
        <f>238/5280</f>
        <v>4.5075757575757575E-2</v>
      </c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31"/>
      <c r="AF36" s="26"/>
      <c r="AG36" s="26"/>
      <c r="AH36" s="26"/>
      <c r="AI36" s="26"/>
      <c r="AJ36" s="26"/>
      <c r="AK36" s="78"/>
    </row>
    <row r="37" spans="2:37" ht="12.75" customHeight="1" x14ac:dyDescent="0.25">
      <c r="B37" s="110" t="s">
        <v>56</v>
      </c>
      <c r="C37" s="66" t="s">
        <v>50</v>
      </c>
      <c r="D37" s="66" t="s">
        <v>57</v>
      </c>
      <c r="E37" s="66" t="s">
        <v>1</v>
      </c>
      <c r="F37" s="66" t="s">
        <v>55</v>
      </c>
      <c r="G37" s="111"/>
      <c r="H37" s="66" t="s">
        <v>46</v>
      </c>
      <c r="I37" s="66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66">
        <v>118</v>
      </c>
      <c r="W37" s="93"/>
      <c r="X37" s="93"/>
      <c r="Y37" s="93"/>
      <c r="Z37" s="93"/>
      <c r="AA37" s="93"/>
      <c r="AB37" s="93"/>
      <c r="AC37" s="93"/>
      <c r="AD37" s="93"/>
      <c r="AE37" s="31"/>
      <c r="AF37" s="26"/>
      <c r="AG37" s="26"/>
      <c r="AH37" s="26"/>
      <c r="AI37" s="26"/>
      <c r="AJ37" s="26"/>
      <c r="AK37" s="78"/>
    </row>
    <row r="38" spans="2:37" ht="12.75" customHeight="1" x14ac:dyDescent="0.25">
      <c r="B38" s="110" t="s">
        <v>58</v>
      </c>
      <c r="C38" s="66" t="s">
        <v>50</v>
      </c>
      <c r="D38" s="66" t="s">
        <v>59</v>
      </c>
      <c r="E38" s="66" t="s">
        <v>1</v>
      </c>
      <c r="F38" s="66" t="s">
        <v>60</v>
      </c>
      <c r="G38" s="111"/>
      <c r="H38" s="66" t="s">
        <v>31</v>
      </c>
      <c r="I38" s="66"/>
      <c r="J38" s="93"/>
      <c r="K38" s="93"/>
      <c r="L38" s="93"/>
      <c r="M38" s="93"/>
      <c r="N38" s="93"/>
      <c r="O38" s="93"/>
      <c r="P38" s="93"/>
      <c r="Q38" s="93"/>
      <c r="R38" s="93"/>
      <c r="S38" s="112">
        <f>648.567/5280</f>
        <v>0.1228346590909091</v>
      </c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31"/>
      <c r="AF38" s="26"/>
      <c r="AG38" s="26"/>
      <c r="AH38" s="26"/>
      <c r="AI38" s="26"/>
      <c r="AJ38" s="26"/>
      <c r="AK38" s="78"/>
    </row>
    <row r="39" spans="2:37" ht="12.75" customHeight="1" x14ac:dyDescent="0.25">
      <c r="B39" s="100"/>
      <c r="C39" s="93"/>
      <c r="D39" s="93"/>
      <c r="E39" s="93"/>
      <c r="F39" s="93"/>
      <c r="G39" s="94"/>
      <c r="H39" s="93"/>
      <c r="I39" s="66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31"/>
      <c r="AF39" s="26"/>
      <c r="AG39" s="26"/>
      <c r="AH39" s="26"/>
      <c r="AI39" s="26"/>
      <c r="AJ39" s="26"/>
      <c r="AK39" s="78"/>
    </row>
    <row r="40" spans="2:37" ht="12.75" customHeight="1" x14ac:dyDescent="0.25">
      <c r="B40" s="83" t="s">
        <v>62</v>
      </c>
      <c r="C40" s="66" t="s">
        <v>50</v>
      </c>
      <c r="D40" s="28" t="s">
        <v>63</v>
      </c>
      <c r="E40" s="29"/>
      <c r="F40" s="28"/>
      <c r="G40" s="30"/>
      <c r="H40" s="29" t="s">
        <v>33</v>
      </c>
      <c r="I40" s="27"/>
      <c r="J40" s="27"/>
      <c r="K40" s="27"/>
      <c r="L40" s="30"/>
      <c r="M40" s="27"/>
      <c r="N40" s="30"/>
      <c r="O40" s="27"/>
      <c r="P40" s="27"/>
      <c r="Q40" s="27"/>
      <c r="R40" s="27"/>
      <c r="S40" s="27"/>
      <c r="T40" s="27"/>
      <c r="U40" s="30">
        <v>22</v>
      </c>
      <c r="V40" s="27"/>
      <c r="W40" s="27"/>
      <c r="X40" s="27"/>
      <c r="Y40" s="27"/>
      <c r="Z40" s="27"/>
      <c r="AA40" s="27"/>
      <c r="AB40" s="27"/>
      <c r="AC40" s="27"/>
      <c r="AD40" s="27"/>
      <c r="AE40" s="31"/>
      <c r="AF40" s="26"/>
      <c r="AG40" s="26"/>
      <c r="AH40" s="26"/>
      <c r="AI40" s="26"/>
      <c r="AJ40" s="26"/>
      <c r="AK40" s="78"/>
    </row>
    <row r="41" spans="2:37" ht="12.75" customHeight="1" x14ac:dyDescent="0.25">
      <c r="B41" s="69" t="s">
        <v>65</v>
      </c>
      <c r="C41" s="66" t="s">
        <v>50</v>
      </c>
      <c r="D41" s="28" t="s">
        <v>63</v>
      </c>
      <c r="E41" s="29" t="s">
        <v>1</v>
      </c>
      <c r="F41" s="28" t="s">
        <v>68</v>
      </c>
      <c r="G41" s="30"/>
      <c r="H41" s="29" t="s">
        <v>46</v>
      </c>
      <c r="I41" s="27"/>
      <c r="J41" s="27"/>
      <c r="K41" s="27"/>
      <c r="L41" s="30"/>
      <c r="M41" s="25"/>
      <c r="N41" s="24"/>
      <c r="O41" s="25"/>
      <c r="P41" s="25"/>
      <c r="Q41" s="25"/>
      <c r="R41" s="25"/>
      <c r="S41" s="25"/>
      <c r="T41" s="24">
        <v>92</v>
      </c>
      <c r="U41" s="27"/>
      <c r="V41" s="25"/>
      <c r="W41" s="25"/>
      <c r="X41" s="25"/>
      <c r="Y41" s="25"/>
      <c r="Z41" s="25"/>
      <c r="AA41" s="25"/>
      <c r="AB41" s="25"/>
      <c r="AC41" s="27"/>
      <c r="AD41" s="25"/>
      <c r="AE41" s="31"/>
      <c r="AF41" s="26"/>
      <c r="AG41" s="26"/>
      <c r="AH41" s="26"/>
      <c r="AI41" s="26"/>
      <c r="AJ41" s="26"/>
      <c r="AK41" s="78"/>
    </row>
    <row r="42" spans="2:37" ht="12.75" customHeight="1" x14ac:dyDescent="0.25">
      <c r="B42" s="69" t="s">
        <v>66</v>
      </c>
      <c r="C42" s="66" t="s">
        <v>50</v>
      </c>
      <c r="D42" s="22" t="s">
        <v>63</v>
      </c>
      <c r="E42" s="23" t="s">
        <v>1</v>
      </c>
      <c r="F42" s="22" t="s">
        <v>69</v>
      </c>
      <c r="G42" s="30"/>
      <c r="H42" s="29" t="s">
        <v>46</v>
      </c>
      <c r="I42" s="27"/>
      <c r="J42" s="27"/>
      <c r="K42" s="27"/>
      <c r="L42" s="30"/>
      <c r="M42" s="25"/>
      <c r="N42" s="24"/>
      <c r="O42" s="25"/>
      <c r="P42" s="25"/>
      <c r="Q42" s="25"/>
      <c r="R42" s="25"/>
      <c r="S42" s="25"/>
      <c r="T42" s="24">
        <v>118</v>
      </c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31"/>
      <c r="AF42" s="26"/>
      <c r="AG42" s="26"/>
      <c r="AH42" s="26"/>
      <c r="AI42" s="26"/>
      <c r="AJ42" s="26"/>
      <c r="AK42" s="78"/>
    </row>
    <row r="43" spans="2:37" ht="12.75" customHeight="1" x14ac:dyDescent="0.25">
      <c r="B43" s="69" t="s">
        <v>67</v>
      </c>
      <c r="C43" s="66" t="s">
        <v>50</v>
      </c>
      <c r="D43" s="22" t="s">
        <v>63</v>
      </c>
      <c r="E43" s="23" t="s">
        <v>1</v>
      </c>
      <c r="F43" s="22" t="s">
        <v>70</v>
      </c>
      <c r="G43" s="30"/>
      <c r="H43" s="29" t="s">
        <v>46</v>
      </c>
      <c r="I43" s="27"/>
      <c r="J43" s="27"/>
      <c r="K43" s="27"/>
      <c r="L43" s="30"/>
      <c r="M43" s="25"/>
      <c r="N43" s="24"/>
      <c r="O43" s="25"/>
      <c r="P43" s="25"/>
      <c r="Q43" s="25"/>
      <c r="R43" s="25"/>
      <c r="S43" s="25"/>
      <c r="T43" s="24">
        <v>84</v>
      </c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31"/>
      <c r="AF43" s="26"/>
      <c r="AG43" s="25"/>
      <c r="AH43" s="66"/>
      <c r="AI43" s="66"/>
      <c r="AJ43" s="66"/>
      <c r="AK43" s="80"/>
    </row>
    <row r="44" spans="2:37" ht="13.2" x14ac:dyDescent="0.25">
      <c r="B44" s="69" t="s">
        <v>71</v>
      </c>
      <c r="C44" s="66" t="s">
        <v>50</v>
      </c>
      <c r="D44" s="28" t="s">
        <v>69</v>
      </c>
      <c r="E44" s="29" t="s">
        <v>1</v>
      </c>
      <c r="F44" s="28" t="s">
        <v>80</v>
      </c>
      <c r="G44" s="30"/>
      <c r="H44" s="29" t="s">
        <v>33</v>
      </c>
      <c r="I44" s="27"/>
      <c r="J44" s="27"/>
      <c r="K44" s="27"/>
      <c r="L44" s="30"/>
      <c r="M44" s="25"/>
      <c r="N44" s="24"/>
      <c r="O44" s="25"/>
      <c r="P44" s="25"/>
      <c r="Q44" s="25"/>
      <c r="R44" s="25">
        <f>251.455/5280</f>
        <v>4.762405303030303E-2</v>
      </c>
      <c r="S44" s="25"/>
      <c r="T44" s="25"/>
      <c r="U44" s="27"/>
      <c r="V44" s="25"/>
      <c r="W44" s="25"/>
      <c r="X44" s="25"/>
      <c r="Y44" s="25"/>
      <c r="Z44" s="25"/>
      <c r="AA44" s="25"/>
      <c r="AB44" s="25"/>
      <c r="AC44" s="27"/>
      <c r="AD44" s="25"/>
      <c r="AE44" s="31"/>
      <c r="AF44" s="26"/>
      <c r="AG44" s="27"/>
      <c r="AH44" s="66"/>
      <c r="AI44" s="66"/>
      <c r="AJ44" s="66"/>
      <c r="AK44" s="80"/>
    </row>
    <row r="45" spans="2:37" ht="12.75" customHeight="1" x14ac:dyDescent="0.25">
      <c r="B45" s="69"/>
      <c r="C45" s="66"/>
      <c r="D45" s="28"/>
      <c r="E45" s="29"/>
      <c r="F45" s="28"/>
      <c r="G45" s="30"/>
      <c r="H45" s="29"/>
      <c r="I45" s="27"/>
      <c r="J45" s="27"/>
      <c r="K45" s="27"/>
      <c r="L45" s="27"/>
      <c r="M45" s="25"/>
      <c r="N45" s="24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31"/>
      <c r="Z45" s="31"/>
      <c r="AA45" s="27"/>
      <c r="AB45" s="27"/>
      <c r="AC45" s="26"/>
      <c r="AD45" s="26"/>
      <c r="AE45" s="26"/>
      <c r="AF45" s="26"/>
      <c r="AG45" s="27"/>
      <c r="AH45" s="27"/>
      <c r="AI45" s="27"/>
      <c r="AJ45" s="27"/>
      <c r="AK45" s="79"/>
    </row>
    <row r="46" spans="2:37" ht="12.75" customHeight="1" x14ac:dyDescent="0.25">
      <c r="B46" s="69" t="s">
        <v>72</v>
      </c>
      <c r="C46" s="66" t="s">
        <v>50</v>
      </c>
      <c r="D46" s="22" t="s">
        <v>73</v>
      </c>
      <c r="E46" s="23" t="s">
        <v>1</v>
      </c>
      <c r="F46" s="22" t="s">
        <v>74</v>
      </c>
      <c r="G46" s="30"/>
      <c r="H46" s="29" t="s">
        <v>46</v>
      </c>
      <c r="I46" s="27"/>
      <c r="J46" s="27"/>
      <c r="K46" s="27"/>
      <c r="L46" s="30"/>
      <c r="M46" s="25"/>
      <c r="N46" s="24"/>
      <c r="O46" s="25"/>
      <c r="P46" s="25"/>
      <c r="Q46" s="25"/>
      <c r="R46" s="25"/>
      <c r="S46" s="25">
        <f>169/5280</f>
        <v>3.2007575757575756E-2</v>
      </c>
      <c r="T46" s="25"/>
      <c r="U46" s="27"/>
      <c r="V46" s="25"/>
      <c r="W46" s="25"/>
      <c r="X46" s="25"/>
      <c r="Y46" s="25"/>
      <c r="Z46" s="25"/>
      <c r="AA46" s="25"/>
      <c r="AB46" s="25"/>
      <c r="AC46" s="27"/>
      <c r="AD46" s="25"/>
      <c r="AE46" s="26"/>
      <c r="AF46" s="26"/>
      <c r="AG46" s="27"/>
      <c r="AH46" s="27"/>
      <c r="AI46" s="27"/>
      <c r="AJ46" s="27"/>
      <c r="AK46" s="79"/>
    </row>
    <row r="47" spans="2:37" ht="12.75" customHeight="1" x14ac:dyDescent="0.25">
      <c r="B47" s="69" t="s">
        <v>75</v>
      </c>
      <c r="C47" s="66" t="s">
        <v>50</v>
      </c>
      <c r="D47" s="22" t="s">
        <v>76</v>
      </c>
      <c r="E47" s="23" t="s">
        <v>1</v>
      </c>
      <c r="F47" s="22" t="s">
        <v>81</v>
      </c>
      <c r="G47" s="30"/>
      <c r="H47" s="29" t="s">
        <v>46</v>
      </c>
      <c r="I47" s="27"/>
      <c r="J47" s="27"/>
      <c r="K47" s="27"/>
      <c r="L47" s="30"/>
      <c r="M47" s="25"/>
      <c r="N47" s="24"/>
      <c r="O47" s="27"/>
      <c r="P47" s="25"/>
      <c r="Q47" s="25"/>
      <c r="R47" s="25"/>
      <c r="S47" s="25">
        <f>234.46/5280</f>
        <v>4.4405303030303031E-2</v>
      </c>
      <c r="T47" s="25"/>
      <c r="U47" s="27"/>
      <c r="V47" s="25"/>
      <c r="W47" s="25"/>
      <c r="X47" s="25"/>
      <c r="Y47" s="25"/>
      <c r="Z47" s="25"/>
      <c r="AA47" s="25"/>
      <c r="AB47" s="25"/>
      <c r="AC47" s="27"/>
      <c r="AD47" s="25"/>
      <c r="AE47" s="26"/>
      <c r="AF47" s="26"/>
      <c r="AG47" s="27"/>
      <c r="AH47" s="27"/>
      <c r="AI47" s="27"/>
      <c r="AJ47" s="27"/>
      <c r="AK47" s="79"/>
    </row>
    <row r="48" spans="2:37" ht="12.75" customHeight="1" x14ac:dyDescent="0.25">
      <c r="B48" s="69" t="s">
        <v>77</v>
      </c>
      <c r="C48" s="66" t="s">
        <v>78</v>
      </c>
      <c r="D48" s="22" t="s">
        <v>79</v>
      </c>
      <c r="E48" s="23"/>
      <c r="F48" s="22"/>
      <c r="G48" s="30"/>
      <c r="H48" s="29" t="s">
        <v>31</v>
      </c>
      <c r="I48" s="27"/>
      <c r="J48" s="27"/>
      <c r="K48" s="27"/>
      <c r="L48" s="30"/>
      <c r="M48" s="25"/>
      <c r="N48" s="24">
        <v>1</v>
      </c>
      <c r="O48" s="27"/>
      <c r="P48" s="25"/>
      <c r="Q48" s="25"/>
      <c r="R48" s="25"/>
      <c r="S48" s="25"/>
      <c r="T48" s="25"/>
      <c r="U48" s="27"/>
      <c r="V48" s="25"/>
      <c r="W48" s="25"/>
      <c r="X48" s="25"/>
      <c r="Y48" s="25"/>
      <c r="Z48" s="25"/>
      <c r="AA48" s="25"/>
      <c r="AB48" s="25"/>
      <c r="AC48" s="27"/>
      <c r="AD48" s="25"/>
      <c r="AE48" s="26"/>
      <c r="AF48" s="26"/>
      <c r="AG48" s="27"/>
      <c r="AH48" s="27"/>
      <c r="AI48" s="27"/>
      <c r="AJ48" s="27"/>
      <c r="AK48" s="79"/>
    </row>
    <row r="49" spans="2:37" ht="12.75" customHeight="1" x14ac:dyDescent="0.25">
      <c r="B49" s="69" t="s">
        <v>82</v>
      </c>
      <c r="C49" s="66" t="s">
        <v>78</v>
      </c>
      <c r="D49" s="28" t="s">
        <v>83</v>
      </c>
      <c r="E49" s="29" t="s">
        <v>1</v>
      </c>
      <c r="F49" s="28" t="s">
        <v>84</v>
      </c>
      <c r="G49" s="30"/>
      <c r="H49" s="29" t="s">
        <v>46</v>
      </c>
      <c r="I49" s="27"/>
      <c r="J49" s="27"/>
      <c r="K49" s="27"/>
      <c r="L49" s="27"/>
      <c r="M49" s="25"/>
      <c r="N49" s="25"/>
      <c r="O49" s="25"/>
      <c r="P49" s="25"/>
      <c r="Q49" s="25"/>
      <c r="R49" s="25"/>
      <c r="S49" s="25">
        <f>203.934/5280</f>
        <v>3.8623863636363637E-2</v>
      </c>
      <c r="T49" s="25"/>
      <c r="U49" s="25"/>
      <c r="V49" s="25"/>
      <c r="W49" s="25"/>
      <c r="X49" s="25"/>
      <c r="Y49" s="31"/>
      <c r="Z49" s="31"/>
      <c r="AA49" s="27"/>
      <c r="AB49" s="27"/>
      <c r="AC49" s="26"/>
      <c r="AD49" s="26"/>
      <c r="AE49" s="26"/>
      <c r="AF49" s="26"/>
      <c r="AG49" s="27"/>
      <c r="AH49" s="66"/>
      <c r="AI49" s="66"/>
      <c r="AJ49" s="66"/>
      <c r="AK49" s="80"/>
    </row>
    <row r="50" spans="2:37" ht="12.75" customHeight="1" x14ac:dyDescent="0.25">
      <c r="B50" s="69" t="s">
        <v>88</v>
      </c>
      <c r="C50" s="66" t="s">
        <v>78</v>
      </c>
      <c r="D50" s="22" t="s">
        <v>89</v>
      </c>
      <c r="E50" s="23" t="s">
        <v>1</v>
      </c>
      <c r="F50" s="22" t="s">
        <v>90</v>
      </c>
      <c r="G50" s="30"/>
      <c r="H50" s="29" t="s">
        <v>31</v>
      </c>
      <c r="I50" s="27"/>
      <c r="J50" s="27"/>
      <c r="K50" s="27"/>
      <c r="L50" s="28"/>
      <c r="M50" s="23"/>
      <c r="N50" s="22"/>
      <c r="O50" s="27"/>
      <c r="P50" s="25"/>
      <c r="Q50" s="25"/>
      <c r="R50" s="25"/>
      <c r="S50" s="25"/>
      <c r="T50" s="24">
        <v>40</v>
      </c>
      <c r="U50" s="25"/>
      <c r="V50" s="25"/>
      <c r="W50" s="27"/>
      <c r="X50" s="25"/>
      <c r="Y50" s="31"/>
      <c r="Z50" s="31"/>
      <c r="AA50" s="27"/>
      <c r="AB50" s="27"/>
      <c r="AC50" s="26"/>
      <c r="AD50" s="26"/>
      <c r="AE50" s="26"/>
      <c r="AF50" s="26"/>
      <c r="AG50" s="27"/>
      <c r="AH50" s="66"/>
      <c r="AI50" s="66"/>
      <c r="AJ50" s="66"/>
      <c r="AK50" s="80"/>
    </row>
    <row r="51" spans="2:37" ht="12.75" customHeight="1" x14ac:dyDescent="0.25">
      <c r="B51" s="83"/>
      <c r="C51" s="66"/>
      <c r="D51" s="28"/>
      <c r="E51" s="29"/>
      <c r="F51" s="28"/>
      <c r="G51" s="30"/>
      <c r="H51" s="29"/>
      <c r="I51" s="27"/>
      <c r="J51" s="27"/>
      <c r="K51" s="27"/>
      <c r="L51" s="30"/>
      <c r="M51" s="27"/>
      <c r="N51" s="30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6"/>
      <c r="AF51" s="26"/>
      <c r="AG51" s="26"/>
      <c r="AH51" s="27"/>
      <c r="AI51" s="27"/>
      <c r="AJ51" s="27"/>
      <c r="AK51" s="79"/>
    </row>
    <row r="52" spans="2:37" ht="12.75" customHeight="1" x14ac:dyDescent="0.25">
      <c r="B52" s="69" t="s">
        <v>85</v>
      </c>
      <c r="C52" s="66" t="s">
        <v>86</v>
      </c>
      <c r="D52" s="22" t="s">
        <v>87</v>
      </c>
      <c r="E52" s="23"/>
      <c r="F52" s="22"/>
      <c r="G52" s="30"/>
      <c r="H52" s="29" t="s">
        <v>46</v>
      </c>
      <c r="I52" s="27"/>
      <c r="J52" s="27"/>
      <c r="K52" s="27"/>
      <c r="L52" s="28"/>
      <c r="M52" s="23"/>
      <c r="N52" s="22"/>
      <c r="O52" s="27"/>
      <c r="P52" s="25"/>
      <c r="Q52" s="25"/>
      <c r="R52" s="25"/>
      <c r="S52" s="25">
        <f>129.541/5280</f>
        <v>2.4534280303030301E-2</v>
      </c>
      <c r="T52" s="25"/>
      <c r="U52" s="27"/>
      <c r="V52" s="25"/>
      <c r="W52" s="25"/>
      <c r="X52" s="25"/>
      <c r="Y52" s="25"/>
      <c r="Z52" s="25"/>
      <c r="AA52" s="25"/>
      <c r="AB52" s="25"/>
      <c r="AC52" s="27"/>
      <c r="AD52" s="25"/>
      <c r="AE52" s="26"/>
      <c r="AF52" s="26"/>
      <c r="AG52" s="26"/>
      <c r="AH52" s="27"/>
      <c r="AI52" s="27"/>
      <c r="AJ52" s="27"/>
      <c r="AK52" s="79"/>
    </row>
    <row r="53" spans="2:37" ht="12.75" customHeight="1" x14ac:dyDescent="0.25">
      <c r="B53" s="69" t="s">
        <v>91</v>
      </c>
      <c r="C53" s="66" t="s">
        <v>92</v>
      </c>
      <c r="D53" s="22" t="s">
        <v>93</v>
      </c>
      <c r="E53" s="23"/>
      <c r="F53" s="22"/>
      <c r="G53" s="30"/>
      <c r="H53" s="29" t="s">
        <v>31</v>
      </c>
      <c r="I53" s="27"/>
      <c r="J53" s="27"/>
      <c r="K53" s="27"/>
      <c r="L53" s="30"/>
      <c r="M53" s="25"/>
      <c r="N53" s="24">
        <v>1</v>
      </c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6"/>
      <c r="AF53" s="26"/>
      <c r="AG53" s="26"/>
      <c r="AH53" s="27"/>
      <c r="AI53" s="27"/>
      <c r="AJ53" s="27"/>
      <c r="AK53" s="79"/>
    </row>
    <row r="54" spans="2:37" ht="12.75" customHeight="1" x14ac:dyDescent="0.25">
      <c r="B54" s="69" t="s">
        <v>94</v>
      </c>
      <c r="C54" s="66" t="s">
        <v>92</v>
      </c>
      <c r="D54" s="22" t="s">
        <v>95</v>
      </c>
      <c r="E54" s="23" t="s">
        <v>1</v>
      </c>
      <c r="F54" s="22" t="s">
        <v>96</v>
      </c>
      <c r="G54" s="30"/>
      <c r="H54" s="29" t="s">
        <v>31</v>
      </c>
      <c r="I54" s="27"/>
      <c r="J54" s="27"/>
      <c r="K54" s="27"/>
      <c r="L54" s="30"/>
      <c r="M54" s="25"/>
      <c r="N54" s="24"/>
      <c r="O54" s="24">
        <f>(AD54/50)+1</f>
        <v>5.56</v>
      </c>
      <c r="P54" s="24">
        <f>O54</f>
        <v>5.56</v>
      </c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>
        <v>228</v>
      </c>
      <c r="AE54" s="26"/>
      <c r="AF54" s="26"/>
      <c r="AG54" s="26"/>
      <c r="AH54" s="27"/>
      <c r="AI54" s="27"/>
      <c r="AJ54" s="27"/>
      <c r="AK54" s="79"/>
    </row>
    <row r="55" spans="2:37" ht="12.75" customHeight="1" x14ac:dyDescent="0.25">
      <c r="B55" s="69" t="s">
        <v>97</v>
      </c>
      <c r="C55" s="66" t="s">
        <v>92</v>
      </c>
      <c r="D55" s="28" t="s">
        <v>98</v>
      </c>
      <c r="E55" s="29"/>
      <c r="F55" s="28"/>
      <c r="G55" s="30"/>
      <c r="H55" s="29" t="s">
        <v>31</v>
      </c>
      <c r="I55" s="27"/>
      <c r="J55" s="27"/>
      <c r="K55" s="27"/>
      <c r="L55" s="30"/>
      <c r="M55" s="25"/>
      <c r="N55" s="24">
        <v>1</v>
      </c>
      <c r="O55" s="25"/>
      <c r="P55" s="25"/>
      <c r="Q55" s="25"/>
      <c r="R55" s="25"/>
      <c r="S55" s="25"/>
      <c r="T55" s="25"/>
      <c r="U55" s="27"/>
      <c r="V55" s="25"/>
      <c r="W55" s="25"/>
      <c r="X55" s="25"/>
      <c r="Y55" s="25"/>
      <c r="Z55" s="25"/>
      <c r="AA55" s="25"/>
      <c r="AB55" s="25"/>
      <c r="AC55" s="27"/>
      <c r="AD55" s="25"/>
      <c r="AE55" s="26"/>
      <c r="AF55" s="26"/>
      <c r="AG55" s="26"/>
      <c r="AH55" s="27"/>
      <c r="AI55" s="27"/>
      <c r="AJ55" s="27"/>
      <c r="AK55" s="79"/>
    </row>
    <row r="56" spans="2:37" ht="12.75" customHeight="1" x14ac:dyDescent="0.25">
      <c r="B56" s="69" t="s">
        <v>99</v>
      </c>
      <c r="C56" s="66" t="s">
        <v>92</v>
      </c>
      <c r="D56" s="28" t="s">
        <v>100</v>
      </c>
      <c r="E56" s="29"/>
      <c r="F56" s="28"/>
      <c r="G56" s="30"/>
      <c r="H56" s="29" t="s">
        <v>31</v>
      </c>
      <c r="I56" s="27"/>
      <c r="J56" s="27"/>
      <c r="K56" s="27"/>
      <c r="L56" s="27"/>
      <c r="M56" s="25"/>
      <c r="N56" s="24">
        <v>1</v>
      </c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31"/>
      <c r="Z56" s="31"/>
      <c r="AA56" s="27"/>
      <c r="AB56" s="27"/>
      <c r="AC56" s="26"/>
      <c r="AD56" s="26"/>
      <c r="AE56" s="26"/>
      <c r="AF56" s="26"/>
      <c r="AG56" s="26"/>
      <c r="AH56" s="27"/>
      <c r="AI56" s="27"/>
      <c r="AJ56" s="27"/>
      <c r="AK56" s="79"/>
    </row>
    <row r="57" spans="2:37" ht="12.75" customHeight="1" x14ac:dyDescent="0.25">
      <c r="B57" s="69"/>
      <c r="C57" s="66"/>
      <c r="D57" s="22"/>
      <c r="E57" s="23"/>
      <c r="F57" s="22"/>
      <c r="G57" s="30"/>
      <c r="H57" s="29"/>
      <c r="I57" s="27"/>
      <c r="J57" s="27"/>
      <c r="K57" s="27"/>
      <c r="L57" s="30"/>
      <c r="M57" s="25"/>
      <c r="N57" s="24"/>
      <c r="O57" s="25"/>
      <c r="P57" s="25"/>
      <c r="Q57" s="25"/>
      <c r="R57" s="25"/>
      <c r="S57" s="25"/>
      <c r="T57" s="25"/>
      <c r="U57" s="27"/>
      <c r="V57" s="25"/>
      <c r="W57" s="25"/>
      <c r="X57" s="25"/>
      <c r="Y57" s="25"/>
      <c r="Z57" s="25"/>
      <c r="AA57" s="25"/>
      <c r="AB57" s="25"/>
      <c r="AC57" s="27"/>
      <c r="AD57" s="25"/>
      <c r="AE57" s="26"/>
      <c r="AF57" s="26"/>
      <c r="AG57" s="26"/>
      <c r="AH57" s="27"/>
      <c r="AI57" s="27"/>
      <c r="AJ57" s="27"/>
      <c r="AK57" s="79"/>
    </row>
    <row r="58" spans="2:37" ht="12.75" customHeight="1" x14ac:dyDescent="0.25">
      <c r="B58" s="69" t="s">
        <v>102</v>
      </c>
      <c r="C58" s="66" t="s">
        <v>92</v>
      </c>
      <c r="D58" s="22" t="s">
        <v>101</v>
      </c>
      <c r="E58" s="23" t="s">
        <v>1</v>
      </c>
      <c r="F58" s="22" t="s">
        <v>103</v>
      </c>
      <c r="G58" s="30"/>
      <c r="H58" s="29" t="s">
        <v>33</v>
      </c>
      <c r="I58" s="27"/>
      <c r="J58" s="27"/>
      <c r="K58" s="27"/>
      <c r="L58" s="30"/>
      <c r="M58" s="25"/>
      <c r="N58" s="24"/>
      <c r="O58" s="30">
        <f>(AD58/50)+1</f>
        <v>5.08</v>
      </c>
      <c r="P58" s="24">
        <f>O58</f>
        <v>5.08</v>
      </c>
      <c r="Q58" s="25"/>
      <c r="R58" s="25"/>
      <c r="S58" s="25"/>
      <c r="T58" s="25"/>
      <c r="U58" s="27"/>
      <c r="V58" s="25"/>
      <c r="W58" s="25"/>
      <c r="X58" s="25"/>
      <c r="Y58" s="25"/>
      <c r="Z58" s="25"/>
      <c r="AA58" s="25"/>
      <c r="AB58" s="25"/>
      <c r="AC58" s="27"/>
      <c r="AD58" s="25">
        <v>204</v>
      </c>
      <c r="AE58" s="26"/>
      <c r="AF58" s="26"/>
      <c r="AG58" s="26"/>
      <c r="AH58" s="27"/>
      <c r="AI58" s="27"/>
      <c r="AJ58" s="27"/>
      <c r="AK58" s="79"/>
    </row>
    <row r="59" spans="2:37" ht="12.75" customHeight="1" x14ac:dyDescent="0.25">
      <c r="B59" s="69" t="s">
        <v>104</v>
      </c>
      <c r="C59" s="66" t="s">
        <v>92</v>
      </c>
      <c r="D59" s="22" t="s">
        <v>105</v>
      </c>
      <c r="E59" s="23"/>
      <c r="F59" s="22"/>
      <c r="G59" s="30"/>
      <c r="H59" s="29" t="s">
        <v>46</v>
      </c>
      <c r="I59" s="27"/>
      <c r="J59" s="27"/>
      <c r="K59" s="27"/>
      <c r="L59" s="30"/>
      <c r="M59" s="25"/>
      <c r="N59" s="24">
        <v>1</v>
      </c>
      <c r="O59" s="27"/>
      <c r="P59" s="25"/>
      <c r="Q59" s="25"/>
      <c r="R59" s="25"/>
      <c r="S59" s="25"/>
      <c r="T59" s="25"/>
      <c r="U59" s="27"/>
      <c r="V59" s="25"/>
      <c r="W59" s="25"/>
      <c r="X59" s="25"/>
      <c r="Y59" s="25"/>
      <c r="Z59" s="25"/>
      <c r="AA59" s="25"/>
      <c r="AB59" s="25"/>
      <c r="AC59" s="27"/>
      <c r="AD59" s="25"/>
      <c r="AE59" s="26"/>
      <c r="AF59" s="26"/>
      <c r="AG59" s="27"/>
      <c r="AH59" s="66"/>
      <c r="AI59" s="66"/>
      <c r="AJ59" s="66"/>
      <c r="AK59" s="80"/>
    </row>
    <row r="60" spans="2:37" ht="12.75" customHeight="1" x14ac:dyDescent="0.25">
      <c r="B60" s="69" t="s">
        <v>106</v>
      </c>
      <c r="C60" s="66" t="s">
        <v>92</v>
      </c>
      <c r="D60" s="28" t="s">
        <v>45</v>
      </c>
      <c r="E60" s="28"/>
      <c r="F60" s="28"/>
      <c r="G60" s="30"/>
      <c r="H60" s="29" t="s">
        <v>46</v>
      </c>
      <c r="I60" s="27"/>
      <c r="J60" s="27"/>
      <c r="K60" s="27"/>
      <c r="L60" s="30"/>
      <c r="M60" s="24"/>
      <c r="N60" s="25"/>
      <c r="O60" s="27"/>
      <c r="P60" s="25"/>
      <c r="Q60" s="25"/>
      <c r="R60" s="25"/>
      <c r="S60" s="25"/>
      <c r="T60" s="25"/>
      <c r="U60" s="25"/>
      <c r="V60" s="25"/>
      <c r="W60" s="27"/>
      <c r="X60" s="25"/>
      <c r="Y60" s="31"/>
      <c r="Z60" s="31"/>
      <c r="AA60" s="27"/>
      <c r="AB60" s="27"/>
      <c r="AC60" s="26"/>
      <c r="AD60" s="26">
        <v>12</v>
      </c>
      <c r="AE60" s="26"/>
      <c r="AF60" s="26"/>
      <c r="AG60" s="27"/>
      <c r="AH60" s="66"/>
      <c r="AI60" s="66"/>
      <c r="AJ60" s="66"/>
      <c r="AK60" s="80"/>
    </row>
    <row r="61" spans="2:37" ht="12.75" customHeight="1" x14ac:dyDescent="0.25">
      <c r="B61" s="69" t="s">
        <v>107</v>
      </c>
      <c r="C61" s="66" t="s">
        <v>92</v>
      </c>
      <c r="D61" s="28" t="s">
        <v>45</v>
      </c>
      <c r="E61" s="28"/>
      <c r="F61" s="28"/>
      <c r="G61" s="30"/>
      <c r="H61" s="29" t="s">
        <v>46</v>
      </c>
      <c r="I61" s="27"/>
      <c r="J61" s="27"/>
      <c r="K61" s="27"/>
      <c r="L61" s="30"/>
      <c r="M61" s="30"/>
      <c r="N61" s="30">
        <v>1</v>
      </c>
      <c r="O61" s="27"/>
      <c r="P61" s="25"/>
      <c r="Q61" s="25"/>
      <c r="R61" s="25"/>
      <c r="S61" s="25"/>
      <c r="T61" s="25"/>
      <c r="U61" s="25"/>
      <c r="V61" s="25"/>
      <c r="W61" s="27"/>
      <c r="X61" s="25"/>
      <c r="Y61" s="31"/>
      <c r="Z61" s="31"/>
      <c r="AA61" s="27"/>
      <c r="AB61" s="27"/>
      <c r="AC61" s="26"/>
      <c r="AD61" s="26"/>
      <c r="AE61" s="26"/>
      <c r="AF61" s="26"/>
      <c r="AG61" s="26"/>
      <c r="AH61" s="27"/>
      <c r="AI61" s="27"/>
      <c r="AJ61" s="27"/>
      <c r="AK61" s="79"/>
    </row>
    <row r="62" spans="2:37" ht="12.75" customHeight="1" x14ac:dyDescent="0.25">
      <c r="B62" s="83" t="s">
        <v>108</v>
      </c>
      <c r="C62" s="66" t="s">
        <v>92</v>
      </c>
      <c r="D62" s="28" t="s">
        <v>109</v>
      </c>
      <c r="E62" s="29" t="s">
        <v>1</v>
      </c>
      <c r="F62" s="28" t="s">
        <v>110</v>
      </c>
      <c r="G62" s="30"/>
      <c r="H62" s="29" t="s">
        <v>31</v>
      </c>
      <c r="I62" s="27"/>
      <c r="J62" s="27"/>
      <c r="K62" s="27"/>
      <c r="L62" s="30"/>
      <c r="M62" s="27"/>
      <c r="N62" s="30"/>
      <c r="O62" s="27"/>
      <c r="P62" s="27"/>
      <c r="Q62" s="27"/>
      <c r="R62" s="27"/>
      <c r="S62" s="27"/>
      <c r="T62" s="27"/>
      <c r="U62" s="27"/>
      <c r="V62" s="30">
        <v>141</v>
      </c>
      <c r="W62" s="27"/>
      <c r="X62" s="27"/>
      <c r="Y62" s="27"/>
      <c r="Z62" s="27"/>
      <c r="AA62" s="27"/>
      <c r="AB62" s="27"/>
      <c r="AC62" s="27"/>
      <c r="AD62" s="27"/>
      <c r="AE62" s="26"/>
      <c r="AF62" s="26"/>
      <c r="AG62" s="26"/>
      <c r="AH62" s="27"/>
      <c r="AI62" s="27"/>
      <c r="AJ62" s="27"/>
      <c r="AK62" s="79"/>
    </row>
    <row r="63" spans="2:37" ht="12.75" customHeight="1" x14ac:dyDescent="0.25">
      <c r="B63" s="69"/>
      <c r="C63" s="66"/>
      <c r="D63" s="28"/>
      <c r="E63" s="29"/>
      <c r="F63" s="28"/>
      <c r="G63" s="30"/>
      <c r="H63" s="29"/>
      <c r="I63" s="27"/>
      <c r="J63" s="27"/>
      <c r="K63" s="27"/>
      <c r="L63" s="30"/>
      <c r="M63" s="25"/>
      <c r="N63" s="24"/>
      <c r="O63" s="25"/>
      <c r="P63" s="25"/>
      <c r="Q63" s="25"/>
      <c r="R63" s="25"/>
      <c r="S63" s="25"/>
      <c r="T63" s="25"/>
      <c r="U63" s="27"/>
      <c r="V63" s="25"/>
      <c r="W63" s="25"/>
      <c r="X63" s="25"/>
      <c r="Y63" s="25"/>
      <c r="Z63" s="25"/>
      <c r="AA63" s="25"/>
      <c r="AB63" s="25"/>
      <c r="AC63" s="27"/>
      <c r="AD63" s="25"/>
      <c r="AE63" s="26"/>
      <c r="AF63" s="26"/>
      <c r="AG63" s="27"/>
      <c r="AH63" s="66"/>
      <c r="AI63" s="66"/>
      <c r="AJ63" s="66"/>
      <c r="AK63" s="80"/>
    </row>
    <row r="64" spans="2:37" ht="12.75" customHeight="1" x14ac:dyDescent="0.25">
      <c r="B64" s="69" t="s">
        <v>112</v>
      </c>
      <c r="C64" s="66" t="s">
        <v>92</v>
      </c>
      <c r="D64" s="22" t="s">
        <v>113</v>
      </c>
      <c r="E64" s="23" t="s">
        <v>1</v>
      </c>
      <c r="F64" s="22" t="s">
        <v>110</v>
      </c>
      <c r="G64" s="30"/>
      <c r="H64" s="29" t="s">
        <v>31</v>
      </c>
      <c r="I64" s="27"/>
      <c r="J64" s="27"/>
      <c r="K64" s="27"/>
      <c r="L64" s="30"/>
      <c r="M64" s="25"/>
      <c r="N64" s="24"/>
      <c r="O64" s="25"/>
      <c r="P64" s="25"/>
      <c r="Q64" s="25"/>
      <c r="R64" s="25">
        <f>147/5280</f>
        <v>2.784090909090909E-2</v>
      </c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6"/>
      <c r="AF64" s="26"/>
      <c r="AG64" s="26"/>
      <c r="AH64" s="66"/>
      <c r="AI64" s="66"/>
      <c r="AJ64" s="66"/>
      <c r="AK64" s="80"/>
    </row>
    <row r="65" spans="2:37" ht="12.75" customHeight="1" x14ac:dyDescent="0.25">
      <c r="B65" s="69" t="s">
        <v>114</v>
      </c>
      <c r="C65" s="66" t="s">
        <v>92</v>
      </c>
      <c r="D65" s="22" t="s">
        <v>115</v>
      </c>
      <c r="E65" s="23" t="s">
        <v>1</v>
      </c>
      <c r="F65" s="22" t="s">
        <v>110</v>
      </c>
      <c r="G65" s="30"/>
      <c r="H65" s="29" t="s">
        <v>31</v>
      </c>
      <c r="I65" s="27"/>
      <c r="J65" s="27"/>
      <c r="K65" s="27"/>
      <c r="L65" s="30"/>
      <c r="M65" s="25"/>
      <c r="N65" s="24"/>
      <c r="O65" s="25"/>
      <c r="P65" s="25"/>
      <c r="Q65" s="25"/>
      <c r="R65" s="25">
        <f>63.332/5280</f>
        <v>1.1994696969696969E-2</v>
      </c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6"/>
      <c r="AF65" s="26"/>
      <c r="AG65" s="26"/>
      <c r="AH65" s="27"/>
      <c r="AI65" s="27"/>
      <c r="AJ65" s="27"/>
      <c r="AK65" s="79"/>
    </row>
    <row r="66" spans="2:37" ht="12.75" customHeight="1" x14ac:dyDescent="0.25">
      <c r="B66" s="69" t="s">
        <v>111</v>
      </c>
      <c r="C66" s="66" t="s">
        <v>92</v>
      </c>
      <c r="D66" s="28" t="s">
        <v>110</v>
      </c>
      <c r="E66" s="29" t="s">
        <v>1</v>
      </c>
      <c r="F66" s="28" t="s">
        <v>116</v>
      </c>
      <c r="G66" s="30"/>
      <c r="H66" s="29" t="s">
        <v>31</v>
      </c>
      <c r="I66" s="27"/>
      <c r="J66" s="27"/>
      <c r="K66" s="27"/>
      <c r="L66" s="30"/>
      <c r="M66" s="25"/>
      <c r="N66" s="24"/>
      <c r="O66" s="25"/>
      <c r="P66" s="25"/>
      <c r="Q66" s="25"/>
      <c r="R66" s="25"/>
      <c r="S66" s="25"/>
      <c r="T66" s="24">
        <v>70</v>
      </c>
      <c r="U66" s="27"/>
      <c r="V66" s="25"/>
      <c r="W66" s="25"/>
      <c r="X66" s="25"/>
      <c r="Y66" s="25"/>
      <c r="Z66" s="25"/>
      <c r="AA66" s="25"/>
      <c r="AB66" s="25"/>
      <c r="AC66" s="27"/>
      <c r="AD66" s="25"/>
      <c r="AE66" s="26"/>
      <c r="AF66" s="26"/>
      <c r="AG66" s="26"/>
      <c r="AH66" s="26"/>
      <c r="AI66" s="26"/>
      <c r="AJ66" s="26"/>
      <c r="AK66" s="79"/>
    </row>
    <row r="67" spans="2:37" ht="12.75" customHeight="1" x14ac:dyDescent="0.25">
      <c r="B67" s="69" t="s">
        <v>117</v>
      </c>
      <c r="C67" s="66" t="s">
        <v>92</v>
      </c>
      <c r="D67" s="28" t="s">
        <v>110</v>
      </c>
      <c r="E67" s="29" t="s">
        <v>1</v>
      </c>
      <c r="F67" s="28" t="s">
        <v>68</v>
      </c>
      <c r="G67" s="30"/>
      <c r="H67" s="29" t="s">
        <v>33</v>
      </c>
      <c r="I67" s="27"/>
      <c r="J67" s="27"/>
      <c r="K67" s="27"/>
      <c r="L67" s="27"/>
      <c r="M67" s="25"/>
      <c r="N67" s="24"/>
      <c r="O67" s="25"/>
      <c r="P67" s="25"/>
      <c r="Q67" s="25"/>
      <c r="R67" s="25"/>
      <c r="S67" s="25"/>
      <c r="T67" s="24">
        <v>92</v>
      </c>
      <c r="U67" s="25"/>
      <c r="V67" s="25"/>
      <c r="W67" s="25"/>
      <c r="X67" s="25"/>
      <c r="Y67" s="31"/>
      <c r="Z67" s="31"/>
      <c r="AA67" s="27"/>
      <c r="AB67" s="27"/>
      <c r="AC67" s="26"/>
      <c r="AD67" s="26"/>
      <c r="AE67" s="26"/>
      <c r="AF67" s="26"/>
      <c r="AG67" s="26"/>
      <c r="AH67" s="26"/>
      <c r="AI67" s="26"/>
      <c r="AJ67" s="26"/>
      <c r="AK67" s="79"/>
    </row>
    <row r="68" spans="2:37" ht="12.75" customHeight="1" x14ac:dyDescent="0.25">
      <c r="B68" s="69" t="s">
        <v>118</v>
      </c>
      <c r="C68" s="66" t="s">
        <v>92</v>
      </c>
      <c r="D68" s="22" t="s">
        <v>119</v>
      </c>
      <c r="E68" s="23" t="s">
        <v>1</v>
      </c>
      <c r="F68" s="22" t="s">
        <v>120</v>
      </c>
      <c r="G68" s="30"/>
      <c r="H68" s="29" t="s">
        <v>31</v>
      </c>
      <c r="I68" s="27"/>
      <c r="J68" s="27"/>
      <c r="K68" s="27"/>
      <c r="L68" s="30"/>
      <c r="M68" s="25"/>
      <c r="N68" s="24"/>
      <c r="O68" s="25"/>
      <c r="P68" s="25"/>
      <c r="Q68" s="25"/>
      <c r="R68" s="25"/>
      <c r="S68" s="25">
        <f>276.413/5280</f>
        <v>5.2350946969696971E-2</v>
      </c>
      <c r="T68" s="25"/>
      <c r="U68" s="27"/>
      <c r="V68" s="25"/>
      <c r="W68" s="25"/>
      <c r="X68" s="25"/>
      <c r="Y68" s="25"/>
      <c r="Z68" s="25"/>
      <c r="AA68" s="25"/>
      <c r="AB68" s="25"/>
      <c r="AC68" s="27"/>
      <c r="AD68" s="25"/>
      <c r="AE68" s="26"/>
      <c r="AF68" s="26"/>
      <c r="AG68" s="26"/>
      <c r="AH68" s="26"/>
      <c r="AI68" s="26"/>
      <c r="AJ68" s="26"/>
      <c r="AK68" s="79"/>
    </row>
    <row r="69" spans="2:37" ht="12.75" customHeight="1" x14ac:dyDescent="0.25">
      <c r="B69" s="69"/>
      <c r="C69" s="66"/>
      <c r="D69" s="22"/>
      <c r="E69" s="23"/>
      <c r="F69" s="22"/>
      <c r="G69" s="30"/>
      <c r="H69" s="29"/>
      <c r="I69" s="27"/>
      <c r="J69" s="27"/>
      <c r="K69" s="27"/>
      <c r="L69" s="30"/>
      <c r="M69" s="25"/>
      <c r="N69" s="24"/>
      <c r="O69" s="27"/>
      <c r="P69" s="25"/>
      <c r="Q69" s="25"/>
      <c r="R69" s="25"/>
      <c r="S69" s="25"/>
      <c r="T69" s="25"/>
      <c r="U69" s="27"/>
      <c r="V69" s="25"/>
      <c r="W69" s="25"/>
      <c r="X69" s="25"/>
      <c r="Y69" s="25"/>
      <c r="Z69" s="25"/>
      <c r="AA69" s="25"/>
      <c r="AB69" s="25"/>
      <c r="AC69" s="27"/>
      <c r="AD69" s="25"/>
      <c r="AE69" s="26"/>
      <c r="AF69" s="26"/>
      <c r="AG69" s="26"/>
      <c r="AH69" s="26"/>
      <c r="AI69" s="26"/>
      <c r="AJ69" s="26"/>
      <c r="AK69" s="79"/>
    </row>
    <row r="70" spans="2:37" ht="12.75" customHeight="1" x14ac:dyDescent="0.25">
      <c r="B70" s="70" t="s">
        <v>121</v>
      </c>
      <c r="C70" s="66" t="s">
        <v>92</v>
      </c>
      <c r="D70" s="68" t="s">
        <v>116</v>
      </c>
      <c r="E70" s="28" t="s">
        <v>1</v>
      </c>
      <c r="F70" s="28" t="s">
        <v>124</v>
      </c>
      <c r="G70" s="30"/>
      <c r="H70" s="29" t="s">
        <v>31</v>
      </c>
      <c r="I70" s="27"/>
      <c r="J70" s="27"/>
      <c r="K70" s="27"/>
      <c r="L70" s="30"/>
      <c r="M70" s="24"/>
      <c r="N70" s="25"/>
      <c r="O70" s="25"/>
      <c r="P70" s="25"/>
      <c r="Q70" s="25"/>
      <c r="R70" s="25">
        <f>(190.159+122.435)/5280</f>
        <v>5.9203409090909091E-2</v>
      </c>
      <c r="S70" s="25"/>
      <c r="T70" s="25"/>
      <c r="U70" s="25"/>
      <c r="V70" s="25"/>
      <c r="W70" s="25"/>
      <c r="X70" s="25"/>
      <c r="Y70" s="31"/>
      <c r="Z70" s="31"/>
      <c r="AA70" s="27"/>
      <c r="AB70" s="27"/>
      <c r="AC70" s="26"/>
      <c r="AD70" s="26"/>
      <c r="AE70" s="26"/>
      <c r="AF70" s="26"/>
      <c r="AG70" s="26"/>
      <c r="AH70" s="26"/>
      <c r="AI70" s="26"/>
      <c r="AJ70" s="26"/>
      <c r="AK70" s="79"/>
    </row>
    <row r="71" spans="2:37" ht="12.75" customHeight="1" x14ac:dyDescent="0.25">
      <c r="B71" s="70" t="s">
        <v>122</v>
      </c>
      <c r="C71" s="66" t="s">
        <v>92</v>
      </c>
      <c r="D71" s="67" t="s">
        <v>123</v>
      </c>
      <c r="E71" s="23" t="s">
        <v>1</v>
      </c>
      <c r="F71" s="22" t="s">
        <v>125</v>
      </c>
      <c r="G71" s="30"/>
      <c r="H71" s="29" t="s">
        <v>31</v>
      </c>
      <c r="I71" s="27"/>
      <c r="J71" s="27"/>
      <c r="K71" s="27"/>
      <c r="L71" s="30"/>
      <c r="M71" s="25"/>
      <c r="N71" s="25"/>
      <c r="O71" s="25"/>
      <c r="P71" s="25"/>
      <c r="Q71" s="25"/>
      <c r="R71" s="25"/>
      <c r="S71" s="25">
        <f>(159.975+190.544)/5280</f>
        <v>6.638617424242424E-2</v>
      </c>
      <c r="T71" s="25"/>
      <c r="U71" s="25"/>
      <c r="V71" s="25"/>
      <c r="W71" s="25"/>
      <c r="X71" s="25"/>
      <c r="Y71" s="31"/>
      <c r="Z71" s="31"/>
      <c r="AA71" s="27"/>
      <c r="AB71" s="27"/>
      <c r="AC71" s="26"/>
      <c r="AD71" s="26"/>
      <c r="AE71" s="26"/>
      <c r="AF71" s="26"/>
      <c r="AG71" s="26"/>
      <c r="AH71" s="26"/>
      <c r="AI71" s="26"/>
      <c r="AJ71" s="26"/>
      <c r="AK71" s="79"/>
    </row>
    <row r="72" spans="2:37" ht="12.75" customHeight="1" x14ac:dyDescent="0.25">
      <c r="B72" s="70" t="s">
        <v>126</v>
      </c>
      <c r="C72" s="66" t="s">
        <v>127</v>
      </c>
      <c r="D72" s="67" t="s">
        <v>128</v>
      </c>
      <c r="E72" s="23" t="s">
        <v>1</v>
      </c>
      <c r="F72" s="22" t="s">
        <v>129</v>
      </c>
      <c r="G72" s="30"/>
      <c r="H72" s="29" t="s">
        <v>46</v>
      </c>
      <c r="I72" s="27"/>
      <c r="J72" s="27"/>
      <c r="K72" s="27"/>
      <c r="L72" s="30"/>
      <c r="M72" s="25"/>
      <c r="N72" s="25"/>
      <c r="O72" s="27"/>
      <c r="P72" s="25"/>
      <c r="Q72" s="25"/>
      <c r="R72" s="25"/>
      <c r="S72" s="25"/>
      <c r="T72" s="24">
        <v>111.577</v>
      </c>
      <c r="U72" s="25"/>
      <c r="V72" s="25"/>
      <c r="W72" s="27"/>
      <c r="X72" s="25"/>
      <c r="Y72" s="31"/>
      <c r="Z72" s="31"/>
      <c r="AA72" s="27"/>
      <c r="AB72" s="27"/>
      <c r="AC72" s="26"/>
      <c r="AD72" s="26"/>
      <c r="AE72" s="26"/>
      <c r="AF72" s="26"/>
      <c r="AG72" s="26"/>
      <c r="AH72" s="26"/>
      <c r="AI72" s="26"/>
      <c r="AJ72" s="26"/>
      <c r="AK72" s="79"/>
    </row>
    <row r="73" spans="2:37" ht="12.75" customHeight="1" x14ac:dyDescent="0.25">
      <c r="B73" s="70" t="s">
        <v>130</v>
      </c>
      <c r="C73" s="66" t="s">
        <v>127</v>
      </c>
      <c r="D73" s="67" t="s">
        <v>131</v>
      </c>
      <c r="E73" s="23" t="s">
        <v>1</v>
      </c>
      <c r="F73" s="22" t="s">
        <v>132</v>
      </c>
      <c r="G73" s="30"/>
      <c r="H73" s="29" t="s">
        <v>46</v>
      </c>
      <c r="I73" s="27"/>
      <c r="J73" s="27"/>
      <c r="K73" s="27"/>
      <c r="L73" s="30"/>
      <c r="M73" s="25"/>
      <c r="N73" s="25"/>
      <c r="O73" s="27"/>
      <c r="P73" s="25"/>
      <c r="Q73" s="25"/>
      <c r="R73" s="25"/>
      <c r="S73" s="25">
        <f>228.799/5280</f>
        <v>4.3333143939393942E-2</v>
      </c>
      <c r="T73" s="25"/>
      <c r="U73" s="25"/>
      <c r="V73" s="25"/>
      <c r="W73" s="27"/>
      <c r="X73" s="25"/>
      <c r="Y73" s="31"/>
      <c r="Z73" s="31"/>
      <c r="AA73" s="27"/>
      <c r="AB73" s="27"/>
      <c r="AC73" s="26"/>
      <c r="AD73" s="26"/>
      <c r="AE73" s="26"/>
      <c r="AF73" s="26"/>
      <c r="AG73" s="26"/>
      <c r="AH73" s="26"/>
      <c r="AI73" s="26"/>
      <c r="AJ73" s="26"/>
      <c r="AK73" s="79"/>
    </row>
    <row r="74" spans="2:37" ht="12.75" customHeight="1" x14ac:dyDescent="0.25">
      <c r="B74" s="69"/>
      <c r="C74" s="66"/>
      <c r="D74" s="68"/>
      <c r="E74" s="29"/>
      <c r="F74" s="28"/>
      <c r="G74" s="30"/>
      <c r="H74" s="29"/>
      <c r="I74" s="27" t="str">
        <f t="shared" ref="I74:I76" si="8">IF(D74&lt;&gt;"",F74-D74,"")</f>
        <v/>
      </c>
      <c r="J74" s="27"/>
      <c r="K74" s="27" t="str">
        <f t="shared" ref="K74:K76" si="9">IF(D74&lt;&gt;"",I74*J74/9,"")</f>
        <v/>
      </c>
      <c r="L74" s="30"/>
      <c r="M74" s="24"/>
      <c r="N74" s="25"/>
      <c r="O74" s="27"/>
      <c r="P74" s="25"/>
      <c r="Q74" s="25"/>
      <c r="R74" s="25"/>
      <c r="S74" s="25"/>
      <c r="T74" s="25"/>
      <c r="U74" s="25"/>
      <c r="V74" s="25"/>
      <c r="W74" s="27"/>
      <c r="X74" s="25"/>
      <c r="Y74" s="31"/>
      <c r="Z74" s="31"/>
      <c r="AA74" s="27"/>
      <c r="AB74" s="27"/>
      <c r="AC74" s="26"/>
      <c r="AD74" s="26"/>
      <c r="AE74" s="26"/>
      <c r="AF74" s="26"/>
      <c r="AG74" s="26"/>
      <c r="AH74" s="26"/>
      <c r="AI74" s="26"/>
      <c r="AJ74" s="26"/>
      <c r="AK74" s="79"/>
    </row>
    <row r="75" spans="2:37" ht="12.75" customHeight="1" x14ac:dyDescent="0.25">
      <c r="B75" s="69"/>
      <c r="C75" s="66"/>
      <c r="D75" s="68"/>
      <c r="E75" s="29"/>
      <c r="F75" s="28"/>
      <c r="G75" s="30"/>
      <c r="H75" s="29"/>
      <c r="I75" s="27"/>
      <c r="J75" s="27"/>
      <c r="K75" s="27"/>
      <c r="L75" s="30"/>
      <c r="M75" s="25"/>
      <c r="N75" s="25"/>
      <c r="O75" s="27"/>
      <c r="P75" s="25"/>
      <c r="Q75" s="25"/>
      <c r="R75" s="25"/>
      <c r="S75" s="25"/>
      <c r="T75" s="25"/>
      <c r="U75" s="25"/>
      <c r="V75" s="25"/>
      <c r="W75" s="27"/>
      <c r="X75" s="25"/>
      <c r="Y75" s="31"/>
      <c r="Z75" s="31"/>
      <c r="AA75" s="27"/>
      <c r="AB75" s="27"/>
      <c r="AC75" s="26"/>
      <c r="AD75" s="26"/>
      <c r="AE75" s="26"/>
      <c r="AF75" s="26"/>
      <c r="AG75" s="26"/>
      <c r="AH75" s="26"/>
      <c r="AI75" s="26"/>
      <c r="AJ75" s="26"/>
      <c r="AK75" s="79"/>
    </row>
    <row r="76" spans="2:37" ht="12.75" customHeight="1" x14ac:dyDescent="0.25">
      <c r="B76" s="69"/>
      <c r="C76" s="66"/>
      <c r="D76" s="68"/>
      <c r="E76" s="29"/>
      <c r="F76" s="28"/>
      <c r="G76" s="30"/>
      <c r="H76" s="29"/>
      <c r="I76" s="27" t="str">
        <f t="shared" si="8"/>
        <v/>
      </c>
      <c r="J76" s="27"/>
      <c r="K76" s="27" t="str">
        <f t="shared" si="9"/>
        <v/>
      </c>
      <c r="L76" s="30"/>
      <c r="M76" s="25"/>
      <c r="N76" s="25"/>
      <c r="O76" s="27"/>
      <c r="P76" s="25"/>
      <c r="Q76" s="25"/>
      <c r="R76" s="25"/>
      <c r="S76" s="25"/>
      <c r="T76" s="25"/>
      <c r="U76" s="25"/>
      <c r="V76" s="25"/>
      <c r="W76" s="27"/>
      <c r="X76" s="25"/>
      <c r="Y76" s="31"/>
      <c r="Z76" s="31"/>
      <c r="AA76" s="27"/>
      <c r="AB76" s="27"/>
      <c r="AC76" s="26"/>
      <c r="AD76" s="26"/>
      <c r="AE76" s="26"/>
      <c r="AF76" s="26"/>
      <c r="AG76" s="27"/>
      <c r="AH76" s="66"/>
      <c r="AI76" s="66"/>
      <c r="AJ76" s="66"/>
      <c r="AK76" s="80"/>
    </row>
    <row r="77" spans="2:37" ht="12.75" customHeight="1" x14ac:dyDescent="0.25">
      <c r="B77" s="69"/>
      <c r="C77" s="66"/>
      <c r="D77" s="68"/>
      <c r="E77" s="29"/>
      <c r="F77" s="28"/>
      <c r="G77" s="30"/>
      <c r="H77" s="29"/>
      <c r="I77" s="27" t="str">
        <f t="shared" ref="I77:I89" si="10">IF(D77&lt;&gt;"",F77-D77,"")</f>
        <v/>
      </c>
      <c r="J77" s="27"/>
      <c r="K77" s="27" t="str">
        <f t="shared" ref="K77:K89" si="11">IF(D77&lt;&gt;"",I77*J77/9,"")</f>
        <v/>
      </c>
      <c r="L77" s="30"/>
      <c r="M77" s="25"/>
      <c r="N77" s="25"/>
      <c r="O77" s="27"/>
      <c r="P77" s="25"/>
      <c r="Q77" s="25"/>
      <c r="R77" s="25"/>
      <c r="S77" s="25"/>
      <c r="T77" s="25"/>
      <c r="U77" s="25"/>
      <c r="V77" s="25"/>
      <c r="W77" s="27"/>
      <c r="X77" s="25"/>
      <c r="Y77" s="31"/>
      <c r="Z77" s="31"/>
      <c r="AA77" s="27"/>
      <c r="AB77" s="27"/>
      <c r="AC77" s="26"/>
      <c r="AD77" s="26"/>
      <c r="AE77" s="26"/>
      <c r="AF77" s="26"/>
      <c r="AG77" s="26"/>
      <c r="AH77" s="27"/>
      <c r="AI77" s="27"/>
      <c r="AJ77" s="27"/>
      <c r="AK77" s="79"/>
    </row>
    <row r="78" spans="2:37" ht="12.75" customHeight="1" x14ac:dyDescent="0.25">
      <c r="B78" s="69"/>
      <c r="C78" s="66"/>
      <c r="D78" s="68"/>
      <c r="E78" s="29"/>
      <c r="F78" s="28"/>
      <c r="G78" s="30"/>
      <c r="H78" s="29"/>
      <c r="I78" s="27" t="str">
        <f t="shared" si="10"/>
        <v/>
      </c>
      <c r="J78" s="27"/>
      <c r="K78" s="27" t="str">
        <f t="shared" si="11"/>
        <v/>
      </c>
      <c r="L78" s="30"/>
      <c r="M78" s="25"/>
      <c r="N78" s="25"/>
      <c r="O78" s="27"/>
      <c r="P78" s="25"/>
      <c r="Q78" s="25"/>
      <c r="R78" s="25"/>
      <c r="S78" s="25"/>
      <c r="T78" s="25"/>
      <c r="U78" s="25"/>
      <c r="V78" s="25"/>
      <c r="W78" s="27"/>
      <c r="X78" s="25"/>
      <c r="Y78" s="31"/>
      <c r="Z78" s="31"/>
      <c r="AA78" s="27"/>
      <c r="AB78" s="27"/>
      <c r="AC78" s="26"/>
      <c r="AD78" s="26"/>
      <c r="AE78" s="26"/>
      <c r="AF78" s="26"/>
      <c r="AG78" s="26"/>
      <c r="AH78" s="26"/>
      <c r="AI78" s="26"/>
      <c r="AJ78" s="26"/>
      <c r="AK78" s="79"/>
    </row>
    <row r="79" spans="2:37" ht="12.75" customHeight="1" x14ac:dyDescent="0.25">
      <c r="B79" s="69"/>
      <c r="C79" s="66"/>
      <c r="D79" s="68"/>
      <c r="E79" s="29"/>
      <c r="F79" s="28"/>
      <c r="G79" s="30"/>
      <c r="H79" s="29"/>
      <c r="I79" s="27" t="str">
        <f t="shared" si="10"/>
        <v/>
      </c>
      <c r="J79" s="27"/>
      <c r="K79" s="27" t="str">
        <f t="shared" si="11"/>
        <v/>
      </c>
      <c r="L79" s="30"/>
      <c r="M79" s="25"/>
      <c r="N79" s="25"/>
      <c r="O79" s="27"/>
      <c r="P79" s="25"/>
      <c r="Q79" s="25"/>
      <c r="R79" s="25"/>
      <c r="S79" s="25"/>
      <c r="T79" s="25"/>
      <c r="U79" s="25"/>
      <c r="V79" s="25"/>
      <c r="W79" s="27"/>
      <c r="X79" s="25"/>
      <c r="Y79" s="31"/>
      <c r="Z79" s="31"/>
      <c r="AA79" s="27"/>
      <c r="AB79" s="27"/>
      <c r="AC79" s="26"/>
      <c r="AD79" s="26"/>
      <c r="AE79" s="26"/>
      <c r="AF79" s="26"/>
      <c r="AG79" s="26"/>
      <c r="AH79" s="26"/>
      <c r="AI79" s="26"/>
      <c r="AJ79" s="26"/>
      <c r="AK79" s="79"/>
    </row>
    <row r="80" spans="2:37" ht="12.75" customHeight="1" x14ac:dyDescent="0.25">
      <c r="B80" s="69"/>
      <c r="C80" s="66"/>
      <c r="D80" s="68"/>
      <c r="E80" s="29"/>
      <c r="F80" s="28"/>
      <c r="G80" s="30"/>
      <c r="H80" s="29"/>
      <c r="I80" s="27" t="str">
        <f t="shared" si="10"/>
        <v/>
      </c>
      <c r="J80" s="27"/>
      <c r="K80" s="27" t="str">
        <f t="shared" si="11"/>
        <v/>
      </c>
      <c r="L80" s="30"/>
      <c r="M80" s="25"/>
      <c r="N80" s="25"/>
      <c r="O80" s="27"/>
      <c r="P80" s="25"/>
      <c r="Q80" s="25"/>
      <c r="R80" s="25"/>
      <c r="S80" s="25"/>
      <c r="T80" s="25"/>
      <c r="U80" s="25"/>
      <c r="V80" s="25"/>
      <c r="W80" s="27"/>
      <c r="X80" s="25"/>
      <c r="Y80" s="31"/>
      <c r="Z80" s="31"/>
      <c r="AA80" s="27"/>
      <c r="AB80" s="27"/>
      <c r="AC80" s="26"/>
      <c r="AD80" s="26"/>
      <c r="AE80" s="26"/>
      <c r="AF80" s="26"/>
      <c r="AG80" s="26"/>
      <c r="AH80" s="26"/>
      <c r="AI80" s="26"/>
      <c r="AJ80" s="26"/>
      <c r="AK80" s="79"/>
    </row>
    <row r="81" spans="1:37" ht="12.75" customHeight="1" x14ac:dyDescent="0.25">
      <c r="B81" s="70"/>
      <c r="C81" s="66"/>
      <c r="D81" s="68"/>
      <c r="E81" s="28"/>
      <c r="F81" s="28"/>
      <c r="G81" s="30"/>
      <c r="H81" s="29"/>
      <c r="I81" s="27"/>
      <c r="J81" s="27"/>
      <c r="K81" s="27"/>
      <c r="L81" s="30"/>
      <c r="M81" s="24"/>
      <c r="N81" s="25"/>
      <c r="O81" s="27"/>
      <c r="P81" s="25"/>
      <c r="Q81" s="25"/>
      <c r="R81" s="25"/>
      <c r="S81" s="25"/>
      <c r="T81" s="25"/>
      <c r="U81" s="25"/>
      <c r="V81" s="25"/>
      <c r="W81" s="27"/>
      <c r="X81" s="25"/>
      <c r="Y81" s="31"/>
      <c r="Z81" s="31"/>
      <c r="AA81" s="27"/>
      <c r="AB81" s="27"/>
      <c r="AC81" s="26"/>
      <c r="AD81" s="26"/>
      <c r="AE81" s="26"/>
      <c r="AF81" s="26"/>
      <c r="AG81" s="26"/>
      <c r="AH81" s="26"/>
      <c r="AI81" s="26"/>
      <c r="AJ81" s="26"/>
      <c r="AK81" s="79"/>
    </row>
    <row r="82" spans="1:37" ht="12.75" customHeight="1" x14ac:dyDescent="0.25">
      <c r="B82" s="69"/>
      <c r="C82" s="66"/>
      <c r="D82" s="68"/>
      <c r="E82" s="29"/>
      <c r="F82" s="28"/>
      <c r="G82" s="30"/>
      <c r="H82" s="29"/>
      <c r="I82" s="27"/>
      <c r="J82" s="27"/>
      <c r="K82" s="27"/>
      <c r="L82" s="27"/>
      <c r="M82" s="25"/>
      <c r="N82" s="25"/>
      <c r="O82" s="27"/>
      <c r="P82" s="25"/>
      <c r="Q82" s="25"/>
      <c r="R82" s="25"/>
      <c r="S82" s="25"/>
      <c r="T82" s="25"/>
      <c r="U82" s="25"/>
      <c r="V82" s="25"/>
      <c r="W82" s="27"/>
      <c r="X82" s="25"/>
      <c r="Y82" s="31"/>
      <c r="Z82" s="54"/>
      <c r="AA82" s="27"/>
      <c r="AB82" s="27"/>
      <c r="AC82" s="26"/>
      <c r="AD82" s="26"/>
      <c r="AE82" s="26"/>
      <c r="AF82" s="26"/>
      <c r="AG82" s="26"/>
      <c r="AH82" s="26"/>
      <c r="AI82" s="26"/>
      <c r="AJ82" s="26"/>
      <c r="AK82" s="79"/>
    </row>
    <row r="83" spans="1:37" ht="12.75" customHeight="1" x14ac:dyDescent="0.25">
      <c r="B83" s="69"/>
      <c r="C83" s="66"/>
      <c r="D83" s="68"/>
      <c r="E83" s="29"/>
      <c r="F83" s="28"/>
      <c r="G83" s="30"/>
      <c r="H83" s="29"/>
      <c r="I83" s="27" t="str">
        <f t="shared" si="10"/>
        <v/>
      </c>
      <c r="J83" s="27"/>
      <c r="K83" s="27" t="str">
        <f t="shared" si="11"/>
        <v/>
      </c>
      <c r="L83" s="27"/>
      <c r="M83" s="25"/>
      <c r="N83" s="25"/>
      <c r="O83" s="27"/>
      <c r="P83" s="25"/>
      <c r="Q83" s="25"/>
      <c r="R83" s="25"/>
      <c r="S83" s="25"/>
      <c r="T83" s="25"/>
      <c r="U83" s="25"/>
      <c r="V83" s="25"/>
      <c r="W83" s="27"/>
      <c r="X83" s="25"/>
      <c r="Y83" s="31"/>
      <c r="Z83" s="54"/>
      <c r="AA83" s="27"/>
      <c r="AB83" s="27"/>
      <c r="AC83" s="26"/>
      <c r="AD83" s="26"/>
      <c r="AE83" s="26"/>
      <c r="AF83" s="26"/>
      <c r="AG83" s="26"/>
      <c r="AH83" s="26"/>
      <c r="AI83" s="26"/>
      <c r="AJ83" s="26"/>
      <c r="AK83" s="79"/>
    </row>
    <row r="84" spans="1:37" ht="12.75" customHeight="1" x14ac:dyDescent="0.25">
      <c r="B84" s="69"/>
      <c r="C84" s="66"/>
      <c r="D84" s="68"/>
      <c r="E84" s="29"/>
      <c r="F84" s="28"/>
      <c r="G84" s="30"/>
      <c r="H84" s="29"/>
      <c r="I84" s="27" t="str">
        <f t="shared" si="10"/>
        <v/>
      </c>
      <c r="J84" s="27"/>
      <c r="K84" s="27" t="str">
        <f t="shared" si="11"/>
        <v/>
      </c>
      <c r="L84" s="27"/>
      <c r="M84" s="25"/>
      <c r="N84" s="25"/>
      <c r="O84" s="27"/>
      <c r="P84" s="25"/>
      <c r="Q84" s="25"/>
      <c r="R84" s="25"/>
      <c r="S84" s="25"/>
      <c r="T84" s="25"/>
      <c r="U84" s="25"/>
      <c r="V84" s="25"/>
      <c r="W84" s="27"/>
      <c r="X84" s="25"/>
      <c r="Y84" s="31"/>
      <c r="Z84" s="54"/>
      <c r="AA84" s="27"/>
      <c r="AB84" s="27"/>
      <c r="AC84" s="26"/>
      <c r="AD84" s="26"/>
      <c r="AE84" s="26"/>
      <c r="AF84" s="26"/>
      <c r="AG84" s="26"/>
      <c r="AH84" s="26"/>
      <c r="AI84" s="26"/>
      <c r="AJ84" s="26"/>
      <c r="AK84" s="79"/>
    </row>
    <row r="85" spans="1:37" ht="12.75" customHeight="1" x14ac:dyDescent="0.25">
      <c r="B85" s="69"/>
      <c r="C85" s="66"/>
      <c r="D85" s="68"/>
      <c r="E85" s="29"/>
      <c r="F85" s="28"/>
      <c r="G85" s="30"/>
      <c r="H85" s="29"/>
      <c r="I85" s="27" t="str">
        <f t="shared" si="10"/>
        <v/>
      </c>
      <c r="J85" s="27"/>
      <c r="K85" s="27" t="str">
        <f t="shared" si="11"/>
        <v/>
      </c>
      <c r="L85" s="27"/>
      <c r="M85" s="25"/>
      <c r="N85" s="25"/>
      <c r="O85" s="27"/>
      <c r="P85" s="25"/>
      <c r="Q85" s="25"/>
      <c r="R85" s="25"/>
      <c r="S85" s="25"/>
      <c r="T85" s="25"/>
      <c r="U85" s="25"/>
      <c r="V85" s="25"/>
      <c r="W85" s="27"/>
      <c r="X85" s="25"/>
      <c r="Y85" s="31"/>
      <c r="Z85" s="54"/>
      <c r="AA85" s="27"/>
      <c r="AB85" s="27"/>
      <c r="AC85" s="26"/>
      <c r="AD85" s="26"/>
      <c r="AE85" s="26"/>
      <c r="AF85" s="26"/>
      <c r="AG85" s="26"/>
      <c r="AH85" s="26"/>
      <c r="AI85" s="26"/>
      <c r="AJ85" s="26"/>
      <c r="AK85" s="79"/>
    </row>
    <row r="86" spans="1:37" ht="12.75" customHeight="1" x14ac:dyDescent="0.25">
      <c r="B86" s="69"/>
      <c r="C86" s="66"/>
      <c r="D86" s="68"/>
      <c r="E86" s="29"/>
      <c r="F86" s="28"/>
      <c r="G86" s="30"/>
      <c r="H86" s="29"/>
      <c r="I86" s="27" t="str">
        <f t="shared" si="10"/>
        <v/>
      </c>
      <c r="J86" s="27"/>
      <c r="K86" s="27" t="str">
        <f t="shared" si="11"/>
        <v/>
      </c>
      <c r="L86" s="27"/>
      <c r="M86" s="25"/>
      <c r="N86" s="25"/>
      <c r="O86" s="27"/>
      <c r="P86" s="25"/>
      <c r="Q86" s="25"/>
      <c r="R86" s="25"/>
      <c r="S86" s="25"/>
      <c r="T86" s="25"/>
      <c r="U86" s="25"/>
      <c r="V86" s="25"/>
      <c r="W86" s="27"/>
      <c r="X86" s="25"/>
      <c r="Y86" s="31"/>
      <c r="Z86" s="54"/>
      <c r="AA86" s="27"/>
      <c r="AB86" s="27"/>
      <c r="AC86" s="26"/>
      <c r="AD86" s="26"/>
      <c r="AE86" s="26"/>
      <c r="AF86" s="26"/>
      <c r="AG86" s="26"/>
      <c r="AH86" s="26"/>
      <c r="AI86" s="26"/>
      <c r="AJ86" s="26"/>
      <c r="AK86" s="79"/>
    </row>
    <row r="87" spans="1:37" ht="12.75" customHeight="1" x14ac:dyDescent="0.25">
      <c r="B87" s="69"/>
      <c r="C87" s="66"/>
      <c r="D87" s="68"/>
      <c r="E87" s="29"/>
      <c r="F87" s="28"/>
      <c r="G87" s="30"/>
      <c r="H87" s="29"/>
      <c r="I87" s="27" t="str">
        <f t="shared" si="10"/>
        <v/>
      </c>
      <c r="J87" s="27"/>
      <c r="K87" s="27" t="str">
        <f t="shared" si="11"/>
        <v/>
      </c>
      <c r="L87" s="27"/>
      <c r="M87" s="25"/>
      <c r="N87" s="25"/>
      <c r="O87" s="27"/>
      <c r="P87" s="25"/>
      <c r="Q87" s="25"/>
      <c r="R87" s="25"/>
      <c r="S87" s="25"/>
      <c r="T87" s="25"/>
      <c r="U87" s="25"/>
      <c r="V87" s="25"/>
      <c r="W87" s="25"/>
      <c r="X87" s="25"/>
      <c r="Y87" s="31"/>
      <c r="Z87" s="31"/>
      <c r="AA87" s="27"/>
      <c r="AB87" s="27"/>
      <c r="AC87" s="26"/>
      <c r="AD87" s="26"/>
      <c r="AE87" s="26"/>
      <c r="AF87" s="26"/>
      <c r="AG87" s="26"/>
      <c r="AH87" s="26"/>
      <c r="AI87" s="26"/>
      <c r="AJ87" s="26"/>
      <c r="AK87" s="79"/>
    </row>
    <row r="88" spans="1:37" ht="12.75" customHeight="1" x14ac:dyDescent="0.25">
      <c r="B88" s="69"/>
      <c r="C88" s="66"/>
      <c r="D88" s="68"/>
      <c r="E88" s="29"/>
      <c r="F88" s="28"/>
      <c r="G88" s="30"/>
      <c r="H88" s="29"/>
      <c r="I88" s="27" t="str">
        <f t="shared" si="10"/>
        <v/>
      </c>
      <c r="J88" s="27"/>
      <c r="K88" s="27" t="str">
        <f t="shared" si="11"/>
        <v/>
      </c>
      <c r="L88" s="27"/>
      <c r="M88" s="25"/>
      <c r="N88" s="25"/>
      <c r="O88" s="27"/>
      <c r="P88" s="25"/>
      <c r="Q88" s="25"/>
      <c r="R88" s="25"/>
      <c r="S88" s="25"/>
      <c r="T88" s="25"/>
      <c r="U88" s="25"/>
      <c r="V88" s="25"/>
      <c r="W88" s="27"/>
      <c r="X88" s="25"/>
      <c r="Y88" s="31"/>
      <c r="Z88" s="31"/>
      <c r="AA88" s="27"/>
      <c r="AB88" s="27"/>
      <c r="AC88" s="26"/>
      <c r="AD88" s="26"/>
      <c r="AE88" s="26"/>
      <c r="AF88" s="26"/>
      <c r="AG88" s="26"/>
      <c r="AH88" s="26"/>
      <c r="AI88" s="26"/>
      <c r="AJ88" s="26"/>
      <c r="AK88" s="79"/>
    </row>
    <row r="89" spans="1:37" ht="12.75" customHeight="1" thickBot="1" x14ac:dyDescent="0.3">
      <c r="B89" s="101"/>
      <c r="C89" s="21"/>
      <c r="D89" s="102"/>
      <c r="E89" s="103"/>
      <c r="F89" s="104"/>
      <c r="G89" s="105"/>
      <c r="H89" s="103"/>
      <c r="I89" s="75" t="str">
        <f t="shared" si="10"/>
        <v/>
      </c>
      <c r="J89" s="75"/>
      <c r="K89" s="75" t="str">
        <f t="shared" si="11"/>
        <v/>
      </c>
      <c r="L89" s="75"/>
      <c r="M89" s="106"/>
      <c r="N89" s="106"/>
      <c r="O89" s="75"/>
      <c r="P89" s="106"/>
      <c r="Q89" s="106"/>
      <c r="R89" s="106"/>
      <c r="S89" s="106"/>
      <c r="T89" s="106"/>
      <c r="U89" s="106"/>
      <c r="V89" s="106"/>
      <c r="W89" s="75"/>
      <c r="X89" s="106"/>
      <c r="Y89" s="107"/>
      <c r="Z89" s="107"/>
      <c r="AA89" s="75"/>
      <c r="AB89" s="75"/>
      <c r="AC89" s="108"/>
      <c r="AD89" s="108"/>
      <c r="AE89" s="108"/>
      <c r="AF89" s="108"/>
      <c r="AG89" s="108"/>
      <c r="AH89" s="108"/>
      <c r="AI89" s="108"/>
      <c r="AJ89" s="108"/>
      <c r="AK89" s="109"/>
    </row>
    <row r="90" spans="1:37" ht="12.75" customHeight="1" thickBot="1" x14ac:dyDescent="0.3">
      <c r="B90" s="146" t="s">
        <v>5</v>
      </c>
      <c r="C90" s="115"/>
      <c r="D90" s="115"/>
      <c r="E90" s="115"/>
      <c r="F90" s="115"/>
      <c r="G90" s="115"/>
      <c r="H90" s="115"/>
      <c r="I90" s="115"/>
      <c r="J90" s="115"/>
      <c r="K90" s="115"/>
      <c r="L90" s="147"/>
      <c r="M90" s="59" t="str">
        <f>IF(M10="","",IF(M27="","",IF(SUM(M28:M89)&lt;&gt;0,SUM(M28:M89),"")))</f>
        <v/>
      </c>
      <c r="N90" s="113">
        <f>IF(N10="","",IF(N27="","",IF(SUM(N28:N89)&lt;&gt;0,SUM(N28:N89),"")))</f>
        <v>7</v>
      </c>
      <c r="O90" s="113">
        <f t="shared" ref="O90:AD90" si="12">IF(O10="","",IF(O27="","",IF(SUM(O28:O89)&lt;&gt;0,SUM(O28:O89),"")))</f>
        <v>18.34</v>
      </c>
      <c r="P90" s="113">
        <f t="shared" si="12"/>
        <v>18.34</v>
      </c>
      <c r="Q90" s="59" t="str">
        <f t="shared" si="12"/>
        <v/>
      </c>
      <c r="R90" s="59">
        <f t="shared" si="12"/>
        <v>0.19173882575757575</v>
      </c>
      <c r="S90" s="59">
        <f t="shared" si="12"/>
        <v>0.42447594696969693</v>
      </c>
      <c r="T90" s="59">
        <f>IF(T10="","",IF(T27="","",IF(SUM(T28:T89)&lt;&gt;0,SUM(T28:T89),"")))</f>
        <v>607.577</v>
      </c>
      <c r="U90" s="59">
        <f t="shared" si="12"/>
        <v>22</v>
      </c>
      <c r="V90" s="59">
        <f t="shared" si="12"/>
        <v>259</v>
      </c>
      <c r="W90" s="59" t="str">
        <f t="shared" si="12"/>
        <v/>
      </c>
      <c r="X90" s="59" t="str">
        <f t="shared" si="12"/>
        <v/>
      </c>
      <c r="Y90" s="59" t="str">
        <f t="shared" si="12"/>
        <v/>
      </c>
      <c r="Z90" s="59" t="str">
        <f t="shared" si="12"/>
        <v/>
      </c>
      <c r="AA90" s="59" t="str">
        <f t="shared" si="12"/>
        <v/>
      </c>
      <c r="AB90" s="59">
        <f t="shared" si="12"/>
        <v>255.12311111111114</v>
      </c>
      <c r="AC90" s="59" t="str">
        <f t="shared" si="12"/>
        <v/>
      </c>
      <c r="AD90" s="59">
        <f t="shared" si="12"/>
        <v>779</v>
      </c>
      <c r="AE90" s="59" t="str">
        <f>IF(AE10="","",IF(AE27="","",IF(SUM(AE28:AE88)&lt;&gt;0,SUM(AE28:AE88),"")))</f>
        <v/>
      </c>
      <c r="AF90" s="59" t="str">
        <f>IF(AF10="","",IF(AF27="","",IF(SUM(AF29:AF88)&lt;&gt;0,SUM(AF29:AF88),"")))</f>
        <v/>
      </c>
      <c r="AG90" s="59" t="str">
        <f>IF(AG10="","",IF(AG27="","",IF(SUM(AG29:AG88)&lt;&gt;0,SUM(AG29:AG88),"")))</f>
        <v/>
      </c>
      <c r="AH90" s="59" t="str">
        <f>IF(AH10="","",IF(AH27="","",IF(SUM(AH29:AH88)&lt;&gt;0,SUM(AH29:AH88),"")))</f>
        <v/>
      </c>
      <c r="AI90" s="59" t="str">
        <f>IF(AI10="","",IF(AI27="","",IF(SUM(AI29:AI88)&lt;&gt;0,SUM(AI29:AI88),"")))</f>
        <v/>
      </c>
      <c r="AJ90" s="59" t="str">
        <f>IF(AJ10="","",IF(AJ27="","",IF(SUM(AJ29:AJ88)&lt;&gt;0,SUM(AJ29:AJ88),"")))</f>
        <v/>
      </c>
      <c r="AK90" s="76" t="s">
        <v>32</v>
      </c>
    </row>
    <row r="91" spans="1:37" ht="12.75" customHeight="1" thickBot="1" x14ac:dyDescent="0.3">
      <c r="A91" s="72"/>
      <c r="B91" s="73" t="s">
        <v>17</v>
      </c>
      <c r="C91" s="74"/>
      <c r="M91" s="71"/>
      <c r="N91" s="71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</row>
    <row r="92" spans="1:37" ht="12.75" customHeight="1" thickBot="1" x14ac:dyDescent="0.3">
      <c r="B92" s="47"/>
      <c r="D92" s="57" t="e">
        <f>D9+1</f>
        <v>#VALUE!</v>
      </c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</row>
    <row r="93" spans="1:37" ht="12.75" customHeight="1" x14ac:dyDescent="0.25">
      <c r="D93" s="11"/>
      <c r="E93" s="11"/>
      <c r="F93" s="11"/>
      <c r="G93" s="11"/>
      <c r="H93" s="11"/>
      <c r="I93" s="12"/>
      <c r="J93" s="12"/>
      <c r="K93" s="12"/>
      <c r="L93" s="13" t="s">
        <v>15</v>
      </c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</row>
    <row r="94" spans="1:37" ht="12.75" customHeight="1" x14ac:dyDescent="0.25">
      <c r="D94" s="11"/>
      <c r="E94" s="11"/>
      <c r="F94" s="11"/>
      <c r="G94" s="11"/>
      <c r="H94" s="11"/>
      <c r="I94" s="12"/>
      <c r="J94" s="12"/>
      <c r="K94" s="12"/>
      <c r="L94" s="13" t="s">
        <v>16</v>
      </c>
      <c r="M94" s="15"/>
      <c r="N94" s="15"/>
      <c r="O94" s="15"/>
      <c r="P94" s="15"/>
      <c r="Q94" s="15"/>
      <c r="R94" s="56"/>
      <c r="S94" s="56"/>
      <c r="T94" s="56"/>
      <c r="U94" s="56"/>
      <c r="V94" s="56"/>
      <c r="W94" s="56"/>
      <c r="X94" s="56"/>
      <c r="Y94" s="56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</row>
    <row r="95" spans="1:37" ht="12.75" customHeight="1" x14ac:dyDescent="0.25">
      <c r="D95" s="12"/>
      <c r="E95" s="12"/>
      <c r="F95" s="1"/>
      <c r="G95" s="16"/>
      <c r="H95" s="12"/>
      <c r="I95" s="11"/>
      <c r="J95" s="12"/>
      <c r="K95" s="12"/>
      <c r="L95" s="13" t="s">
        <v>7</v>
      </c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</row>
    <row r="96" spans="1:37" ht="12.75" customHeight="1" thickBot="1" x14ac:dyDescent="0.3">
      <c r="D96" s="12"/>
      <c r="E96" s="12"/>
      <c r="F96" s="1"/>
      <c r="G96" s="16"/>
      <c r="H96" s="12"/>
      <c r="I96" s="11"/>
      <c r="J96" s="12"/>
      <c r="K96" s="12"/>
      <c r="L96" s="13" t="s">
        <v>8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</row>
    <row r="97" spans="2:37" ht="12.75" customHeight="1" x14ac:dyDescent="0.25">
      <c r="B97" s="90" t="s">
        <v>18</v>
      </c>
      <c r="D97" s="120" t="s">
        <v>2</v>
      </c>
      <c r="E97" s="121"/>
      <c r="F97" s="122"/>
      <c r="G97" s="85" t="s">
        <v>9</v>
      </c>
      <c r="H97" s="129" t="s">
        <v>0</v>
      </c>
      <c r="I97" s="87" t="s">
        <v>10</v>
      </c>
      <c r="J97" s="87" t="s">
        <v>30</v>
      </c>
      <c r="K97" s="87" t="s">
        <v>29</v>
      </c>
      <c r="L97" s="129" t="s">
        <v>3</v>
      </c>
      <c r="M97" s="18" t="str">
        <f>IF(OR(TRIM(M93)=0,TRIM(M93)=""),"",IF(IFERROR(TRIM(INDEX(QryItemNamed,MATCH(TRIM(M93),ITEM,0),2)),"")="Y","SPECIAL",LEFT(IFERROR(TRIM(INDEX(ITEM,MATCH(TRIM(M93),ITEM,0))),""),3)))</f>
        <v/>
      </c>
      <c r="N97" s="18" t="str">
        <f>IF(OR(TRIM(N93)=0,TRIM(N93)=""),"",IF(IFERROR(TRIM(INDEX(QryItemNamed,MATCH(TRIM(N93),ITEM,0),2)),"")="Y","SPECIAL",LEFT(IFERROR(TRIM(INDEX(ITEM,MATCH(TRIM(N93),ITEM,0))),""),3)))</f>
        <v/>
      </c>
      <c r="O97" s="18" t="str">
        <f t="shared" ref="O97:AK97" si="13">IF(OR(TRIM(O93)=0,TRIM(O93)=""),"",IF(IFERROR(TRIM(INDEX(QryItemNamed,MATCH(TRIM(O93),ITEM,0),2)),"")="Y","SPECIAL",LEFT(IFERROR(TRIM(INDEX(ITEM,MATCH(TRIM(O93),ITEM,0))),""),3)))</f>
        <v/>
      </c>
      <c r="P97" s="18" t="str">
        <f t="shared" si="13"/>
        <v/>
      </c>
      <c r="Q97" s="18" t="str">
        <f t="shared" si="13"/>
        <v/>
      </c>
      <c r="R97" s="18" t="str">
        <f t="shared" si="13"/>
        <v/>
      </c>
      <c r="S97" s="18" t="str">
        <f t="shared" si="13"/>
        <v/>
      </c>
      <c r="T97" s="18" t="str">
        <f t="shared" si="13"/>
        <v/>
      </c>
      <c r="U97" s="18" t="str">
        <f t="shared" si="13"/>
        <v/>
      </c>
      <c r="V97" s="18" t="str">
        <f t="shared" si="13"/>
        <v/>
      </c>
      <c r="W97" s="18" t="str">
        <f t="shared" si="13"/>
        <v/>
      </c>
      <c r="X97" s="18" t="str">
        <f t="shared" si="13"/>
        <v/>
      </c>
      <c r="Y97" s="18" t="str">
        <f t="shared" si="13"/>
        <v/>
      </c>
      <c r="Z97" s="18" t="str">
        <f t="shared" si="13"/>
        <v/>
      </c>
      <c r="AA97" s="18" t="str">
        <f t="shared" si="13"/>
        <v/>
      </c>
      <c r="AB97" s="18" t="str">
        <f t="shared" si="13"/>
        <v/>
      </c>
      <c r="AC97" s="18" t="str">
        <f t="shared" si="13"/>
        <v/>
      </c>
      <c r="AD97" s="18"/>
      <c r="AE97" s="18"/>
      <c r="AF97" s="18"/>
      <c r="AG97" s="18"/>
      <c r="AH97" s="18"/>
      <c r="AI97" s="18"/>
      <c r="AJ97" s="18"/>
      <c r="AK97" s="18" t="str">
        <f t="shared" si="13"/>
        <v/>
      </c>
    </row>
    <row r="98" spans="2:37" ht="12.75" customHeight="1" x14ac:dyDescent="0.25">
      <c r="B98" s="91"/>
      <c r="D98" s="123"/>
      <c r="E98" s="124"/>
      <c r="F98" s="125"/>
      <c r="G98" s="86"/>
      <c r="H98" s="130"/>
      <c r="I98" s="88"/>
      <c r="J98" s="88"/>
      <c r="K98" s="88"/>
      <c r="L98" s="130"/>
      <c r="M98" s="133" t="str">
        <f>IF(OR(TRIM(M93)=0,TRIM(M93)=""),IF(M94="","",M94),IF(IFERROR(TRIM(INDEX(QryItemNamed,MATCH(TRIM(M93),ITEM,0),2)),"")="Y",TRIM(RIGHT(IFERROR(TRIM(INDEX(QryItemNamed,MATCH(TRIM(M93),ITEM,0),4)),"123456789012"),LEN(IFERROR(TRIM(INDEX(QryItemNamed,MATCH(TRIM(M93),ITEM,0),4)),"123456789012"))-9))&amp;M94,IFERROR(TRIM(INDEX(QryItemNamed,MATCH(TRIM(M93),ITEM,0),4))&amp;M94,"ITEM CODE DOES NOT EXIST IN ITEM MASTER")))</f>
        <v/>
      </c>
      <c r="N98" s="133" t="str">
        <f>IF(OR(TRIM(N93)=0,TRIM(N93)=""),IF(N94="","",N94),IF(IFERROR(TRIM(INDEX(QryItemNamed,MATCH(TRIM(N93),ITEM,0),2)),"")="Y",TRIM(RIGHT(IFERROR(TRIM(INDEX(QryItemNamed,MATCH(TRIM(N93),ITEM,0),4)),"123456789012"),LEN(IFERROR(TRIM(INDEX(QryItemNamed,MATCH(TRIM(N93),ITEM,0),4)),"123456789012"))-9))&amp;N94,IFERROR(TRIM(INDEX(QryItemNamed,MATCH(TRIM(N93),ITEM,0),4))&amp;N94,"ITEM CODE DOES NOT EXIST IN ITEM MASTER")))</f>
        <v/>
      </c>
      <c r="O98" s="133" t="str">
        <f t="shared" ref="O98:AK98" si="14">IF(OR(TRIM(O93)=0,TRIM(O93)=""),IF(O94="","",O94),IF(IFERROR(TRIM(INDEX(QryItemNamed,MATCH(TRIM(O93),ITEM,0),2)),"")="Y",TRIM(RIGHT(IFERROR(TRIM(INDEX(QryItemNamed,MATCH(TRIM(O93),ITEM,0),4)),"123456789012"),LEN(IFERROR(TRIM(INDEX(QryItemNamed,MATCH(TRIM(O93),ITEM,0),4)),"123456789012"))-9))&amp;O94,IFERROR(TRIM(INDEX(QryItemNamed,MATCH(TRIM(O93),ITEM,0),4))&amp;O94,"ITEM CODE DOES NOT EXIST IN ITEM MASTER")))</f>
        <v/>
      </c>
      <c r="P98" s="133" t="str">
        <f t="shared" si="14"/>
        <v/>
      </c>
      <c r="Q98" s="133" t="str">
        <f t="shared" si="14"/>
        <v/>
      </c>
      <c r="R98" s="133" t="str">
        <f t="shared" si="14"/>
        <v/>
      </c>
      <c r="S98" s="133" t="str">
        <f t="shared" si="14"/>
        <v/>
      </c>
      <c r="T98" s="133" t="str">
        <f t="shared" si="14"/>
        <v/>
      </c>
      <c r="U98" s="133" t="str">
        <f t="shared" si="14"/>
        <v/>
      </c>
      <c r="V98" s="133" t="str">
        <f t="shared" si="14"/>
        <v/>
      </c>
      <c r="W98" s="133" t="str">
        <f t="shared" si="14"/>
        <v/>
      </c>
      <c r="X98" s="133" t="str">
        <f t="shared" si="14"/>
        <v/>
      </c>
      <c r="Y98" s="133" t="str">
        <f t="shared" si="14"/>
        <v/>
      </c>
      <c r="Z98" s="133" t="str">
        <f t="shared" si="14"/>
        <v/>
      </c>
      <c r="AA98" s="133" t="str">
        <f t="shared" si="14"/>
        <v/>
      </c>
      <c r="AB98" s="133" t="str">
        <f t="shared" si="14"/>
        <v/>
      </c>
      <c r="AC98" s="133" t="str">
        <f t="shared" si="14"/>
        <v/>
      </c>
      <c r="AD98" s="51"/>
      <c r="AE98" s="51"/>
      <c r="AF98" s="51"/>
      <c r="AG98" s="51"/>
      <c r="AH98" s="51"/>
      <c r="AI98" s="51"/>
      <c r="AJ98" s="51"/>
      <c r="AK98" s="133" t="str">
        <f t="shared" si="14"/>
        <v/>
      </c>
    </row>
    <row r="99" spans="2:37" ht="12.75" customHeight="1" x14ac:dyDescent="0.25">
      <c r="B99" s="91"/>
      <c r="D99" s="123"/>
      <c r="E99" s="124"/>
      <c r="F99" s="125"/>
      <c r="G99" s="86"/>
      <c r="H99" s="130"/>
      <c r="I99" s="88"/>
      <c r="J99" s="88"/>
      <c r="K99" s="88"/>
      <c r="L99" s="130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52"/>
      <c r="AE99" s="52"/>
      <c r="AF99" s="52"/>
      <c r="AG99" s="52"/>
      <c r="AH99" s="52"/>
      <c r="AI99" s="52"/>
      <c r="AJ99" s="52"/>
      <c r="AK99" s="134"/>
    </row>
    <row r="100" spans="2:37" ht="12.75" customHeight="1" x14ac:dyDescent="0.25">
      <c r="B100" s="91"/>
      <c r="D100" s="123"/>
      <c r="E100" s="124"/>
      <c r="F100" s="125"/>
      <c r="G100" s="86"/>
      <c r="H100" s="130"/>
      <c r="I100" s="88"/>
      <c r="J100" s="88"/>
      <c r="K100" s="88"/>
      <c r="L100" s="130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4"/>
      <c r="AC100" s="134"/>
      <c r="AD100" s="52"/>
      <c r="AE100" s="52"/>
      <c r="AF100" s="52"/>
      <c r="AG100" s="52"/>
      <c r="AH100" s="52"/>
      <c r="AI100" s="52"/>
      <c r="AJ100" s="52"/>
      <c r="AK100" s="134"/>
    </row>
    <row r="101" spans="2:37" ht="12.75" customHeight="1" x14ac:dyDescent="0.25">
      <c r="B101" s="91"/>
      <c r="D101" s="123"/>
      <c r="E101" s="124"/>
      <c r="F101" s="125"/>
      <c r="G101" s="86"/>
      <c r="H101" s="130"/>
      <c r="I101" s="88"/>
      <c r="J101" s="88"/>
      <c r="K101" s="88"/>
      <c r="L101" s="130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52"/>
      <c r="AE101" s="52"/>
      <c r="AF101" s="52"/>
      <c r="AG101" s="52"/>
      <c r="AH101" s="52"/>
      <c r="AI101" s="52"/>
      <c r="AJ101" s="52"/>
      <c r="AK101" s="134"/>
    </row>
    <row r="102" spans="2:37" ht="12.75" customHeight="1" x14ac:dyDescent="0.25">
      <c r="B102" s="91"/>
      <c r="D102" s="123"/>
      <c r="E102" s="124"/>
      <c r="F102" s="125"/>
      <c r="G102" s="86"/>
      <c r="H102" s="130"/>
      <c r="I102" s="88"/>
      <c r="J102" s="88"/>
      <c r="K102" s="88"/>
      <c r="L102" s="130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34"/>
      <c r="AC102" s="134"/>
      <c r="AD102" s="52"/>
      <c r="AE102" s="52"/>
      <c r="AF102" s="52"/>
      <c r="AG102" s="52"/>
      <c r="AH102" s="52"/>
      <c r="AI102" s="52"/>
      <c r="AJ102" s="52"/>
      <c r="AK102" s="134"/>
    </row>
    <row r="103" spans="2:37" ht="12.75" customHeight="1" x14ac:dyDescent="0.25">
      <c r="B103" s="91"/>
      <c r="D103" s="123"/>
      <c r="E103" s="124"/>
      <c r="F103" s="125"/>
      <c r="G103" s="86"/>
      <c r="H103" s="130"/>
      <c r="I103" s="88"/>
      <c r="J103" s="88"/>
      <c r="K103" s="88"/>
      <c r="L103" s="130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52"/>
      <c r="AE103" s="52"/>
      <c r="AF103" s="52"/>
      <c r="AG103" s="52"/>
      <c r="AH103" s="52"/>
      <c r="AI103" s="52"/>
      <c r="AJ103" s="52"/>
      <c r="AK103" s="134"/>
    </row>
    <row r="104" spans="2:37" ht="12.75" customHeight="1" x14ac:dyDescent="0.25">
      <c r="B104" s="91"/>
      <c r="D104" s="123"/>
      <c r="E104" s="124"/>
      <c r="F104" s="125"/>
      <c r="G104" s="86"/>
      <c r="H104" s="130"/>
      <c r="I104" s="88"/>
      <c r="J104" s="88"/>
      <c r="K104" s="88"/>
      <c r="L104" s="130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  <c r="AB104" s="134"/>
      <c r="AC104" s="134"/>
      <c r="AD104" s="52"/>
      <c r="AE104" s="52"/>
      <c r="AF104" s="52"/>
      <c r="AG104" s="52"/>
      <c r="AH104" s="52"/>
      <c r="AI104" s="52"/>
      <c r="AJ104" s="52"/>
      <c r="AK104" s="134"/>
    </row>
    <row r="105" spans="2:37" ht="12.75" customHeight="1" x14ac:dyDescent="0.25">
      <c r="B105" s="91"/>
      <c r="D105" s="123"/>
      <c r="E105" s="124"/>
      <c r="F105" s="125"/>
      <c r="G105" s="86"/>
      <c r="H105" s="130"/>
      <c r="I105" s="88"/>
      <c r="J105" s="88"/>
      <c r="K105" s="88"/>
      <c r="L105" s="130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52"/>
      <c r="AE105" s="52"/>
      <c r="AF105" s="52"/>
      <c r="AG105" s="52"/>
      <c r="AH105" s="52"/>
      <c r="AI105" s="52"/>
      <c r="AJ105" s="52"/>
      <c r="AK105" s="134"/>
    </row>
    <row r="106" spans="2:37" ht="12.75" customHeight="1" x14ac:dyDescent="0.25">
      <c r="B106" s="91"/>
      <c r="D106" s="123"/>
      <c r="E106" s="124"/>
      <c r="F106" s="125"/>
      <c r="G106" s="86"/>
      <c r="H106" s="130"/>
      <c r="I106" s="88"/>
      <c r="J106" s="88"/>
      <c r="K106" s="88"/>
      <c r="L106" s="130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  <c r="AA106" s="134"/>
      <c r="AB106" s="134"/>
      <c r="AC106" s="134"/>
      <c r="AD106" s="52"/>
      <c r="AE106" s="52"/>
      <c r="AF106" s="52"/>
      <c r="AG106" s="52"/>
      <c r="AH106" s="52"/>
      <c r="AI106" s="52"/>
      <c r="AJ106" s="52"/>
      <c r="AK106" s="134"/>
    </row>
    <row r="107" spans="2:37" ht="12.75" customHeight="1" x14ac:dyDescent="0.25">
      <c r="B107" s="91"/>
      <c r="D107" s="123"/>
      <c r="E107" s="124"/>
      <c r="F107" s="125"/>
      <c r="G107" s="86"/>
      <c r="H107" s="130"/>
      <c r="I107" s="88"/>
      <c r="J107" s="88"/>
      <c r="K107" s="88"/>
      <c r="L107" s="130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  <c r="AB107" s="134"/>
      <c r="AC107" s="134"/>
      <c r="AD107" s="52"/>
      <c r="AE107" s="52"/>
      <c r="AF107" s="52"/>
      <c r="AG107" s="52"/>
      <c r="AH107" s="52"/>
      <c r="AI107" s="52"/>
      <c r="AJ107" s="52"/>
      <c r="AK107" s="134"/>
    </row>
    <row r="108" spans="2:37" ht="12.75" customHeight="1" x14ac:dyDescent="0.25">
      <c r="B108" s="91"/>
      <c r="D108" s="123"/>
      <c r="E108" s="124"/>
      <c r="F108" s="125"/>
      <c r="G108" s="86"/>
      <c r="H108" s="130"/>
      <c r="I108" s="88"/>
      <c r="J108" s="88"/>
      <c r="K108" s="88"/>
      <c r="L108" s="130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34"/>
      <c r="AB108" s="134"/>
      <c r="AC108" s="134"/>
      <c r="AD108" s="52"/>
      <c r="AE108" s="52"/>
      <c r="AF108" s="52"/>
      <c r="AG108" s="52"/>
      <c r="AH108" s="52"/>
      <c r="AI108" s="52"/>
      <c r="AJ108" s="52"/>
      <c r="AK108" s="134"/>
    </row>
    <row r="109" spans="2:37" ht="12.75" customHeight="1" x14ac:dyDescent="0.25">
      <c r="B109" s="91"/>
      <c r="D109" s="123"/>
      <c r="E109" s="124"/>
      <c r="F109" s="125"/>
      <c r="G109" s="86"/>
      <c r="H109" s="130"/>
      <c r="I109" s="89"/>
      <c r="J109" s="89"/>
      <c r="K109" s="89"/>
      <c r="L109" s="132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  <c r="X109" s="135"/>
      <c r="Y109" s="135"/>
      <c r="Z109" s="135"/>
      <c r="AA109" s="135"/>
      <c r="AB109" s="135"/>
      <c r="AC109" s="135"/>
      <c r="AD109" s="53"/>
      <c r="AE109" s="53"/>
      <c r="AF109" s="53"/>
      <c r="AG109" s="53"/>
      <c r="AH109" s="53"/>
      <c r="AI109" s="53"/>
      <c r="AJ109" s="53"/>
      <c r="AK109" s="135"/>
    </row>
    <row r="110" spans="2:37" ht="12.75" customHeight="1" thickBot="1" x14ac:dyDescent="0.3">
      <c r="B110" s="92"/>
      <c r="D110" s="126"/>
      <c r="E110" s="127"/>
      <c r="F110" s="128"/>
      <c r="G110" s="19"/>
      <c r="H110" s="131"/>
      <c r="I110" s="21" t="s">
        <v>6</v>
      </c>
      <c r="J110" s="21" t="s">
        <v>6</v>
      </c>
      <c r="K110" s="21" t="s">
        <v>28</v>
      </c>
      <c r="L110" s="21" t="s">
        <v>28</v>
      </c>
      <c r="M110" s="21" t="str">
        <f>IF(OR(TRIM(M93)=0,TRIM(M93)=""),"",IF(IFERROR(TRIM(INDEX(QryItemNamed,MATCH(TRIM(M93),ITEM,0),3)),"")="LS","",IFERROR(TRIM(INDEX(QryItemNamed,MATCH(TRIM(M93),ITEM,0),3)),"")))</f>
        <v/>
      </c>
      <c r="N110" s="21" t="str">
        <f>IF(OR(TRIM(N93)=0,TRIM(N93)=""),"",IF(IFERROR(TRIM(INDEX(QryItemNamed,MATCH(TRIM(N93),ITEM,0),3)),"")="LS","",IFERROR(TRIM(INDEX(QryItemNamed,MATCH(TRIM(N93),ITEM,0),3)),"")))</f>
        <v/>
      </c>
      <c r="O110" s="21" t="str">
        <f t="shared" ref="O110:AK110" si="15">IF(OR(TRIM(O93)=0,TRIM(O93)=""),"",IF(IFERROR(TRIM(INDEX(QryItemNamed,MATCH(TRIM(O93),ITEM,0),3)),"")="LS","",IFERROR(TRIM(INDEX(QryItemNamed,MATCH(TRIM(O93),ITEM,0),3)),"")))</f>
        <v/>
      </c>
      <c r="P110" s="21" t="str">
        <f t="shared" si="15"/>
        <v/>
      </c>
      <c r="Q110" s="21" t="str">
        <f t="shared" si="15"/>
        <v/>
      </c>
      <c r="R110" s="21" t="str">
        <f t="shared" si="15"/>
        <v/>
      </c>
      <c r="S110" s="21" t="str">
        <f t="shared" si="15"/>
        <v/>
      </c>
      <c r="T110" s="21" t="str">
        <f t="shared" si="15"/>
        <v/>
      </c>
      <c r="U110" s="21" t="str">
        <f t="shared" si="15"/>
        <v/>
      </c>
      <c r="V110" s="21" t="str">
        <f t="shared" si="15"/>
        <v/>
      </c>
      <c r="W110" s="21" t="str">
        <f t="shared" si="15"/>
        <v/>
      </c>
      <c r="X110" s="21" t="str">
        <f t="shared" si="15"/>
        <v/>
      </c>
      <c r="Y110" s="21" t="str">
        <f t="shared" si="15"/>
        <v/>
      </c>
      <c r="Z110" s="21" t="str">
        <f t="shared" si="15"/>
        <v/>
      </c>
      <c r="AA110" s="21" t="str">
        <f t="shared" si="15"/>
        <v/>
      </c>
      <c r="AB110" s="21" t="str">
        <f t="shared" si="15"/>
        <v/>
      </c>
      <c r="AC110" s="21" t="str">
        <f t="shared" si="15"/>
        <v/>
      </c>
      <c r="AD110" s="21"/>
      <c r="AE110" s="21"/>
      <c r="AF110" s="21"/>
      <c r="AG110" s="21"/>
      <c r="AH110" s="21"/>
      <c r="AI110" s="21"/>
      <c r="AJ110" s="21"/>
      <c r="AK110" s="21" t="str">
        <f t="shared" si="15"/>
        <v/>
      </c>
    </row>
    <row r="111" spans="2:37" ht="12.75" customHeight="1" x14ac:dyDescent="0.25">
      <c r="B111" s="63"/>
      <c r="C111" s="62"/>
      <c r="D111" s="60"/>
      <c r="E111" s="60"/>
      <c r="F111" s="22"/>
      <c r="G111" s="24"/>
      <c r="H111" s="23"/>
      <c r="I111" s="25"/>
      <c r="J111" s="25"/>
      <c r="K111" s="25"/>
      <c r="L111" s="24"/>
      <c r="M111" s="24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6"/>
      <c r="AD111" s="26"/>
      <c r="AE111" s="26"/>
      <c r="AF111" s="26"/>
      <c r="AG111" s="26"/>
      <c r="AH111" s="26"/>
      <c r="AI111" s="26"/>
      <c r="AJ111" s="26"/>
      <c r="AK111" s="25"/>
    </row>
    <row r="112" spans="2:37" ht="12.75" customHeight="1" x14ac:dyDescent="0.25">
      <c r="B112" s="64"/>
      <c r="D112" s="22"/>
      <c r="E112" s="23"/>
      <c r="F112" s="60"/>
      <c r="G112" s="61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25"/>
      <c r="AA112" s="25"/>
      <c r="AB112" s="27"/>
      <c r="AC112" s="26"/>
      <c r="AD112" s="26"/>
      <c r="AE112" s="26"/>
      <c r="AF112" s="26"/>
      <c r="AG112" s="26"/>
      <c r="AH112" s="26"/>
      <c r="AI112" s="26"/>
      <c r="AJ112" s="26"/>
      <c r="AK112" s="27"/>
    </row>
    <row r="113" spans="2:37" ht="12.75" customHeight="1" x14ac:dyDescent="0.25">
      <c r="B113" s="64"/>
      <c r="D113" s="22"/>
      <c r="E113" s="23"/>
      <c r="F113" s="22"/>
      <c r="G113" s="24"/>
      <c r="H113" s="29"/>
      <c r="I113" s="25"/>
      <c r="J113" s="25"/>
      <c r="K113" s="27"/>
      <c r="L113" s="24"/>
      <c r="M113" s="24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7"/>
      <c r="AC113" s="26"/>
      <c r="AD113" s="26"/>
      <c r="AE113" s="26"/>
      <c r="AF113" s="26"/>
      <c r="AG113" s="26"/>
      <c r="AH113" s="26"/>
      <c r="AI113" s="26"/>
      <c r="AJ113" s="26"/>
      <c r="AK113" s="27"/>
    </row>
    <row r="114" spans="2:37" ht="12.75" customHeight="1" x14ac:dyDescent="0.25">
      <c r="B114" s="64"/>
      <c r="D114" s="22"/>
      <c r="E114" s="23"/>
      <c r="F114" s="22"/>
      <c r="G114" s="30"/>
      <c r="H114" s="29"/>
      <c r="I114" s="27"/>
      <c r="J114" s="27"/>
      <c r="K114" s="27"/>
      <c r="L114" s="30"/>
      <c r="M114" s="25"/>
      <c r="N114" s="25"/>
      <c r="O114" s="27"/>
      <c r="P114" s="25"/>
      <c r="Q114" s="25"/>
      <c r="R114" s="25"/>
      <c r="S114" s="25"/>
      <c r="T114" s="25"/>
      <c r="U114" s="25"/>
      <c r="V114" s="25"/>
      <c r="W114" s="25"/>
      <c r="X114" s="25"/>
      <c r="Y114" s="31"/>
      <c r="Z114" s="31"/>
      <c r="AA114" s="27"/>
      <c r="AB114" s="27"/>
      <c r="AC114" s="26"/>
      <c r="AD114" s="26"/>
      <c r="AE114" s="26"/>
      <c r="AF114" s="26"/>
      <c r="AG114" s="26"/>
      <c r="AH114" s="26"/>
      <c r="AI114" s="26"/>
      <c r="AJ114" s="26"/>
      <c r="AK114" s="27"/>
    </row>
    <row r="115" spans="2:37" ht="12.75" customHeight="1" x14ac:dyDescent="0.25">
      <c r="B115" s="64"/>
      <c r="D115" s="22"/>
      <c r="E115" s="23"/>
      <c r="F115" s="22"/>
      <c r="G115" s="30"/>
      <c r="H115" s="29"/>
      <c r="I115" s="27"/>
      <c r="J115" s="27"/>
      <c r="K115" s="27"/>
      <c r="L115" s="27"/>
      <c r="M115" s="25"/>
      <c r="N115" s="25"/>
      <c r="O115" s="27"/>
      <c r="P115" s="25"/>
      <c r="Q115" s="25"/>
      <c r="R115" s="25"/>
      <c r="S115" s="25"/>
      <c r="T115" s="25"/>
      <c r="U115" s="25"/>
      <c r="V115" s="25"/>
      <c r="W115" s="27"/>
      <c r="X115" s="25"/>
      <c r="Y115" s="31"/>
      <c r="Z115" s="31"/>
      <c r="AA115" s="27"/>
      <c r="AB115" s="27"/>
      <c r="AC115" s="26"/>
      <c r="AD115" s="26"/>
      <c r="AE115" s="26"/>
      <c r="AF115" s="26"/>
      <c r="AG115" s="26"/>
      <c r="AH115" s="26"/>
      <c r="AI115" s="26"/>
      <c r="AJ115" s="26"/>
      <c r="AK115" s="27"/>
    </row>
    <row r="116" spans="2:37" ht="12.75" customHeight="1" x14ac:dyDescent="0.25">
      <c r="B116" s="64"/>
      <c r="D116" s="28"/>
      <c r="E116" s="23"/>
      <c r="F116" s="28"/>
      <c r="G116" s="30"/>
      <c r="H116" s="29"/>
      <c r="I116" s="27"/>
      <c r="J116" s="27"/>
      <c r="K116" s="27"/>
      <c r="L116" s="30"/>
      <c r="M116" s="25"/>
      <c r="N116" s="25"/>
      <c r="O116" s="27"/>
      <c r="P116" s="25"/>
      <c r="Q116" s="25"/>
      <c r="R116" s="25"/>
      <c r="S116" s="25"/>
      <c r="T116" s="25"/>
      <c r="U116" s="25"/>
      <c r="V116" s="25"/>
      <c r="W116" s="25"/>
      <c r="X116" s="25"/>
      <c r="Y116" s="31"/>
      <c r="Z116" s="31"/>
      <c r="AA116" s="27"/>
      <c r="AB116" s="27"/>
      <c r="AC116" s="26"/>
      <c r="AD116" s="26"/>
      <c r="AE116" s="26"/>
      <c r="AF116" s="26"/>
      <c r="AG116" s="26"/>
      <c r="AH116" s="26"/>
      <c r="AI116" s="26"/>
      <c r="AJ116" s="26"/>
      <c r="AK116" s="27"/>
    </row>
    <row r="117" spans="2:37" ht="12.75" customHeight="1" x14ac:dyDescent="0.25">
      <c r="B117" s="64"/>
      <c r="D117" s="28"/>
      <c r="E117" s="29"/>
      <c r="F117" s="28"/>
      <c r="G117" s="30"/>
      <c r="H117" s="29"/>
      <c r="I117" s="27"/>
      <c r="J117" s="27"/>
      <c r="K117" s="27"/>
      <c r="L117" s="30"/>
      <c r="M117" s="25"/>
      <c r="N117" s="25"/>
      <c r="O117" s="27"/>
      <c r="P117" s="25"/>
      <c r="Q117" s="25"/>
      <c r="R117" s="25"/>
      <c r="S117" s="25"/>
      <c r="T117" s="25"/>
      <c r="U117" s="25"/>
      <c r="V117" s="25"/>
      <c r="W117" s="25"/>
      <c r="X117" s="25"/>
      <c r="Y117" s="31"/>
      <c r="Z117" s="31"/>
      <c r="AA117" s="27"/>
      <c r="AB117" s="27"/>
      <c r="AC117" s="26"/>
      <c r="AD117" s="26"/>
      <c r="AE117" s="26"/>
      <c r="AF117" s="26"/>
      <c r="AG117" s="26"/>
      <c r="AH117" s="26"/>
      <c r="AI117" s="26"/>
      <c r="AJ117" s="26"/>
      <c r="AK117" s="27"/>
    </row>
    <row r="118" spans="2:37" ht="12.75" customHeight="1" x14ac:dyDescent="0.25">
      <c r="B118" s="64"/>
      <c r="D118" s="28"/>
      <c r="E118" s="29"/>
      <c r="F118" s="28"/>
      <c r="G118" s="30"/>
      <c r="H118" s="29"/>
      <c r="I118" s="27"/>
      <c r="J118" s="27"/>
      <c r="K118" s="27"/>
      <c r="L118" s="30"/>
      <c r="M118" s="25"/>
      <c r="N118" s="25"/>
      <c r="O118" s="27"/>
      <c r="P118" s="25"/>
      <c r="Q118" s="25"/>
      <c r="R118" s="25"/>
      <c r="S118" s="25"/>
      <c r="T118" s="25"/>
      <c r="U118" s="25"/>
      <c r="V118" s="25"/>
      <c r="W118" s="27"/>
      <c r="X118" s="25"/>
      <c r="Y118" s="31"/>
      <c r="Z118" s="31"/>
      <c r="AA118" s="27"/>
      <c r="AB118" s="27"/>
      <c r="AC118" s="26"/>
      <c r="AD118" s="26"/>
      <c r="AE118" s="26"/>
      <c r="AF118" s="26"/>
      <c r="AG118" s="26"/>
      <c r="AH118" s="26"/>
      <c r="AI118" s="26"/>
      <c r="AJ118" s="26"/>
      <c r="AK118" s="27"/>
    </row>
    <row r="119" spans="2:37" ht="12.75" customHeight="1" x14ac:dyDescent="0.25">
      <c r="B119" s="64"/>
      <c r="D119" s="28"/>
      <c r="E119" s="29"/>
      <c r="F119" s="28"/>
      <c r="G119" s="30"/>
      <c r="H119" s="29"/>
      <c r="I119" s="27"/>
      <c r="J119" s="27"/>
      <c r="K119" s="27"/>
      <c r="L119" s="30"/>
      <c r="M119" s="25"/>
      <c r="N119" s="25"/>
      <c r="O119" s="27"/>
      <c r="P119" s="25"/>
      <c r="Q119" s="25"/>
      <c r="R119" s="25"/>
      <c r="S119" s="25"/>
      <c r="T119" s="25"/>
      <c r="U119" s="25"/>
      <c r="V119" s="25"/>
      <c r="W119" s="27"/>
      <c r="X119" s="25"/>
      <c r="Y119" s="31"/>
      <c r="Z119" s="31"/>
      <c r="AA119" s="27"/>
      <c r="AB119" s="27"/>
      <c r="AC119" s="26"/>
      <c r="AD119" s="26"/>
      <c r="AE119" s="26"/>
      <c r="AF119" s="26"/>
      <c r="AG119" s="26"/>
      <c r="AH119" s="26"/>
      <c r="AI119" s="26"/>
      <c r="AJ119" s="26"/>
      <c r="AK119" s="27"/>
    </row>
    <row r="120" spans="2:37" ht="12.75" customHeight="1" x14ac:dyDescent="0.25">
      <c r="B120" s="49"/>
      <c r="D120" s="28"/>
      <c r="E120" s="29"/>
      <c r="F120" s="28"/>
      <c r="G120" s="30"/>
      <c r="H120" s="29"/>
      <c r="I120" s="27" t="str">
        <f t="shared" ref="I120:I167" si="16">IF(D120&lt;&gt;"",F120-D120,"")</f>
        <v/>
      </c>
      <c r="J120" s="27"/>
      <c r="K120" s="27" t="str">
        <f t="shared" ref="K120:K167" si="17">IF(D120&lt;&gt;"",I120*J120/9,"")</f>
        <v/>
      </c>
      <c r="L120" s="27"/>
      <c r="M120" s="25"/>
      <c r="N120" s="25"/>
      <c r="O120" s="27"/>
      <c r="P120" s="25"/>
      <c r="Q120" s="25"/>
      <c r="R120" s="25"/>
      <c r="S120" s="25"/>
      <c r="T120" s="25"/>
      <c r="U120" s="25"/>
      <c r="V120" s="25"/>
      <c r="W120" s="27"/>
      <c r="X120" s="25"/>
      <c r="Y120" s="31"/>
      <c r="Z120" s="31"/>
      <c r="AA120" s="27"/>
      <c r="AB120" s="27"/>
      <c r="AC120" s="26"/>
      <c r="AD120" s="26"/>
      <c r="AE120" s="26"/>
      <c r="AF120" s="26"/>
      <c r="AG120" s="26"/>
      <c r="AH120" s="26"/>
      <c r="AI120" s="26"/>
      <c r="AJ120" s="26"/>
      <c r="AK120" s="27"/>
    </row>
    <row r="121" spans="2:37" ht="12.75" customHeight="1" x14ac:dyDescent="0.25">
      <c r="B121" s="49"/>
      <c r="D121" s="28"/>
      <c r="E121" s="29"/>
      <c r="F121" s="28"/>
      <c r="G121" s="30"/>
      <c r="H121" s="29"/>
      <c r="I121" s="27" t="str">
        <f t="shared" si="16"/>
        <v/>
      </c>
      <c r="J121" s="27"/>
      <c r="K121" s="27" t="str">
        <f t="shared" si="17"/>
        <v/>
      </c>
      <c r="L121" s="27"/>
      <c r="M121" s="25"/>
      <c r="N121" s="25"/>
      <c r="O121" s="27"/>
      <c r="P121" s="25"/>
      <c r="Q121" s="25"/>
      <c r="R121" s="25"/>
      <c r="S121" s="25"/>
      <c r="T121" s="25"/>
      <c r="U121" s="25"/>
      <c r="V121" s="25"/>
      <c r="W121" s="27"/>
      <c r="X121" s="25"/>
      <c r="Y121" s="31"/>
      <c r="Z121" s="31"/>
      <c r="AA121" s="27"/>
      <c r="AB121" s="27"/>
      <c r="AC121" s="26"/>
      <c r="AD121" s="26"/>
      <c r="AE121" s="26"/>
      <c r="AF121" s="26"/>
      <c r="AG121" s="26"/>
      <c r="AH121" s="26"/>
      <c r="AI121" s="26"/>
      <c r="AJ121" s="26"/>
      <c r="AK121" s="27"/>
    </row>
    <row r="122" spans="2:37" ht="12.75" customHeight="1" x14ac:dyDescent="0.25">
      <c r="B122" s="49"/>
      <c r="D122" s="28"/>
      <c r="E122" s="29"/>
      <c r="F122" s="28"/>
      <c r="G122" s="30"/>
      <c r="H122" s="29"/>
      <c r="I122" s="27" t="str">
        <f t="shared" si="16"/>
        <v/>
      </c>
      <c r="J122" s="27"/>
      <c r="K122" s="27" t="str">
        <f t="shared" si="17"/>
        <v/>
      </c>
      <c r="L122" s="27"/>
      <c r="M122" s="25"/>
      <c r="N122" s="25"/>
      <c r="O122" s="27"/>
      <c r="P122" s="25"/>
      <c r="Q122" s="25"/>
      <c r="R122" s="25"/>
      <c r="S122" s="25"/>
      <c r="T122" s="25"/>
      <c r="U122" s="25"/>
      <c r="V122" s="25"/>
      <c r="W122" s="27"/>
      <c r="X122" s="25"/>
      <c r="Y122" s="31"/>
      <c r="Z122" s="31"/>
      <c r="AA122" s="27"/>
      <c r="AB122" s="27"/>
      <c r="AC122" s="26"/>
      <c r="AD122" s="26"/>
      <c r="AE122" s="26"/>
      <c r="AF122" s="26"/>
      <c r="AG122" s="26"/>
      <c r="AH122" s="26"/>
      <c r="AI122" s="26"/>
      <c r="AJ122" s="26"/>
      <c r="AK122" s="27"/>
    </row>
    <row r="123" spans="2:37" ht="12.75" customHeight="1" x14ac:dyDescent="0.25">
      <c r="B123" s="49"/>
      <c r="D123" s="28"/>
      <c r="E123" s="29"/>
      <c r="F123" s="28"/>
      <c r="G123" s="30"/>
      <c r="H123" s="29"/>
      <c r="I123" s="27" t="str">
        <f t="shared" si="16"/>
        <v/>
      </c>
      <c r="J123" s="27"/>
      <c r="K123" s="27" t="str">
        <f t="shared" si="17"/>
        <v/>
      </c>
      <c r="L123" s="27"/>
      <c r="M123" s="25"/>
      <c r="N123" s="25"/>
      <c r="O123" s="27"/>
      <c r="P123" s="25"/>
      <c r="Q123" s="25"/>
      <c r="R123" s="25"/>
      <c r="S123" s="25"/>
      <c r="T123" s="25"/>
      <c r="U123" s="25"/>
      <c r="V123" s="25"/>
      <c r="W123" s="27"/>
      <c r="X123" s="25"/>
      <c r="Y123" s="31"/>
      <c r="Z123" s="31"/>
      <c r="AA123" s="27"/>
      <c r="AB123" s="27"/>
      <c r="AC123" s="26"/>
      <c r="AD123" s="26"/>
      <c r="AE123" s="26"/>
      <c r="AF123" s="26"/>
      <c r="AG123" s="26"/>
      <c r="AH123" s="26"/>
      <c r="AI123" s="26"/>
      <c r="AJ123" s="26"/>
      <c r="AK123" s="27"/>
    </row>
    <row r="124" spans="2:37" ht="12.75" customHeight="1" x14ac:dyDescent="0.25">
      <c r="B124" s="49"/>
      <c r="D124" s="28"/>
      <c r="E124" s="29"/>
      <c r="F124" s="28"/>
      <c r="G124" s="30"/>
      <c r="H124" s="29"/>
      <c r="I124" s="27" t="str">
        <f t="shared" si="16"/>
        <v/>
      </c>
      <c r="J124" s="27"/>
      <c r="K124" s="27" t="str">
        <f t="shared" si="17"/>
        <v/>
      </c>
      <c r="L124" s="27"/>
      <c r="M124" s="25"/>
      <c r="N124" s="25"/>
      <c r="O124" s="27"/>
      <c r="P124" s="25"/>
      <c r="Q124" s="25"/>
      <c r="R124" s="25"/>
      <c r="S124" s="25"/>
      <c r="T124" s="25"/>
      <c r="U124" s="25"/>
      <c r="V124" s="25"/>
      <c r="W124" s="27"/>
      <c r="X124" s="25"/>
      <c r="Y124" s="31"/>
      <c r="Z124" s="31"/>
      <c r="AA124" s="27"/>
      <c r="AB124" s="27"/>
      <c r="AC124" s="26"/>
      <c r="AD124" s="26"/>
      <c r="AE124" s="26"/>
      <c r="AF124" s="26"/>
      <c r="AG124" s="26"/>
      <c r="AH124" s="26"/>
      <c r="AI124" s="26"/>
      <c r="AJ124" s="26"/>
      <c r="AK124" s="27"/>
    </row>
    <row r="125" spans="2:37" ht="12.75" customHeight="1" x14ac:dyDescent="0.25">
      <c r="B125" s="49"/>
      <c r="D125" s="28"/>
      <c r="E125" s="29"/>
      <c r="F125" s="28"/>
      <c r="G125" s="30"/>
      <c r="H125" s="29"/>
      <c r="I125" s="27" t="str">
        <f t="shared" si="16"/>
        <v/>
      </c>
      <c r="J125" s="27"/>
      <c r="K125" s="27" t="str">
        <f t="shared" si="17"/>
        <v/>
      </c>
      <c r="L125" s="27"/>
      <c r="M125" s="25"/>
      <c r="N125" s="25"/>
      <c r="O125" s="27"/>
      <c r="P125" s="25"/>
      <c r="Q125" s="25"/>
      <c r="R125" s="25"/>
      <c r="S125" s="25"/>
      <c r="T125" s="25"/>
      <c r="U125" s="25"/>
      <c r="V125" s="25"/>
      <c r="W125" s="27"/>
      <c r="X125" s="25"/>
      <c r="Y125" s="31"/>
      <c r="Z125" s="31"/>
      <c r="AA125" s="27"/>
      <c r="AB125" s="27"/>
      <c r="AC125" s="26"/>
      <c r="AD125" s="26"/>
      <c r="AE125" s="26"/>
      <c r="AF125" s="26"/>
      <c r="AG125" s="26"/>
      <c r="AH125" s="26"/>
      <c r="AI125" s="26"/>
      <c r="AJ125" s="26"/>
      <c r="AK125" s="27"/>
    </row>
    <row r="126" spans="2:37" ht="12.75" customHeight="1" x14ac:dyDescent="0.25">
      <c r="B126" s="49"/>
      <c r="D126" s="28"/>
      <c r="E126" s="29"/>
      <c r="F126" s="28"/>
      <c r="G126" s="30"/>
      <c r="H126" s="29"/>
      <c r="I126" s="27" t="str">
        <f t="shared" si="16"/>
        <v/>
      </c>
      <c r="J126" s="27"/>
      <c r="K126" s="27" t="str">
        <f t="shared" si="17"/>
        <v/>
      </c>
      <c r="L126" s="27"/>
      <c r="M126" s="25"/>
      <c r="N126" s="25"/>
      <c r="O126" s="27"/>
      <c r="P126" s="25"/>
      <c r="Q126" s="25"/>
      <c r="R126" s="25"/>
      <c r="S126" s="25"/>
      <c r="T126" s="25"/>
      <c r="U126" s="25"/>
      <c r="V126" s="25"/>
      <c r="W126" s="27"/>
      <c r="X126" s="25"/>
      <c r="Y126" s="31"/>
      <c r="Z126" s="31"/>
      <c r="AA126" s="27"/>
      <c r="AB126" s="27"/>
      <c r="AC126" s="26"/>
      <c r="AD126" s="26"/>
      <c r="AE126" s="26"/>
      <c r="AF126" s="26"/>
      <c r="AG126" s="26"/>
      <c r="AH126" s="26"/>
      <c r="AI126" s="26"/>
      <c r="AJ126" s="26"/>
      <c r="AK126" s="27"/>
    </row>
    <row r="127" spans="2:37" ht="12.75" customHeight="1" x14ac:dyDescent="0.25">
      <c r="B127" s="49"/>
      <c r="D127" s="28"/>
      <c r="E127" s="29"/>
      <c r="F127" s="28"/>
      <c r="G127" s="30"/>
      <c r="H127" s="29"/>
      <c r="I127" s="27" t="str">
        <f t="shared" si="16"/>
        <v/>
      </c>
      <c r="J127" s="27"/>
      <c r="K127" s="27" t="str">
        <f t="shared" si="17"/>
        <v/>
      </c>
      <c r="L127" s="27"/>
      <c r="M127" s="25"/>
      <c r="N127" s="25"/>
      <c r="O127" s="27"/>
      <c r="P127" s="25"/>
      <c r="Q127" s="25"/>
      <c r="R127" s="25"/>
      <c r="S127" s="25"/>
      <c r="T127" s="25"/>
      <c r="U127" s="25"/>
      <c r="V127" s="25"/>
      <c r="W127" s="27"/>
      <c r="X127" s="25"/>
      <c r="Y127" s="31"/>
      <c r="Z127" s="31"/>
      <c r="AA127" s="27"/>
      <c r="AB127" s="27"/>
      <c r="AC127" s="26"/>
      <c r="AD127" s="26"/>
      <c r="AE127" s="26"/>
      <c r="AF127" s="26"/>
      <c r="AG127" s="26"/>
      <c r="AH127" s="26"/>
      <c r="AI127" s="26"/>
      <c r="AJ127" s="26"/>
      <c r="AK127" s="27"/>
    </row>
    <row r="128" spans="2:37" ht="12.75" customHeight="1" x14ac:dyDescent="0.25">
      <c r="B128" s="49"/>
      <c r="D128" s="28"/>
      <c r="E128" s="29"/>
      <c r="F128" s="28"/>
      <c r="G128" s="30"/>
      <c r="H128" s="29"/>
      <c r="I128" s="27" t="str">
        <f t="shared" si="16"/>
        <v/>
      </c>
      <c r="J128" s="27"/>
      <c r="K128" s="27" t="str">
        <f t="shared" si="17"/>
        <v/>
      </c>
      <c r="L128" s="27"/>
      <c r="M128" s="25"/>
      <c r="N128" s="25"/>
      <c r="O128" s="27"/>
      <c r="P128" s="25"/>
      <c r="Q128" s="25"/>
      <c r="R128" s="25"/>
      <c r="S128" s="25"/>
      <c r="T128" s="25"/>
      <c r="U128" s="25"/>
      <c r="V128" s="25"/>
      <c r="W128" s="27"/>
      <c r="X128" s="25"/>
      <c r="Y128" s="31"/>
      <c r="Z128" s="31"/>
      <c r="AA128" s="27"/>
      <c r="AB128" s="27"/>
      <c r="AC128" s="26"/>
      <c r="AD128" s="26"/>
      <c r="AE128" s="26"/>
      <c r="AF128" s="26"/>
      <c r="AG128" s="26"/>
      <c r="AH128" s="26"/>
      <c r="AI128" s="26"/>
      <c r="AJ128" s="26"/>
      <c r="AK128" s="27"/>
    </row>
    <row r="129" spans="2:37" ht="12.75" customHeight="1" x14ac:dyDescent="0.25">
      <c r="B129" s="49"/>
      <c r="D129" s="28"/>
      <c r="E129" s="29"/>
      <c r="F129" s="28"/>
      <c r="G129" s="30"/>
      <c r="H129" s="29"/>
      <c r="I129" s="27" t="str">
        <f t="shared" si="16"/>
        <v/>
      </c>
      <c r="J129" s="27"/>
      <c r="K129" s="27" t="str">
        <f t="shared" si="17"/>
        <v/>
      </c>
      <c r="L129" s="27"/>
      <c r="M129" s="25"/>
      <c r="N129" s="25"/>
      <c r="O129" s="27"/>
      <c r="P129" s="25"/>
      <c r="Q129" s="25"/>
      <c r="R129" s="25"/>
      <c r="S129" s="25"/>
      <c r="T129" s="25"/>
      <c r="U129" s="25"/>
      <c r="V129" s="25"/>
      <c r="W129" s="27"/>
      <c r="X129" s="25"/>
      <c r="Y129" s="31"/>
      <c r="Z129" s="31"/>
      <c r="AA129" s="27"/>
      <c r="AB129" s="27"/>
      <c r="AC129" s="26"/>
      <c r="AD129" s="26"/>
      <c r="AE129" s="26"/>
      <c r="AF129" s="26"/>
      <c r="AG129" s="26"/>
      <c r="AH129" s="26"/>
      <c r="AI129" s="26"/>
      <c r="AJ129" s="26"/>
      <c r="AK129" s="27"/>
    </row>
    <row r="130" spans="2:37" ht="12.75" customHeight="1" x14ac:dyDescent="0.25">
      <c r="B130" s="49"/>
      <c r="D130" s="28"/>
      <c r="E130" s="29"/>
      <c r="F130" s="28"/>
      <c r="G130" s="30"/>
      <c r="H130" s="29"/>
      <c r="I130" s="27" t="str">
        <f t="shared" si="16"/>
        <v/>
      </c>
      <c r="J130" s="27"/>
      <c r="K130" s="27" t="str">
        <f t="shared" si="17"/>
        <v/>
      </c>
      <c r="L130" s="27"/>
      <c r="M130" s="25"/>
      <c r="N130" s="25"/>
      <c r="O130" s="27"/>
      <c r="P130" s="25"/>
      <c r="Q130" s="25"/>
      <c r="R130" s="25"/>
      <c r="S130" s="25"/>
      <c r="T130" s="25"/>
      <c r="U130" s="25"/>
      <c r="V130" s="25"/>
      <c r="W130" s="27"/>
      <c r="X130" s="25"/>
      <c r="Y130" s="31"/>
      <c r="Z130" s="31"/>
      <c r="AA130" s="27"/>
      <c r="AB130" s="27"/>
      <c r="AC130" s="26"/>
      <c r="AD130" s="26"/>
      <c r="AE130" s="26"/>
      <c r="AF130" s="26"/>
      <c r="AG130" s="26"/>
      <c r="AH130" s="26"/>
      <c r="AI130" s="26"/>
      <c r="AJ130" s="26"/>
      <c r="AK130" s="27"/>
    </row>
    <row r="131" spans="2:37" ht="12.75" customHeight="1" x14ac:dyDescent="0.25">
      <c r="B131" s="49"/>
      <c r="D131" s="28"/>
      <c r="E131" s="29"/>
      <c r="F131" s="28"/>
      <c r="G131" s="30"/>
      <c r="H131" s="29"/>
      <c r="I131" s="27" t="str">
        <f t="shared" si="16"/>
        <v/>
      </c>
      <c r="J131" s="27"/>
      <c r="K131" s="27" t="str">
        <f t="shared" si="17"/>
        <v/>
      </c>
      <c r="L131" s="27"/>
      <c r="M131" s="25"/>
      <c r="N131" s="25"/>
      <c r="O131" s="27"/>
      <c r="P131" s="25"/>
      <c r="Q131" s="25"/>
      <c r="R131" s="25"/>
      <c r="S131" s="25"/>
      <c r="T131" s="25"/>
      <c r="U131" s="25"/>
      <c r="V131" s="25"/>
      <c r="W131" s="27"/>
      <c r="X131" s="25"/>
      <c r="Y131" s="31"/>
      <c r="Z131" s="31"/>
      <c r="AA131" s="27"/>
      <c r="AB131" s="27"/>
      <c r="AC131" s="26"/>
      <c r="AD131" s="26"/>
      <c r="AE131" s="26"/>
      <c r="AF131" s="26"/>
      <c r="AG131" s="26"/>
      <c r="AH131" s="26"/>
      <c r="AI131" s="26"/>
      <c r="AJ131" s="26"/>
      <c r="AK131" s="27"/>
    </row>
    <row r="132" spans="2:37" ht="12.75" customHeight="1" x14ac:dyDescent="0.25">
      <c r="B132" s="49"/>
      <c r="D132" s="28"/>
      <c r="E132" s="29"/>
      <c r="F132" s="28"/>
      <c r="G132" s="30"/>
      <c r="H132" s="29"/>
      <c r="I132" s="27" t="str">
        <f t="shared" si="16"/>
        <v/>
      </c>
      <c r="J132" s="27"/>
      <c r="K132" s="27" t="str">
        <f t="shared" si="17"/>
        <v/>
      </c>
      <c r="L132" s="27"/>
      <c r="M132" s="25"/>
      <c r="N132" s="25"/>
      <c r="O132" s="27"/>
      <c r="P132" s="25"/>
      <c r="Q132" s="25"/>
      <c r="R132" s="25"/>
      <c r="S132" s="25"/>
      <c r="T132" s="25"/>
      <c r="U132" s="25"/>
      <c r="V132" s="25"/>
      <c r="W132" s="27"/>
      <c r="X132" s="25"/>
      <c r="Y132" s="31"/>
      <c r="Z132" s="31"/>
      <c r="AA132" s="27"/>
      <c r="AB132" s="27"/>
      <c r="AC132" s="26"/>
      <c r="AD132" s="26"/>
      <c r="AE132" s="26"/>
      <c r="AF132" s="26"/>
      <c r="AG132" s="26"/>
      <c r="AH132" s="26"/>
      <c r="AI132" s="26"/>
      <c r="AJ132" s="26"/>
      <c r="AK132" s="27"/>
    </row>
    <row r="133" spans="2:37" ht="12.75" customHeight="1" x14ac:dyDescent="0.25">
      <c r="B133" s="49"/>
      <c r="D133" s="28"/>
      <c r="E133" s="29"/>
      <c r="F133" s="28"/>
      <c r="G133" s="30"/>
      <c r="H133" s="29"/>
      <c r="I133" s="27" t="str">
        <f t="shared" si="16"/>
        <v/>
      </c>
      <c r="J133" s="27"/>
      <c r="K133" s="27" t="str">
        <f t="shared" si="17"/>
        <v/>
      </c>
      <c r="L133" s="27"/>
      <c r="M133" s="25"/>
      <c r="N133" s="25"/>
      <c r="O133" s="27"/>
      <c r="P133" s="25"/>
      <c r="Q133" s="25"/>
      <c r="R133" s="25"/>
      <c r="S133" s="25"/>
      <c r="T133" s="25"/>
      <c r="U133" s="25"/>
      <c r="V133" s="25"/>
      <c r="W133" s="27"/>
      <c r="X133" s="25"/>
      <c r="Y133" s="31"/>
      <c r="Z133" s="31"/>
      <c r="AA133" s="27"/>
      <c r="AB133" s="27"/>
      <c r="AC133" s="26"/>
      <c r="AD133" s="26"/>
      <c r="AE133" s="26"/>
      <c r="AF133" s="26"/>
      <c r="AG133" s="26"/>
      <c r="AH133" s="26"/>
      <c r="AI133" s="26"/>
      <c r="AJ133" s="26"/>
      <c r="AK133" s="27"/>
    </row>
    <row r="134" spans="2:37" ht="12.75" customHeight="1" x14ac:dyDescent="0.25">
      <c r="B134" s="49"/>
      <c r="D134" s="28"/>
      <c r="E134" s="29"/>
      <c r="F134" s="28"/>
      <c r="G134" s="30"/>
      <c r="H134" s="29"/>
      <c r="I134" s="27" t="str">
        <f t="shared" si="16"/>
        <v/>
      </c>
      <c r="J134" s="27"/>
      <c r="K134" s="27" t="str">
        <f t="shared" si="17"/>
        <v/>
      </c>
      <c r="L134" s="27"/>
      <c r="M134" s="25"/>
      <c r="N134" s="25"/>
      <c r="O134" s="27"/>
      <c r="P134" s="25"/>
      <c r="Q134" s="25"/>
      <c r="R134" s="25"/>
      <c r="S134" s="25"/>
      <c r="T134" s="25"/>
      <c r="U134" s="25"/>
      <c r="V134" s="25"/>
      <c r="W134" s="25"/>
      <c r="X134" s="25"/>
      <c r="Y134" s="31"/>
      <c r="Z134" s="31"/>
      <c r="AA134" s="27"/>
      <c r="AB134" s="27"/>
      <c r="AC134" s="26"/>
      <c r="AD134" s="26"/>
      <c r="AE134" s="26"/>
      <c r="AF134" s="26"/>
      <c r="AG134" s="26"/>
      <c r="AH134" s="26"/>
      <c r="AI134" s="26"/>
      <c r="AJ134" s="26"/>
      <c r="AK134" s="27"/>
    </row>
    <row r="135" spans="2:37" ht="12.75" customHeight="1" x14ac:dyDescent="0.25">
      <c r="B135" s="49"/>
      <c r="D135" s="28"/>
      <c r="E135" s="29"/>
      <c r="F135" s="28"/>
      <c r="G135" s="30"/>
      <c r="H135" s="29"/>
      <c r="I135" s="27" t="str">
        <f t="shared" si="16"/>
        <v/>
      </c>
      <c r="J135" s="27"/>
      <c r="K135" s="27" t="str">
        <f t="shared" si="17"/>
        <v/>
      </c>
      <c r="L135" s="27"/>
      <c r="M135" s="25"/>
      <c r="N135" s="25"/>
      <c r="O135" s="27"/>
      <c r="P135" s="25"/>
      <c r="Q135" s="25"/>
      <c r="R135" s="25"/>
      <c r="S135" s="25"/>
      <c r="T135" s="25"/>
      <c r="U135" s="25"/>
      <c r="V135" s="25"/>
      <c r="W135" s="27"/>
      <c r="X135" s="25"/>
      <c r="Y135" s="31"/>
      <c r="Z135" s="31"/>
      <c r="AA135" s="27"/>
      <c r="AB135" s="27"/>
      <c r="AC135" s="26"/>
      <c r="AD135" s="26"/>
      <c r="AE135" s="26"/>
      <c r="AF135" s="26"/>
      <c r="AG135" s="26"/>
      <c r="AH135" s="26"/>
      <c r="AI135" s="26"/>
      <c r="AJ135" s="26"/>
      <c r="AK135" s="27"/>
    </row>
    <row r="136" spans="2:37" ht="12.75" customHeight="1" x14ac:dyDescent="0.25">
      <c r="B136" s="49"/>
      <c r="D136" s="28"/>
      <c r="E136" s="29"/>
      <c r="F136" s="28"/>
      <c r="G136" s="30"/>
      <c r="H136" s="29"/>
      <c r="I136" s="27" t="str">
        <f t="shared" si="16"/>
        <v/>
      </c>
      <c r="J136" s="27"/>
      <c r="K136" s="27" t="str">
        <f t="shared" si="17"/>
        <v/>
      </c>
      <c r="L136" s="27"/>
      <c r="M136" s="25"/>
      <c r="N136" s="25"/>
      <c r="O136" s="27"/>
      <c r="P136" s="25"/>
      <c r="Q136" s="25"/>
      <c r="R136" s="25"/>
      <c r="S136" s="25"/>
      <c r="T136" s="25"/>
      <c r="U136" s="25"/>
      <c r="V136" s="25"/>
      <c r="W136" s="27"/>
      <c r="X136" s="25"/>
      <c r="Y136" s="31"/>
      <c r="Z136" s="31"/>
      <c r="AA136" s="27"/>
      <c r="AB136" s="27"/>
      <c r="AC136" s="26"/>
      <c r="AD136" s="26"/>
      <c r="AE136" s="26"/>
      <c r="AF136" s="26"/>
      <c r="AG136" s="26"/>
      <c r="AH136" s="26"/>
      <c r="AI136" s="26"/>
      <c r="AJ136" s="26"/>
      <c r="AK136" s="27"/>
    </row>
    <row r="137" spans="2:37" ht="12.75" customHeight="1" x14ac:dyDescent="0.25">
      <c r="B137" s="49"/>
      <c r="D137" s="28"/>
      <c r="E137" s="29"/>
      <c r="F137" s="28"/>
      <c r="G137" s="30"/>
      <c r="H137" s="29"/>
      <c r="I137" s="27" t="str">
        <f t="shared" si="16"/>
        <v/>
      </c>
      <c r="J137" s="27"/>
      <c r="K137" s="27" t="str">
        <f t="shared" si="17"/>
        <v/>
      </c>
      <c r="L137" s="27"/>
      <c r="M137" s="25"/>
      <c r="N137" s="25"/>
      <c r="O137" s="27"/>
      <c r="P137" s="25"/>
      <c r="Q137" s="25"/>
      <c r="R137" s="25"/>
      <c r="S137" s="25"/>
      <c r="T137" s="25"/>
      <c r="U137" s="25"/>
      <c r="V137" s="25"/>
      <c r="W137" s="27"/>
      <c r="X137" s="25"/>
      <c r="Y137" s="31"/>
      <c r="Z137" s="31"/>
      <c r="AA137" s="27"/>
      <c r="AB137" s="27"/>
      <c r="AC137" s="26"/>
      <c r="AD137" s="26"/>
      <c r="AE137" s="26"/>
      <c r="AF137" s="26"/>
      <c r="AG137" s="26"/>
      <c r="AH137" s="26"/>
      <c r="AI137" s="26"/>
      <c r="AJ137" s="26"/>
      <c r="AK137" s="27"/>
    </row>
    <row r="138" spans="2:37" ht="12.75" customHeight="1" x14ac:dyDescent="0.25">
      <c r="B138" s="49"/>
      <c r="D138" s="28"/>
      <c r="E138" s="29"/>
      <c r="F138" s="28"/>
      <c r="G138" s="30"/>
      <c r="H138" s="29"/>
      <c r="I138" s="27" t="str">
        <f t="shared" si="16"/>
        <v/>
      </c>
      <c r="J138" s="27"/>
      <c r="K138" s="27" t="str">
        <f t="shared" si="17"/>
        <v/>
      </c>
      <c r="L138" s="27"/>
      <c r="M138" s="25"/>
      <c r="N138" s="25"/>
      <c r="O138" s="27"/>
      <c r="P138" s="25"/>
      <c r="Q138" s="25"/>
      <c r="R138" s="25"/>
      <c r="S138" s="25"/>
      <c r="T138" s="25"/>
      <c r="U138" s="25"/>
      <c r="V138" s="25"/>
      <c r="W138" s="25"/>
      <c r="X138" s="25"/>
      <c r="Y138" s="31"/>
      <c r="Z138" s="31"/>
      <c r="AA138" s="27"/>
      <c r="AB138" s="27"/>
      <c r="AC138" s="26"/>
      <c r="AD138" s="26"/>
      <c r="AE138" s="26"/>
      <c r="AF138" s="26"/>
      <c r="AG138" s="26"/>
      <c r="AH138" s="26"/>
      <c r="AI138" s="26"/>
      <c r="AJ138" s="26"/>
      <c r="AK138" s="27"/>
    </row>
    <row r="139" spans="2:37" ht="12.75" customHeight="1" x14ac:dyDescent="0.25">
      <c r="B139" s="49"/>
      <c r="D139" s="28"/>
      <c r="E139" s="29"/>
      <c r="F139" s="28"/>
      <c r="G139" s="30"/>
      <c r="H139" s="29"/>
      <c r="I139" s="27" t="str">
        <f t="shared" si="16"/>
        <v/>
      </c>
      <c r="J139" s="27"/>
      <c r="K139" s="27" t="str">
        <f t="shared" si="17"/>
        <v/>
      </c>
      <c r="L139" s="27"/>
      <c r="M139" s="25"/>
      <c r="N139" s="25"/>
      <c r="O139" s="27"/>
      <c r="P139" s="25"/>
      <c r="Q139" s="25"/>
      <c r="R139" s="25"/>
      <c r="S139" s="25"/>
      <c r="T139" s="25"/>
      <c r="U139" s="25"/>
      <c r="V139" s="25"/>
      <c r="W139" s="25"/>
      <c r="X139" s="25"/>
      <c r="Y139" s="31"/>
      <c r="Z139" s="31"/>
      <c r="AA139" s="27"/>
      <c r="AB139" s="27"/>
      <c r="AC139" s="26"/>
      <c r="AD139" s="26"/>
      <c r="AE139" s="26"/>
      <c r="AF139" s="26"/>
      <c r="AG139" s="26"/>
      <c r="AH139" s="26"/>
      <c r="AI139" s="26"/>
      <c r="AJ139" s="26"/>
      <c r="AK139" s="27"/>
    </row>
    <row r="140" spans="2:37" ht="12.75" customHeight="1" x14ac:dyDescent="0.25">
      <c r="B140" s="49"/>
      <c r="D140" s="28"/>
      <c r="E140" s="29"/>
      <c r="F140" s="28"/>
      <c r="G140" s="30"/>
      <c r="H140" s="29"/>
      <c r="I140" s="27" t="str">
        <f t="shared" si="16"/>
        <v/>
      </c>
      <c r="J140" s="27"/>
      <c r="K140" s="27" t="str">
        <f t="shared" si="17"/>
        <v/>
      </c>
      <c r="L140" s="27"/>
      <c r="M140" s="25"/>
      <c r="N140" s="25"/>
      <c r="O140" s="27"/>
      <c r="P140" s="25"/>
      <c r="Q140" s="25"/>
      <c r="R140" s="25"/>
      <c r="S140" s="25"/>
      <c r="T140" s="25"/>
      <c r="U140" s="25"/>
      <c r="V140" s="25"/>
      <c r="W140" s="25"/>
      <c r="X140" s="25"/>
      <c r="Y140" s="31"/>
      <c r="Z140" s="31"/>
      <c r="AA140" s="27"/>
      <c r="AB140" s="27"/>
      <c r="AC140" s="26"/>
      <c r="AD140" s="26"/>
      <c r="AE140" s="26"/>
      <c r="AF140" s="26"/>
      <c r="AG140" s="26"/>
      <c r="AH140" s="26"/>
      <c r="AI140" s="26"/>
      <c r="AJ140" s="26"/>
      <c r="AK140" s="27"/>
    </row>
    <row r="141" spans="2:37" ht="12.75" customHeight="1" x14ac:dyDescent="0.25">
      <c r="B141" s="49"/>
      <c r="D141" s="28"/>
      <c r="E141" s="29"/>
      <c r="F141" s="28"/>
      <c r="G141" s="30"/>
      <c r="H141" s="29"/>
      <c r="I141" s="27" t="str">
        <f t="shared" si="16"/>
        <v/>
      </c>
      <c r="J141" s="27"/>
      <c r="K141" s="27" t="str">
        <f t="shared" si="17"/>
        <v/>
      </c>
      <c r="L141" s="27"/>
      <c r="M141" s="25"/>
      <c r="N141" s="25"/>
      <c r="O141" s="27"/>
      <c r="P141" s="25"/>
      <c r="Q141" s="25"/>
      <c r="R141" s="25"/>
      <c r="S141" s="25"/>
      <c r="T141" s="25"/>
      <c r="U141" s="25"/>
      <c r="V141" s="25"/>
      <c r="W141" s="25"/>
      <c r="X141" s="25"/>
      <c r="Y141" s="31"/>
      <c r="Z141" s="31"/>
      <c r="AA141" s="27"/>
      <c r="AB141" s="27"/>
      <c r="AC141" s="26"/>
      <c r="AD141" s="26"/>
      <c r="AE141" s="26"/>
      <c r="AF141" s="26"/>
      <c r="AG141" s="26"/>
      <c r="AH141" s="26"/>
      <c r="AI141" s="26"/>
      <c r="AJ141" s="26"/>
      <c r="AK141" s="27"/>
    </row>
    <row r="142" spans="2:37" ht="12.75" customHeight="1" x14ac:dyDescent="0.25">
      <c r="B142" s="49"/>
      <c r="D142" s="28"/>
      <c r="E142" s="29"/>
      <c r="F142" s="28"/>
      <c r="G142" s="30"/>
      <c r="H142" s="29"/>
      <c r="I142" s="27" t="str">
        <f t="shared" si="16"/>
        <v/>
      </c>
      <c r="J142" s="27"/>
      <c r="K142" s="27" t="str">
        <f t="shared" si="17"/>
        <v/>
      </c>
      <c r="L142" s="27"/>
      <c r="M142" s="25"/>
      <c r="N142" s="25"/>
      <c r="O142" s="27"/>
      <c r="P142" s="25"/>
      <c r="Q142" s="25"/>
      <c r="R142" s="25"/>
      <c r="S142" s="25"/>
      <c r="T142" s="25"/>
      <c r="U142" s="25"/>
      <c r="V142" s="25"/>
      <c r="W142" s="25"/>
      <c r="X142" s="25"/>
      <c r="Y142" s="31"/>
      <c r="Z142" s="31"/>
      <c r="AA142" s="27"/>
      <c r="AB142" s="27"/>
      <c r="AC142" s="26"/>
      <c r="AD142" s="26"/>
      <c r="AE142" s="26"/>
      <c r="AF142" s="26"/>
      <c r="AG142" s="26"/>
      <c r="AH142" s="26"/>
      <c r="AI142" s="26"/>
      <c r="AJ142" s="26"/>
      <c r="AK142" s="27"/>
    </row>
    <row r="143" spans="2:37" ht="12.75" customHeight="1" x14ac:dyDescent="0.25">
      <c r="B143" s="49"/>
      <c r="D143" s="28"/>
      <c r="E143" s="29"/>
      <c r="F143" s="28"/>
      <c r="G143" s="30"/>
      <c r="H143" s="29"/>
      <c r="I143" s="27" t="str">
        <f t="shared" si="16"/>
        <v/>
      </c>
      <c r="J143" s="27"/>
      <c r="K143" s="27" t="str">
        <f t="shared" si="17"/>
        <v/>
      </c>
      <c r="L143" s="27"/>
      <c r="M143" s="25"/>
      <c r="N143" s="25"/>
      <c r="O143" s="27"/>
      <c r="P143" s="25"/>
      <c r="Q143" s="25"/>
      <c r="R143" s="25"/>
      <c r="S143" s="25"/>
      <c r="T143" s="25"/>
      <c r="U143" s="25"/>
      <c r="V143" s="25"/>
      <c r="W143" s="25"/>
      <c r="X143" s="25"/>
      <c r="Y143" s="31"/>
      <c r="Z143" s="31"/>
      <c r="AA143" s="27"/>
      <c r="AB143" s="27"/>
      <c r="AC143" s="26"/>
      <c r="AD143" s="26"/>
      <c r="AE143" s="26"/>
      <c r="AF143" s="26"/>
      <c r="AG143" s="26"/>
      <c r="AH143" s="26"/>
      <c r="AI143" s="26"/>
      <c r="AJ143" s="26"/>
      <c r="AK143" s="27"/>
    </row>
    <row r="144" spans="2:37" ht="12.75" customHeight="1" x14ac:dyDescent="0.25">
      <c r="B144" s="49"/>
      <c r="D144" s="28"/>
      <c r="E144" s="29"/>
      <c r="F144" s="28"/>
      <c r="G144" s="30"/>
      <c r="H144" s="29"/>
      <c r="I144" s="27" t="str">
        <f t="shared" si="16"/>
        <v/>
      </c>
      <c r="J144" s="27"/>
      <c r="K144" s="27" t="str">
        <f t="shared" si="17"/>
        <v/>
      </c>
      <c r="L144" s="27"/>
      <c r="M144" s="25"/>
      <c r="N144" s="25"/>
      <c r="O144" s="27"/>
      <c r="P144" s="25"/>
      <c r="Q144" s="25"/>
      <c r="R144" s="25"/>
      <c r="S144" s="25"/>
      <c r="T144" s="25"/>
      <c r="U144" s="25"/>
      <c r="V144" s="25"/>
      <c r="W144" s="25"/>
      <c r="X144" s="27"/>
      <c r="Y144" s="31"/>
      <c r="Z144" s="31"/>
      <c r="AA144" s="27"/>
      <c r="AB144" s="27"/>
      <c r="AC144" s="31"/>
      <c r="AD144" s="31"/>
      <c r="AE144" s="31"/>
      <c r="AF144" s="31"/>
      <c r="AG144" s="31"/>
      <c r="AH144" s="31"/>
      <c r="AI144" s="31"/>
      <c r="AJ144" s="31"/>
      <c r="AK144" s="27"/>
    </row>
    <row r="145" spans="2:37" ht="12.75" customHeight="1" x14ac:dyDescent="0.25">
      <c r="B145" s="49"/>
      <c r="D145" s="28"/>
      <c r="E145" s="29"/>
      <c r="F145" s="28"/>
      <c r="G145" s="30"/>
      <c r="H145" s="29"/>
      <c r="I145" s="27" t="str">
        <f t="shared" si="16"/>
        <v/>
      </c>
      <c r="J145" s="27"/>
      <c r="K145" s="27" t="str">
        <f t="shared" si="17"/>
        <v/>
      </c>
      <c r="L145" s="27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7"/>
      <c r="Y145" s="25"/>
      <c r="Z145" s="25"/>
      <c r="AA145" s="25"/>
      <c r="AB145" s="27"/>
      <c r="AC145" s="26"/>
      <c r="AD145" s="26"/>
      <c r="AE145" s="26"/>
      <c r="AF145" s="26"/>
      <c r="AG145" s="26"/>
      <c r="AH145" s="26"/>
      <c r="AI145" s="26"/>
      <c r="AJ145" s="26"/>
      <c r="AK145" s="27"/>
    </row>
    <row r="146" spans="2:37" ht="12.75" customHeight="1" x14ac:dyDescent="0.25">
      <c r="B146" s="49"/>
      <c r="D146" s="28"/>
      <c r="E146" s="29"/>
      <c r="F146" s="28"/>
      <c r="G146" s="30"/>
      <c r="H146" s="29"/>
      <c r="I146" s="27" t="str">
        <f t="shared" si="16"/>
        <v/>
      </c>
      <c r="J146" s="27"/>
      <c r="K146" s="27" t="str">
        <f t="shared" si="17"/>
        <v/>
      </c>
      <c r="L146" s="27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7"/>
      <c r="Y146" s="25"/>
      <c r="Z146" s="25"/>
      <c r="AA146" s="25"/>
      <c r="AB146" s="27"/>
      <c r="AC146" s="26"/>
      <c r="AD146" s="26"/>
      <c r="AE146" s="26"/>
      <c r="AF146" s="26"/>
      <c r="AG146" s="26"/>
      <c r="AH146" s="26"/>
      <c r="AI146" s="26"/>
      <c r="AJ146" s="26"/>
      <c r="AK146" s="27"/>
    </row>
    <row r="147" spans="2:37" ht="12.75" customHeight="1" x14ac:dyDescent="0.25">
      <c r="B147" s="49"/>
      <c r="D147" s="28"/>
      <c r="E147" s="29"/>
      <c r="F147" s="28"/>
      <c r="G147" s="30"/>
      <c r="H147" s="29"/>
      <c r="I147" s="27" t="str">
        <f t="shared" si="16"/>
        <v/>
      </c>
      <c r="J147" s="27"/>
      <c r="K147" s="27" t="str">
        <f t="shared" si="17"/>
        <v/>
      </c>
      <c r="L147" s="27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7"/>
      <c r="Y147" s="25"/>
      <c r="Z147" s="25"/>
      <c r="AA147" s="25"/>
      <c r="AB147" s="27"/>
      <c r="AC147" s="26"/>
      <c r="AD147" s="26"/>
      <c r="AE147" s="26"/>
      <c r="AF147" s="26"/>
      <c r="AG147" s="26"/>
      <c r="AH147" s="26"/>
      <c r="AI147" s="26"/>
      <c r="AJ147" s="26"/>
      <c r="AK147" s="27"/>
    </row>
    <row r="148" spans="2:37" ht="12.75" customHeight="1" x14ac:dyDescent="0.25">
      <c r="B148" s="49"/>
      <c r="D148" s="28"/>
      <c r="E148" s="29"/>
      <c r="F148" s="28"/>
      <c r="G148" s="30"/>
      <c r="H148" s="29"/>
      <c r="I148" s="27" t="str">
        <f t="shared" si="16"/>
        <v/>
      </c>
      <c r="J148" s="27"/>
      <c r="K148" s="27" t="str">
        <f t="shared" si="17"/>
        <v/>
      </c>
      <c r="L148" s="27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7"/>
      <c r="Y148" s="25"/>
      <c r="Z148" s="25"/>
      <c r="AA148" s="25"/>
      <c r="AB148" s="27"/>
      <c r="AC148" s="26"/>
      <c r="AD148" s="26"/>
      <c r="AE148" s="26"/>
      <c r="AF148" s="26"/>
      <c r="AG148" s="26"/>
      <c r="AH148" s="26"/>
      <c r="AI148" s="26"/>
      <c r="AJ148" s="26"/>
      <c r="AK148" s="27"/>
    </row>
    <row r="149" spans="2:37" ht="12.75" customHeight="1" x14ac:dyDescent="0.25">
      <c r="B149" s="49"/>
      <c r="D149" s="28"/>
      <c r="E149" s="29"/>
      <c r="F149" s="28"/>
      <c r="G149" s="30"/>
      <c r="H149" s="29"/>
      <c r="I149" s="27" t="str">
        <f t="shared" si="16"/>
        <v/>
      </c>
      <c r="J149" s="27"/>
      <c r="K149" s="27" t="str">
        <f t="shared" si="17"/>
        <v/>
      </c>
      <c r="L149" s="27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7"/>
      <c r="Y149" s="25"/>
      <c r="Z149" s="25"/>
      <c r="AA149" s="25"/>
      <c r="AB149" s="27"/>
      <c r="AC149" s="26"/>
      <c r="AD149" s="26"/>
      <c r="AE149" s="26"/>
      <c r="AF149" s="26"/>
      <c r="AG149" s="26"/>
      <c r="AH149" s="26"/>
      <c r="AI149" s="26"/>
      <c r="AJ149" s="26"/>
      <c r="AK149" s="27"/>
    </row>
    <row r="150" spans="2:37" ht="12.75" customHeight="1" x14ac:dyDescent="0.25">
      <c r="B150" s="49"/>
      <c r="D150" s="28"/>
      <c r="E150" s="29"/>
      <c r="F150" s="28"/>
      <c r="G150" s="30"/>
      <c r="H150" s="29"/>
      <c r="I150" s="27" t="str">
        <f t="shared" si="16"/>
        <v/>
      </c>
      <c r="J150" s="27"/>
      <c r="K150" s="27" t="str">
        <f t="shared" si="17"/>
        <v/>
      </c>
      <c r="L150" s="27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7"/>
      <c r="AC150" s="26"/>
      <c r="AD150" s="26"/>
      <c r="AE150" s="26"/>
      <c r="AF150" s="26"/>
      <c r="AG150" s="26"/>
      <c r="AH150" s="26"/>
      <c r="AI150" s="26"/>
      <c r="AJ150" s="26"/>
      <c r="AK150" s="27"/>
    </row>
    <row r="151" spans="2:37" ht="12.75" customHeight="1" x14ac:dyDescent="0.25">
      <c r="B151" s="49"/>
      <c r="D151" s="28"/>
      <c r="E151" s="29"/>
      <c r="F151" s="28"/>
      <c r="G151" s="30"/>
      <c r="H151" s="29"/>
      <c r="I151" s="27" t="str">
        <f t="shared" si="16"/>
        <v/>
      </c>
      <c r="J151" s="27"/>
      <c r="K151" s="27" t="str">
        <f t="shared" si="17"/>
        <v/>
      </c>
      <c r="L151" s="27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7"/>
      <c r="AC151" s="26"/>
      <c r="AD151" s="26"/>
      <c r="AE151" s="26"/>
      <c r="AF151" s="26"/>
      <c r="AG151" s="26"/>
      <c r="AH151" s="26"/>
      <c r="AI151" s="26"/>
      <c r="AJ151" s="26"/>
      <c r="AK151" s="27"/>
    </row>
    <row r="152" spans="2:37" ht="12.75" customHeight="1" x14ac:dyDescent="0.25">
      <c r="B152" s="49"/>
      <c r="D152" s="28"/>
      <c r="E152" s="29"/>
      <c r="F152" s="28"/>
      <c r="G152" s="30"/>
      <c r="H152" s="32"/>
      <c r="I152" s="27" t="str">
        <f t="shared" si="16"/>
        <v/>
      </c>
      <c r="J152" s="27"/>
      <c r="K152" s="27" t="str">
        <f t="shared" si="17"/>
        <v/>
      </c>
      <c r="L152" s="27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7"/>
      <c r="AC152" s="26"/>
      <c r="AD152" s="26"/>
      <c r="AE152" s="26"/>
      <c r="AF152" s="26"/>
      <c r="AG152" s="26"/>
      <c r="AH152" s="26"/>
      <c r="AI152" s="26"/>
      <c r="AJ152" s="26"/>
      <c r="AK152" s="27"/>
    </row>
    <row r="153" spans="2:37" ht="12.75" customHeight="1" x14ac:dyDescent="0.25">
      <c r="B153" s="49"/>
      <c r="D153" s="28"/>
      <c r="E153" s="29"/>
      <c r="F153" s="28"/>
      <c r="G153" s="30"/>
      <c r="H153" s="32"/>
      <c r="I153" s="27" t="str">
        <f t="shared" si="16"/>
        <v/>
      </c>
      <c r="J153" s="27"/>
      <c r="K153" s="27" t="str">
        <f t="shared" si="17"/>
        <v/>
      </c>
      <c r="L153" s="27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7"/>
      <c r="AC153" s="26"/>
      <c r="AD153" s="26"/>
      <c r="AE153" s="26"/>
      <c r="AF153" s="26"/>
      <c r="AG153" s="26"/>
      <c r="AH153" s="26"/>
      <c r="AI153" s="26"/>
      <c r="AJ153" s="26"/>
      <c r="AK153" s="27"/>
    </row>
    <row r="154" spans="2:37" ht="12.75" customHeight="1" x14ac:dyDescent="0.25">
      <c r="B154" s="49"/>
      <c r="D154" s="28"/>
      <c r="E154" s="29"/>
      <c r="F154" s="28"/>
      <c r="G154" s="30"/>
      <c r="H154" s="32"/>
      <c r="I154" s="27" t="str">
        <f t="shared" si="16"/>
        <v/>
      </c>
      <c r="J154" s="27"/>
      <c r="K154" s="27" t="str">
        <f t="shared" si="17"/>
        <v/>
      </c>
      <c r="L154" s="27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7"/>
      <c r="AC154" s="26"/>
      <c r="AD154" s="26"/>
      <c r="AE154" s="26"/>
      <c r="AF154" s="26"/>
      <c r="AG154" s="26"/>
      <c r="AH154" s="26"/>
      <c r="AI154" s="26"/>
      <c r="AJ154" s="26"/>
      <c r="AK154" s="27"/>
    </row>
    <row r="155" spans="2:37" ht="12.75" customHeight="1" x14ac:dyDescent="0.25">
      <c r="B155" s="49"/>
      <c r="D155" s="28"/>
      <c r="E155" s="29"/>
      <c r="F155" s="28"/>
      <c r="G155" s="30"/>
      <c r="H155" s="29"/>
      <c r="I155" s="27" t="str">
        <f t="shared" si="16"/>
        <v/>
      </c>
      <c r="J155" s="27"/>
      <c r="K155" s="27" t="str">
        <f t="shared" si="17"/>
        <v/>
      </c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31"/>
      <c r="Z155" s="25"/>
      <c r="AA155" s="25"/>
      <c r="AB155" s="27"/>
      <c r="AC155" s="26"/>
      <c r="AD155" s="26"/>
      <c r="AE155" s="26"/>
      <c r="AF155" s="26"/>
      <c r="AG155" s="26"/>
      <c r="AH155" s="26"/>
      <c r="AI155" s="26"/>
      <c r="AJ155" s="26"/>
      <c r="AK155" s="27"/>
    </row>
    <row r="156" spans="2:37" ht="12.75" customHeight="1" x14ac:dyDescent="0.25">
      <c r="B156" s="49"/>
      <c r="D156" s="28"/>
      <c r="E156" s="29"/>
      <c r="F156" s="28"/>
      <c r="G156" s="30"/>
      <c r="H156" s="29"/>
      <c r="I156" s="27" t="str">
        <f t="shared" si="16"/>
        <v/>
      </c>
      <c r="J156" s="27"/>
      <c r="K156" s="27" t="str">
        <f t="shared" si="17"/>
        <v/>
      </c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31"/>
      <c r="Z156" s="25"/>
      <c r="AA156" s="25"/>
      <c r="AB156" s="27"/>
      <c r="AC156" s="26"/>
      <c r="AD156" s="26"/>
      <c r="AE156" s="26"/>
      <c r="AF156" s="26"/>
      <c r="AG156" s="26"/>
      <c r="AH156" s="26"/>
      <c r="AI156" s="26"/>
      <c r="AJ156" s="26"/>
      <c r="AK156" s="27"/>
    </row>
    <row r="157" spans="2:37" ht="12.75" customHeight="1" x14ac:dyDescent="0.25">
      <c r="B157" s="49"/>
      <c r="D157" s="28"/>
      <c r="E157" s="29"/>
      <c r="F157" s="28"/>
      <c r="G157" s="30"/>
      <c r="H157" s="29"/>
      <c r="I157" s="27" t="str">
        <f t="shared" si="16"/>
        <v/>
      </c>
      <c r="J157" s="27"/>
      <c r="K157" s="27" t="str">
        <f t="shared" si="17"/>
        <v/>
      </c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31"/>
      <c r="Z157" s="25"/>
      <c r="AA157" s="25"/>
      <c r="AB157" s="27"/>
      <c r="AC157" s="26"/>
      <c r="AD157" s="26"/>
      <c r="AE157" s="26"/>
      <c r="AF157" s="26"/>
      <c r="AG157" s="26"/>
      <c r="AH157" s="26"/>
      <c r="AI157" s="26"/>
      <c r="AJ157" s="26"/>
      <c r="AK157" s="27"/>
    </row>
    <row r="158" spans="2:37" ht="12.75" customHeight="1" x14ac:dyDescent="0.25">
      <c r="B158" s="49"/>
      <c r="D158" s="28"/>
      <c r="E158" s="29"/>
      <c r="F158" s="28"/>
      <c r="G158" s="30"/>
      <c r="H158" s="29"/>
      <c r="I158" s="27" t="str">
        <f t="shared" si="16"/>
        <v/>
      </c>
      <c r="J158" s="27"/>
      <c r="K158" s="27" t="str">
        <f t="shared" si="17"/>
        <v/>
      </c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31"/>
      <c r="Z158" s="25"/>
      <c r="AA158" s="25"/>
      <c r="AB158" s="27"/>
      <c r="AC158" s="26"/>
      <c r="AD158" s="26"/>
      <c r="AE158" s="26"/>
      <c r="AF158" s="26"/>
      <c r="AG158" s="26"/>
      <c r="AH158" s="26"/>
      <c r="AI158" s="26"/>
      <c r="AJ158" s="26"/>
      <c r="AK158" s="27"/>
    </row>
    <row r="159" spans="2:37" ht="12.75" customHeight="1" x14ac:dyDescent="0.25">
      <c r="B159" s="49"/>
      <c r="D159" s="28"/>
      <c r="E159" s="29"/>
      <c r="F159" s="28"/>
      <c r="G159" s="30"/>
      <c r="H159" s="29"/>
      <c r="I159" s="27" t="str">
        <f t="shared" si="16"/>
        <v/>
      </c>
      <c r="J159" s="27"/>
      <c r="K159" s="27" t="str">
        <f t="shared" si="17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31"/>
      <c r="Z159" s="25"/>
      <c r="AA159" s="25"/>
      <c r="AB159" s="27"/>
      <c r="AC159" s="26"/>
      <c r="AD159" s="26"/>
      <c r="AE159" s="26"/>
      <c r="AF159" s="26"/>
      <c r="AG159" s="26"/>
      <c r="AH159" s="26"/>
      <c r="AI159" s="26"/>
      <c r="AJ159" s="26"/>
      <c r="AK159" s="27"/>
    </row>
    <row r="160" spans="2:37" ht="12.75" customHeight="1" x14ac:dyDescent="0.25">
      <c r="B160" s="49"/>
      <c r="D160" s="28"/>
      <c r="E160" s="29"/>
      <c r="F160" s="28"/>
      <c r="G160" s="30"/>
      <c r="H160" s="29"/>
      <c r="I160" s="27" t="str">
        <f t="shared" si="16"/>
        <v/>
      </c>
      <c r="J160" s="27"/>
      <c r="K160" s="27" t="str">
        <f t="shared" si="17"/>
        <v/>
      </c>
      <c r="L160" s="27"/>
      <c r="M160" s="25"/>
      <c r="N160" s="25"/>
      <c r="O160" s="27"/>
      <c r="P160" s="25"/>
      <c r="Q160" s="25"/>
      <c r="R160" s="25"/>
      <c r="S160" s="25"/>
      <c r="T160" s="25"/>
      <c r="U160" s="25"/>
      <c r="V160" s="25"/>
      <c r="W160" s="25"/>
      <c r="X160" s="25"/>
      <c r="Y160" s="31"/>
      <c r="Z160" s="31"/>
      <c r="AA160" s="27"/>
      <c r="AB160" s="27"/>
      <c r="AC160" s="26"/>
      <c r="AD160" s="26"/>
      <c r="AE160" s="26"/>
      <c r="AF160" s="26"/>
      <c r="AG160" s="26"/>
      <c r="AH160" s="26"/>
      <c r="AI160" s="26"/>
      <c r="AJ160" s="26"/>
      <c r="AK160" s="27"/>
    </row>
    <row r="161" spans="2:37" ht="12.75" customHeight="1" x14ac:dyDescent="0.25">
      <c r="B161" s="49"/>
      <c r="D161" s="28"/>
      <c r="E161" s="29"/>
      <c r="F161" s="28"/>
      <c r="G161" s="30"/>
      <c r="H161" s="29"/>
      <c r="I161" s="27" t="str">
        <f t="shared" si="16"/>
        <v/>
      </c>
      <c r="J161" s="27"/>
      <c r="K161" s="27" t="str">
        <f t="shared" si="17"/>
        <v/>
      </c>
      <c r="L161" s="27"/>
      <c r="M161" s="25"/>
      <c r="N161" s="25"/>
      <c r="O161" s="27"/>
      <c r="P161" s="25"/>
      <c r="Q161" s="25"/>
      <c r="R161" s="25"/>
      <c r="S161" s="25"/>
      <c r="T161" s="25"/>
      <c r="U161" s="25"/>
      <c r="V161" s="25"/>
      <c r="W161" s="25"/>
      <c r="X161" s="25"/>
      <c r="Y161" s="31"/>
      <c r="Z161" s="31"/>
      <c r="AA161" s="27"/>
      <c r="AB161" s="27"/>
      <c r="AC161" s="26"/>
      <c r="AD161" s="26"/>
      <c r="AE161" s="26"/>
      <c r="AF161" s="26"/>
      <c r="AG161" s="26"/>
      <c r="AH161" s="26"/>
      <c r="AI161" s="26"/>
      <c r="AJ161" s="26"/>
      <c r="AK161" s="27"/>
    </row>
    <row r="162" spans="2:37" ht="12.75" customHeight="1" x14ac:dyDescent="0.25">
      <c r="B162" s="49"/>
      <c r="D162" s="28"/>
      <c r="E162" s="29"/>
      <c r="F162" s="28"/>
      <c r="G162" s="30"/>
      <c r="H162" s="29"/>
      <c r="I162" s="27" t="str">
        <f t="shared" si="16"/>
        <v/>
      </c>
      <c r="J162" s="27"/>
      <c r="K162" s="27" t="str">
        <f t="shared" si="17"/>
        <v/>
      </c>
      <c r="L162" s="27"/>
      <c r="M162" s="25"/>
      <c r="N162" s="25"/>
      <c r="O162" s="27"/>
      <c r="P162" s="25"/>
      <c r="Q162" s="25"/>
      <c r="R162" s="25"/>
      <c r="S162" s="25"/>
      <c r="T162" s="25"/>
      <c r="U162" s="25"/>
      <c r="V162" s="25"/>
      <c r="W162" s="25"/>
      <c r="X162" s="25"/>
      <c r="Y162" s="31"/>
      <c r="Z162" s="31"/>
      <c r="AA162" s="27"/>
      <c r="AB162" s="27"/>
      <c r="AC162" s="26"/>
      <c r="AD162" s="26"/>
      <c r="AE162" s="26"/>
      <c r="AF162" s="26"/>
      <c r="AG162" s="26"/>
      <c r="AH162" s="26"/>
      <c r="AI162" s="26"/>
      <c r="AJ162" s="26"/>
      <c r="AK162" s="27"/>
    </row>
    <row r="163" spans="2:37" ht="12.75" customHeight="1" x14ac:dyDescent="0.25">
      <c r="B163" s="49"/>
      <c r="D163" s="28"/>
      <c r="E163" s="29"/>
      <c r="F163" s="28"/>
      <c r="G163" s="30"/>
      <c r="H163" s="29"/>
      <c r="I163" s="27" t="str">
        <f t="shared" si="16"/>
        <v/>
      </c>
      <c r="J163" s="27"/>
      <c r="K163" s="27" t="str">
        <f t="shared" si="17"/>
        <v/>
      </c>
      <c r="L163" s="27"/>
      <c r="M163" s="25"/>
      <c r="N163" s="25"/>
      <c r="O163" s="27"/>
      <c r="P163" s="25"/>
      <c r="Q163" s="25"/>
      <c r="R163" s="25"/>
      <c r="S163" s="25"/>
      <c r="T163" s="25"/>
      <c r="U163" s="25"/>
      <c r="V163" s="25"/>
      <c r="W163" s="25"/>
      <c r="X163" s="25"/>
      <c r="Y163" s="31"/>
      <c r="Z163" s="31"/>
      <c r="AA163" s="27"/>
      <c r="AB163" s="27"/>
      <c r="AC163" s="26"/>
      <c r="AD163" s="26"/>
      <c r="AE163" s="26"/>
      <c r="AF163" s="26"/>
      <c r="AG163" s="26"/>
      <c r="AH163" s="26"/>
      <c r="AI163" s="26"/>
      <c r="AJ163" s="26"/>
      <c r="AK163" s="27"/>
    </row>
    <row r="164" spans="2:37" ht="12.75" customHeight="1" x14ac:dyDescent="0.25">
      <c r="B164" s="49"/>
      <c r="D164" s="33"/>
      <c r="E164" s="32"/>
      <c r="F164" s="33"/>
      <c r="G164" s="34"/>
      <c r="H164" s="32"/>
      <c r="I164" s="35" t="str">
        <f t="shared" si="16"/>
        <v/>
      </c>
      <c r="J164" s="35"/>
      <c r="K164" s="35" t="str">
        <f t="shared" si="17"/>
        <v/>
      </c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6"/>
      <c r="Z164" s="36"/>
      <c r="AA164" s="35"/>
      <c r="AB164" s="35"/>
      <c r="AC164" s="36"/>
      <c r="AD164" s="36"/>
      <c r="AE164" s="36"/>
      <c r="AF164" s="36"/>
      <c r="AG164" s="36"/>
      <c r="AH164" s="36"/>
      <c r="AI164" s="36"/>
      <c r="AJ164" s="36"/>
      <c r="AK164" s="35"/>
    </row>
    <row r="165" spans="2:37" ht="12.75" customHeight="1" x14ac:dyDescent="0.25">
      <c r="B165" s="49"/>
      <c r="D165" s="33"/>
      <c r="E165" s="32"/>
      <c r="F165" s="33"/>
      <c r="G165" s="34"/>
      <c r="H165" s="32"/>
      <c r="I165" s="35" t="str">
        <f t="shared" si="16"/>
        <v/>
      </c>
      <c r="J165" s="35"/>
      <c r="K165" s="35" t="str">
        <f t="shared" si="17"/>
        <v/>
      </c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6"/>
      <c r="Z165" s="36"/>
      <c r="AA165" s="35"/>
      <c r="AB165" s="35"/>
      <c r="AC165" s="36"/>
      <c r="AD165" s="36"/>
      <c r="AE165" s="36"/>
      <c r="AF165" s="36"/>
      <c r="AG165" s="36"/>
      <c r="AH165" s="36"/>
      <c r="AI165" s="36"/>
      <c r="AJ165" s="36"/>
      <c r="AK165" s="35"/>
    </row>
    <row r="166" spans="2:37" ht="12.75" customHeight="1" x14ac:dyDescent="0.25">
      <c r="B166" s="49"/>
      <c r="D166" s="33"/>
      <c r="E166" s="32"/>
      <c r="F166" s="33"/>
      <c r="G166" s="34"/>
      <c r="H166" s="32"/>
      <c r="I166" s="35" t="str">
        <f t="shared" si="16"/>
        <v/>
      </c>
      <c r="J166" s="35"/>
      <c r="K166" s="35" t="str">
        <f t="shared" si="17"/>
        <v/>
      </c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6"/>
      <c r="Z166" s="36"/>
      <c r="AA166" s="35"/>
      <c r="AB166" s="35"/>
      <c r="AC166" s="36"/>
      <c r="AD166" s="36"/>
      <c r="AE166" s="36"/>
      <c r="AF166" s="36"/>
      <c r="AG166" s="36"/>
      <c r="AH166" s="36"/>
      <c r="AI166" s="36"/>
      <c r="AJ166" s="36"/>
      <c r="AK166" s="35"/>
    </row>
    <row r="167" spans="2:37" ht="12.75" customHeight="1" thickBot="1" x14ac:dyDescent="0.3">
      <c r="B167" s="50"/>
      <c r="D167" s="37"/>
      <c r="E167" s="32"/>
      <c r="F167" s="38"/>
      <c r="G167" s="34"/>
      <c r="H167" s="32"/>
      <c r="I167" s="32" t="str">
        <f t="shared" si="16"/>
        <v/>
      </c>
      <c r="J167" s="35"/>
      <c r="K167" s="35" t="str">
        <f t="shared" si="17"/>
        <v/>
      </c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6"/>
      <c r="Z167" s="36"/>
      <c r="AA167" s="35"/>
      <c r="AB167" s="35"/>
      <c r="AC167" s="36"/>
      <c r="AD167" s="36"/>
      <c r="AE167" s="36"/>
      <c r="AF167" s="36"/>
      <c r="AG167" s="36"/>
      <c r="AH167" s="36"/>
      <c r="AI167" s="36"/>
      <c r="AJ167" s="36"/>
      <c r="AK167" s="35"/>
    </row>
    <row r="168" spans="2:37" ht="12.75" customHeight="1" thickBot="1" x14ac:dyDescent="0.3">
      <c r="D168" s="114" t="s">
        <v>4</v>
      </c>
      <c r="E168" s="115"/>
      <c r="F168" s="115"/>
      <c r="G168" s="115"/>
      <c r="H168" s="115"/>
      <c r="I168" s="115"/>
      <c r="J168" s="115"/>
      <c r="K168" s="115"/>
      <c r="L168" s="116"/>
      <c r="M168" s="39" t="str">
        <f>IF(M93="","",IF(M110="","",IF(SUM(M111:M167)&lt;&gt;0,SUM(M111:M167),"")))</f>
        <v/>
      </c>
      <c r="N168" s="39" t="str">
        <f>IF(N93="","",IF(N110="","",IF(SUM(N111:N167)&lt;&gt;0,SUM(N111:N167),"")))</f>
        <v/>
      </c>
      <c r="O168" s="39" t="str">
        <f t="shared" ref="O168:AC168" si="18">IF(O93="","",IF(O110="","",IF(SUM(O111:O167)&lt;&gt;0,SUM(O111:O167),"")))</f>
        <v/>
      </c>
      <c r="P168" s="39" t="str">
        <f t="shared" si="18"/>
        <v/>
      </c>
      <c r="Q168" s="39" t="str">
        <f t="shared" si="18"/>
        <v/>
      </c>
      <c r="R168" s="39" t="str">
        <f t="shared" si="18"/>
        <v/>
      </c>
      <c r="S168" s="39" t="str">
        <f t="shared" si="18"/>
        <v/>
      </c>
      <c r="T168" s="39" t="str">
        <f t="shared" si="18"/>
        <v/>
      </c>
      <c r="U168" s="39" t="str">
        <f t="shared" si="18"/>
        <v/>
      </c>
      <c r="V168" s="39" t="str">
        <f t="shared" si="18"/>
        <v/>
      </c>
      <c r="W168" s="39" t="str">
        <f t="shared" si="18"/>
        <v/>
      </c>
      <c r="X168" s="39" t="str">
        <f t="shared" si="18"/>
        <v/>
      </c>
      <c r="Y168" s="39" t="str">
        <f t="shared" si="18"/>
        <v/>
      </c>
      <c r="Z168" s="39" t="str">
        <f t="shared" si="18"/>
        <v/>
      </c>
      <c r="AA168" s="39" t="str">
        <f t="shared" si="18"/>
        <v/>
      </c>
      <c r="AB168" s="39" t="str">
        <f t="shared" si="18"/>
        <v/>
      </c>
      <c r="AC168" s="39" t="str">
        <f t="shared" si="18"/>
        <v/>
      </c>
      <c r="AD168" s="39"/>
      <c r="AE168" s="39"/>
      <c r="AF168" s="39"/>
      <c r="AG168" s="39"/>
      <c r="AH168" s="39"/>
      <c r="AI168" s="39"/>
      <c r="AJ168" s="39"/>
      <c r="AK168" s="39" t="str">
        <f>IF(AK93="","",IF(AK110="","",IF(SUM(AK111:AK167)&lt;&gt;0,SUM(AK111:AK167),"")))</f>
        <v/>
      </c>
    </row>
    <row r="169" spans="2:37" ht="12.75" customHeight="1" x14ac:dyDescent="0.25">
      <c r="B169" s="6" t="s">
        <v>19</v>
      </c>
      <c r="D169" s="117" t="s">
        <v>5</v>
      </c>
      <c r="E169" s="118"/>
      <c r="F169" s="118"/>
      <c r="G169" s="118"/>
      <c r="H169" s="118"/>
      <c r="I169" s="118"/>
      <c r="J169" s="118"/>
      <c r="K169" s="118"/>
      <c r="L169" s="119"/>
      <c r="M169" s="40" t="str">
        <f>IF(M93="","",IF(M110="",IF(SUM(COUNTIF(M111:M167,"LS")+COUNTIF(M111:M167,"LUMP"))&gt;0,"LS",""),IF(M168&lt;&gt;"",ROUNDUP(M168,0),"")))</f>
        <v/>
      </c>
      <c r="N169" s="40" t="str">
        <f>IF(N93="","",IF(N110="",IF(SUM(COUNTIF(N111:N167,"LS")+COUNTIF(N111:N167,"LUMP"))&gt;0,"LS",""),IF(N168&lt;&gt;"",ROUNDUP(N168,0),"")))</f>
        <v/>
      </c>
      <c r="O169" s="40" t="str">
        <f t="shared" ref="O169:AC169" si="19">IF(O93="","",IF(O110="",IF(SUM(COUNTIF(O111:O167,"LS")+COUNTIF(O111:O167,"LUMP"))&gt;0,"LS",""),IF(O168&lt;&gt;"",ROUNDUP(O168,0),"")))</f>
        <v/>
      </c>
      <c r="P169" s="40" t="str">
        <f t="shared" si="19"/>
        <v/>
      </c>
      <c r="Q169" s="40" t="str">
        <f t="shared" si="19"/>
        <v/>
      </c>
      <c r="R169" s="40" t="str">
        <f t="shared" si="19"/>
        <v/>
      </c>
      <c r="S169" s="40" t="str">
        <f t="shared" si="19"/>
        <v/>
      </c>
      <c r="T169" s="40" t="str">
        <f t="shared" si="19"/>
        <v/>
      </c>
      <c r="U169" s="40" t="str">
        <f t="shared" si="19"/>
        <v/>
      </c>
      <c r="V169" s="40" t="str">
        <f t="shared" si="19"/>
        <v/>
      </c>
      <c r="W169" s="40" t="str">
        <f t="shared" si="19"/>
        <v/>
      </c>
      <c r="X169" s="40" t="str">
        <f t="shared" si="19"/>
        <v/>
      </c>
      <c r="Y169" s="40" t="str">
        <f t="shared" si="19"/>
        <v/>
      </c>
      <c r="Z169" s="40" t="str">
        <f t="shared" si="19"/>
        <v/>
      </c>
      <c r="AA169" s="40" t="str">
        <f t="shared" si="19"/>
        <v/>
      </c>
      <c r="AB169" s="40" t="str">
        <f t="shared" si="19"/>
        <v/>
      </c>
      <c r="AC169" s="40" t="str">
        <f t="shared" si="19"/>
        <v/>
      </c>
      <c r="AD169" s="40"/>
      <c r="AE169" s="40"/>
      <c r="AF169" s="40"/>
      <c r="AG169" s="40"/>
      <c r="AH169" s="40"/>
      <c r="AI169" s="40"/>
      <c r="AJ169" s="40"/>
      <c r="AK169" s="40" t="str">
        <f>IF(AK93="","",IF(AK110="",IF(SUM(COUNTIF(AK111:AK167,"LS")+COUNTIF(AK111:AK167,"LUMP"))&gt;0,"LS",""),IF(AK168&lt;&gt;"",ROUNDUP(AK168,0),"")))</f>
        <v/>
      </c>
    </row>
    <row r="170" spans="2:37" ht="12.75" customHeight="1" thickBot="1" x14ac:dyDescent="0.3"/>
    <row r="171" spans="2:37" ht="12.75" customHeight="1" thickBot="1" x14ac:dyDescent="0.3">
      <c r="B171" s="46" t="s">
        <v>17</v>
      </c>
      <c r="D171" s="57" t="e">
        <f>D92+1</f>
        <v>#VALUE!</v>
      </c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</row>
    <row r="172" spans="2:37" ht="12.75" customHeight="1" thickBot="1" x14ac:dyDescent="0.3">
      <c r="B172" s="47"/>
      <c r="D172" s="11"/>
      <c r="E172" s="11"/>
      <c r="F172" s="11"/>
      <c r="G172" s="11"/>
      <c r="H172" s="11"/>
      <c r="I172" s="12"/>
      <c r="J172" s="12"/>
      <c r="K172" s="12"/>
      <c r="L172" s="13" t="s">
        <v>15</v>
      </c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5"/>
    </row>
    <row r="173" spans="2:37" ht="12.75" customHeight="1" x14ac:dyDescent="0.25">
      <c r="D173" s="11"/>
      <c r="E173" s="11"/>
      <c r="F173" s="11"/>
      <c r="G173" s="11"/>
      <c r="H173" s="11"/>
      <c r="I173" s="12"/>
      <c r="J173" s="12"/>
      <c r="K173" s="12"/>
      <c r="L173" s="13" t="s">
        <v>16</v>
      </c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</row>
    <row r="174" spans="2:37" ht="12.75" customHeight="1" x14ac:dyDescent="0.25">
      <c r="D174" s="12"/>
      <c r="E174" s="12"/>
      <c r="F174" s="1"/>
      <c r="G174" s="16"/>
      <c r="H174" s="12"/>
      <c r="I174" s="11"/>
      <c r="J174" s="12"/>
      <c r="K174" s="12"/>
      <c r="L174" s="13" t="s">
        <v>7</v>
      </c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</row>
    <row r="175" spans="2:37" ht="12.75" customHeight="1" thickBot="1" x14ac:dyDescent="0.3">
      <c r="D175" s="12"/>
      <c r="E175" s="12"/>
      <c r="F175" s="1"/>
      <c r="G175" s="16"/>
      <c r="H175" s="12"/>
      <c r="I175" s="11"/>
      <c r="J175" s="12"/>
      <c r="K175" s="12"/>
      <c r="L175" s="13" t="s">
        <v>8</v>
      </c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</row>
    <row r="176" spans="2:37" ht="12.75" customHeight="1" x14ac:dyDescent="0.25">
      <c r="B176" s="90" t="s">
        <v>18</v>
      </c>
      <c r="D176" s="120" t="s">
        <v>2</v>
      </c>
      <c r="E176" s="121"/>
      <c r="F176" s="122"/>
      <c r="G176" s="85" t="s">
        <v>9</v>
      </c>
      <c r="H176" s="129" t="s">
        <v>0</v>
      </c>
      <c r="I176" s="87" t="s">
        <v>10</v>
      </c>
      <c r="J176" s="87" t="s">
        <v>30</v>
      </c>
      <c r="K176" s="87" t="s">
        <v>29</v>
      </c>
      <c r="L176" s="129" t="s">
        <v>3</v>
      </c>
      <c r="M176" s="18" t="str">
        <f>IF(OR(TRIM(M172)=0,TRIM(M172)=""),"",IF(IFERROR(TRIM(INDEX(QryItemNamed,MATCH(TRIM(M172),ITEM,0),2)),"")="Y","SPECIAL",LEFT(IFERROR(TRIM(INDEX(ITEM,MATCH(TRIM(M172),ITEM,0))),""),3)))</f>
        <v/>
      </c>
      <c r="N176" s="18" t="str">
        <f>IF(OR(TRIM(N172)=0,TRIM(N172)=""),"",IF(IFERROR(TRIM(INDEX(QryItemNamed,MATCH(TRIM(N172),ITEM,0),2)),"")="Y","SPECIAL",LEFT(IFERROR(TRIM(INDEX(ITEM,MATCH(TRIM(N172),ITEM,0))),""),3)))</f>
        <v/>
      </c>
      <c r="O176" s="18" t="str">
        <f t="shared" ref="O176:AK176" si="20">IF(OR(TRIM(O172)=0,TRIM(O172)=""),"",IF(IFERROR(TRIM(INDEX(QryItemNamed,MATCH(TRIM(O172),ITEM,0),2)),"")="Y","SPECIAL",LEFT(IFERROR(TRIM(INDEX(ITEM,MATCH(TRIM(O172),ITEM,0))),""),3)))</f>
        <v/>
      </c>
      <c r="P176" s="18" t="str">
        <f t="shared" si="20"/>
        <v/>
      </c>
      <c r="Q176" s="18" t="str">
        <f t="shared" si="20"/>
        <v/>
      </c>
      <c r="R176" s="18" t="str">
        <f t="shared" si="20"/>
        <v/>
      </c>
      <c r="S176" s="18" t="str">
        <f t="shared" si="20"/>
        <v/>
      </c>
      <c r="T176" s="18" t="str">
        <f t="shared" si="20"/>
        <v/>
      </c>
      <c r="U176" s="18" t="str">
        <f t="shared" si="20"/>
        <v/>
      </c>
      <c r="V176" s="18" t="str">
        <f t="shared" si="20"/>
        <v/>
      </c>
      <c r="W176" s="18" t="str">
        <f t="shared" si="20"/>
        <v/>
      </c>
      <c r="X176" s="18" t="str">
        <f t="shared" si="20"/>
        <v/>
      </c>
      <c r="Y176" s="18" t="str">
        <f t="shared" si="20"/>
        <v/>
      </c>
      <c r="Z176" s="18" t="str">
        <f t="shared" si="20"/>
        <v/>
      </c>
      <c r="AA176" s="18" t="str">
        <f t="shared" si="20"/>
        <v/>
      </c>
      <c r="AB176" s="18" t="str">
        <f t="shared" si="20"/>
        <v/>
      </c>
      <c r="AC176" s="18" t="str">
        <f t="shared" si="20"/>
        <v/>
      </c>
      <c r="AD176" s="18"/>
      <c r="AE176" s="18"/>
      <c r="AF176" s="18"/>
      <c r="AG176" s="18"/>
      <c r="AH176" s="18"/>
      <c r="AI176" s="18"/>
      <c r="AJ176" s="18"/>
      <c r="AK176" s="18" t="str">
        <f t="shared" si="20"/>
        <v/>
      </c>
    </row>
    <row r="177" spans="2:37" ht="12.75" customHeight="1" x14ac:dyDescent="0.25">
      <c r="B177" s="91"/>
      <c r="D177" s="123"/>
      <c r="E177" s="124"/>
      <c r="F177" s="125"/>
      <c r="G177" s="86"/>
      <c r="H177" s="130"/>
      <c r="I177" s="88"/>
      <c r="J177" s="88"/>
      <c r="K177" s="88"/>
      <c r="L177" s="130"/>
      <c r="M177" s="133" t="str">
        <f>IF(OR(TRIM(M172)=0,TRIM(M172)=""),IF(M173="","",M173),IF(IFERROR(TRIM(INDEX(QryItemNamed,MATCH(TRIM(M172),ITEM,0),2)),"")="Y",TRIM(RIGHT(IFERROR(TRIM(INDEX(QryItemNamed,MATCH(TRIM(M172),ITEM,0),4)),"123456789012"),LEN(IFERROR(TRIM(INDEX(QryItemNamed,MATCH(TRIM(M172),ITEM,0),4)),"123456789012"))-9))&amp;M173,IFERROR(TRIM(INDEX(QryItemNamed,MATCH(TRIM(M172),ITEM,0),4))&amp;M173,"ITEM CODE DOES NOT EXIST IN ITEM MASTER")))</f>
        <v/>
      </c>
      <c r="N177" s="133" t="str">
        <f>IF(OR(TRIM(N172)=0,TRIM(N172)=""),IF(N173="","",N173),IF(IFERROR(TRIM(INDEX(QryItemNamed,MATCH(TRIM(N172),ITEM,0),2)),"")="Y",TRIM(RIGHT(IFERROR(TRIM(INDEX(QryItemNamed,MATCH(TRIM(N172),ITEM,0),4)),"123456789012"),LEN(IFERROR(TRIM(INDEX(QryItemNamed,MATCH(TRIM(N172),ITEM,0),4)),"123456789012"))-9))&amp;N173,IFERROR(TRIM(INDEX(QryItemNamed,MATCH(TRIM(N172),ITEM,0),4))&amp;N173,"ITEM CODE DOES NOT EXIST IN ITEM MASTER")))</f>
        <v/>
      </c>
      <c r="O177" s="133" t="str">
        <f t="shared" ref="O177:AK177" si="21">IF(OR(TRIM(O172)=0,TRIM(O172)=""),IF(O173="","",O173),IF(IFERROR(TRIM(INDEX(QryItemNamed,MATCH(TRIM(O172),ITEM,0),2)),"")="Y",TRIM(RIGHT(IFERROR(TRIM(INDEX(QryItemNamed,MATCH(TRIM(O172),ITEM,0),4)),"123456789012"),LEN(IFERROR(TRIM(INDEX(QryItemNamed,MATCH(TRIM(O172),ITEM,0),4)),"123456789012"))-9))&amp;O173,IFERROR(TRIM(INDEX(QryItemNamed,MATCH(TRIM(O172),ITEM,0),4))&amp;O173,"ITEM CODE DOES NOT EXIST IN ITEM MASTER")))</f>
        <v/>
      </c>
      <c r="P177" s="133" t="str">
        <f t="shared" si="21"/>
        <v/>
      </c>
      <c r="Q177" s="133" t="str">
        <f t="shared" si="21"/>
        <v/>
      </c>
      <c r="R177" s="133" t="str">
        <f t="shared" si="21"/>
        <v/>
      </c>
      <c r="S177" s="133" t="str">
        <f t="shared" si="21"/>
        <v/>
      </c>
      <c r="T177" s="133" t="str">
        <f t="shared" si="21"/>
        <v/>
      </c>
      <c r="U177" s="133" t="str">
        <f t="shared" si="21"/>
        <v/>
      </c>
      <c r="V177" s="133" t="str">
        <f t="shared" si="21"/>
        <v/>
      </c>
      <c r="W177" s="133" t="str">
        <f t="shared" si="21"/>
        <v/>
      </c>
      <c r="X177" s="133" t="str">
        <f t="shared" si="21"/>
        <v/>
      </c>
      <c r="Y177" s="133" t="str">
        <f t="shared" si="21"/>
        <v/>
      </c>
      <c r="Z177" s="133" t="str">
        <f t="shared" si="21"/>
        <v/>
      </c>
      <c r="AA177" s="133" t="str">
        <f t="shared" si="21"/>
        <v/>
      </c>
      <c r="AB177" s="133" t="str">
        <f t="shared" si="21"/>
        <v/>
      </c>
      <c r="AC177" s="133" t="str">
        <f t="shared" si="21"/>
        <v/>
      </c>
      <c r="AD177" s="51"/>
      <c r="AE177" s="51"/>
      <c r="AF177" s="51"/>
      <c r="AG177" s="51"/>
      <c r="AH177" s="51"/>
      <c r="AI177" s="51"/>
      <c r="AJ177" s="51"/>
      <c r="AK177" s="133" t="str">
        <f t="shared" si="21"/>
        <v/>
      </c>
    </row>
    <row r="178" spans="2:37" ht="12.75" customHeight="1" x14ac:dyDescent="0.25">
      <c r="B178" s="91"/>
      <c r="D178" s="123"/>
      <c r="E178" s="124"/>
      <c r="F178" s="125"/>
      <c r="G178" s="86"/>
      <c r="H178" s="130"/>
      <c r="I178" s="88"/>
      <c r="J178" s="88"/>
      <c r="K178" s="88"/>
      <c r="L178" s="130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34"/>
      <c r="AB178" s="134"/>
      <c r="AC178" s="134"/>
      <c r="AD178" s="52"/>
      <c r="AE178" s="52"/>
      <c r="AF178" s="52"/>
      <c r="AG178" s="52"/>
      <c r="AH178" s="52"/>
      <c r="AI178" s="52"/>
      <c r="AJ178" s="52"/>
      <c r="AK178" s="134"/>
    </row>
    <row r="179" spans="2:37" ht="12.75" customHeight="1" x14ac:dyDescent="0.25">
      <c r="B179" s="91"/>
      <c r="D179" s="123"/>
      <c r="E179" s="124"/>
      <c r="F179" s="125"/>
      <c r="G179" s="86"/>
      <c r="H179" s="130"/>
      <c r="I179" s="88"/>
      <c r="J179" s="88"/>
      <c r="K179" s="88"/>
      <c r="L179" s="130"/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  <c r="AA179" s="134"/>
      <c r="AB179" s="134"/>
      <c r="AC179" s="134"/>
      <c r="AD179" s="52"/>
      <c r="AE179" s="52"/>
      <c r="AF179" s="52"/>
      <c r="AG179" s="52"/>
      <c r="AH179" s="52"/>
      <c r="AI179" s="52"/>
      <c r="AJ179" s="52"/>
      <c r="AK179" s="134"/>
    </row>
    <row r="180" spans="2:37" ht="12.75" customHeight="1" x14ac:dyDescent="0.25">
      <c r="B180" s="91"/>
      <c r="D180" s="123"/>
      <c r="E180" s="124"/>
      <c r="F180" s="125"/>
      <c r="G180" s="86"/>
      <c r="H180" s="130"/>
      <c r="I180" s="88"/>
      <c r="J180" s="88"/>
      <c r="K180" s="88"/>
      <c r="L180" s="130"/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  <c r="AA180" s="134"/>
      <c r="AB180" s="134"/>
      <c r="AC180" s="134"/>
      <c r="AD180" s="52"/>
      <c r="AE180" s="52"/>
      <c r="AF180" s="52"/>
      <c r="AG180" s="52"/>
      <c r="AH180" s="52"/>
      <c r="AI180" s="52"/>
      <c r="AJ180" s="52"/>
      <c r="AK180" s="134"/>
    </row>
    <row r="181" spans="2:37" ht="12.75" customHeight="1" x14ac:dyDescent="0.25">
      <c r="B181" s="91"/>
      <c r="D181" s="123"/>
      <c r="E181" s="124"/>
      <c r="F181" s="125"/>
      <c r="G181" s="86"/>
      <c r="H181" s="130"/>
      <c r="I181" s="88"/>
      <c r="J181" s="88"/>
      <c r="K181" s="88"/>
      <c r="L181" s="130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  <c r="AA181" s="134"/>
      <c r="AB181" s="134"/>
      <c r="AC181" s="134"/>
      <c r="AD181" s="52"/>
      <c r="AE181" s="52"/>
      <c r="AF181" s="52"/>
      <c r="AG181" s="52"/>
      <c r="AH181" s="52"/>
      <c r="AI181" s="52"/>
      <c r="AJ181" s="52"/>
      <c r="AK181" s="134"/>
    </row>
    <row r="182" spans="2:37" ht="12.75" customHeight="1" x14ac:dyDescent="0.25">
      <c r="B182" s="91"/>
      <c r="D182" s="123"/>
      <c r="E182" s="124"/>
      <c r="F182" s="125"/>
      <c r="G182" s="86"/>
      <c r="H182" s="130"/>
      <c r="I182" s="88"/>
      <c r="J182" s="88"/>
      <c r="K182" s="88"/>
      <c r="L182" s="130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  <c r="AA182" s="134"/>
      <c r="AB182" s="134"/>
      <c r="AC182" s="134"/>
      <c r="AD182" s="52"/>
      <c r="AE182" s="52"/>
      <c r="AF182" s="52"/>
      <c r="AG182" s="52"/>
      <c r="AH182" s="52"/>
      <c r="AI182" s="52"/>
      <c r="AJ182" s="52"/>
      <c r="AK182" s="134"/>
    </row>
    <row r="183" spans="2:37" ht="12.75" customHeight="1" x14ac:dyDescent="0.25">
      <c r="B183" s="91"/>
      <c r="D183" s="123"/>
      <c r="E183" s="124"/>
      <c r="F183" s="125"/>
      <c r="G183" s="86"/>
      <c r="H183" s="130"/>
      <c r="I183" s="88"/>
      <c r="J183" s="88"/>
      <c r="K183" s="88"/>
      <c r="L183" s="130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  <c r="AB183" s="134"/>
      <c r="AC183" s="134"/>
      <c r="AD183" s="52"/>
      <c r="AE183" s="52"/>
      <c r="AF183" s="52"/>
      <c r="AG183" s="52"/>
      <c r="AH183" s="52"/>
      <c r="AI183" s="52"/>
      <c r="AJ183" s="52"/>
      <c r="AK183" s="134"/>
    </row>
    <row r="184" spans="2:37" ht="12.75" customHeight="1" x14ac:dyDescent="0.25">
      <c r="B184" s="91"/>
      <c r="D184" s="123"/>
      <c r="E184" s="124"/>
      <c r="F184" s="125"/>
      <c r="G184" s="86"/>
      <c r="H184" s="130"/>
      <c r="I184" s="88"/>
      <c r="J184" s="88"/>
      <c r="K184" s="88"/>
      <c r="L184" s="130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  <c r="AA184" s="134"/>
      <c r="AB184" s="134"/>
      <c r="AC184" s="134"/>
      <c r="AD184" s="52"/>
      <c r="AE184" s="52"/>
      <c r="AF184" s="52"/>
      <c r="AG184" s="52"/>
      <c r="AH184" s="52"/>
      <c r="AI184" s="52"/>
      <c r="AJ184" s="52"/>
      <c r="AK184" s="134"/>
    </row>
    <row r="185" spans="2:37" ht="12.75" customHeight="1" x14ac:dyDescent="0.25">
      <c r="B185" s="91"/>
      <c r="D185" s="123"/>
      <c r="E185" s="124"/>
      <c r="F185" s="125"/>
      <c r="G185" s="86"/>
      <c r="H185" s="130"/>
      <c r="I185" s="88"/>
      <c r="J185" s="88"/>
      <c r="K185" s="88"/>
      <c r="L185" s="130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  <c r="AA185" s="134"/>
      <c r="AB185" s="134"/>
      <c r="AC185" s="134"/>
      <c r="AD185" s="52"/>
      <c r="AE185" s="52"/>
      <c r="AF185" s="52"/>
      <c r="AG185" s="52"/>
      <c r="AH185" s="52"/>
      <c r="AI185" s="52"/>
      <c r="AJ185" s="52"/>
      <c r="AK185" s="134"/>
    </row>
    <row r="186" spans="2:37" ht="12.75" customHeight="1" x14ac:dyDescent="0.25">
      <c r="B186" s="91"/>
      <c r="D186" s="123"/>
      <c r="E186" s="124"/>
      <c r="F186" s="125"/>
      <c r="G186" s="86"/>
      <c r="H186" s="130"/>
      <c r="I186" s="88"/>
      <c r="J186" s="88"/>
      <c r="K186" s="88"/>
      <c r="L186" s="130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  <c r="AA186" s="134"/>
      <c r="AB186" s="134"/>
      <c r="AC186" s="134"/>
      <c r="AD186" s="52"/>
      <c r="AE186" s="52"/>
      <c r="AF186" s="52"/>
      <c r="AG186" s="52"/>
      <c r="AH186" s="52"/>
      <c r="AI186" s="52"/>
      <c r="AJ186" s="52"/>
      <c r="AK186" s="134"/>
    </row>
    <row r="187" spans="2:37" ht="12.75" customHeight="1" x14ac:dyDescent="0.25">
      <c r="B187" s="91"/>
      <c r="D187" s="123"/>
      <c r="E187" s="124"/>
      <c r="F187" s="125"/>
      <c r="G187" s="86"/>
      <c r="H187" s="130"/>
      <c r="I187" s="88"/>
      <c r="J187" s="88"/>
      <c r="K187" s="88"/>
      <c r="L187" s="130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  <c r="AA187" s="134"/>
      <c r="AB187" s="134"/>
      <c r="AC187" s="134"/>
      <c r="AD187" s="52"/>
      <c r="AE187" s="52"/>
      <c r="AF187" s="52"/>
      <c r="AG187" s="52"/>
      <c r="AH187" s="52"/>
      <c r="AI187" s="52"/>
      <c r="AJ187" s="52"/>
      <c r="AK187" s="134"/>
    </row>
    <row r="188" spans="2:37" ht="12.75" customHeight="1" x14ac:dyDescent="0.25">
      <c r="B188" s="91"/>
      <c r="D188" s="123"/>
      <c r="E188" s="124"/>
      <c r="F188" s="125"/>
      <c r="G188" s="86"/>
      <c r="H188" s="130"/>
      <c r="I188" s="89"/>
      <c r="J188" s="89"/>
      <c r="K188" s="89"/>
      <c r="L188" s="132"/>
      <c r="M188" s="135"/>
      <c r="N188" s="135"/>
      <c r="O188" s="135"/>
      <c r="P188" s="135"/>
      <c r="Q188" s="135"/>
      <c r="R188" s="135"/>
      <c r="S188" s="135"/>
      <c r="T188" s="135"/>
      <c r="U188" s="135"/>
      <c r="V188" s="135"/>
      <c r="W188" s="135"/>
      <c r="X188" s="135"/>
      <c r="Y188" s="135"/>
      <c r="Z188" s="135"/>
      <c r="AA188" s="135"/>
      <c r="AB188" s="135"/>
      <c r="AC188" s="135"/>
      <c r="AD188" s="53"/>
      <c r="AE188" s="53"/>
      <c r="AF188" s="53"/>
      <c r="AG188" s="53"/>
      <c r="AH188" s="53"/>
      <c r="AI188" s="53"/>
      <c r="AJ188" s="53"/>
      <c r="AK188" s="135"/>
    </row>
    <row r="189" spans="2:37" ht="12.75" customHeight="1" thickBot="1" x14ac:dyDescent="0.3">
      <c r="B189" s="92"/>
      <c r="D189" s="126"/>
      <c r="E189" s="127"/>
      <c r="F189" s="128"/>
      <c r="G189" s="19"/>
      <c r="H189" s="131"/>
      <c r="I189" s="21" t="s">
        <v>6</v>
      </c>
      <c r="J189" s="21" t="s">
        <v>6</v>
      </c>
      <c r="K189" s="21" t="s">
        <v>28</v>
      </c>
      <c r="L189" s="21" t="s">
        <v>28</v>
      </c>
      <c r="M189" s="21" t="str">
        <f>IF(OR(TRIM(M172)=0,TRIM(M172)=""),"",IF(IFERROR(TRIM(INDEX(QryItemNamed,MATCH(TRIM(M172),ITEM,0),3)),"")="LS","",IFERROR(TRIM(INDEX(QryItemNamed,MATCH(TRIM(M172),ITEM,0),3)),"")))</f>
        <v/>
      </c>
      <c r="N189" s="21" t="str">
        <f>IF(OR(TRIM(N172)=0,TRIM(N172)=""),"",IF(IFERROR(TRIM(INDEX(QryItemNamed,MATCH(TRIM(N172),ITEM,0),3)),"")="LS","",IFERROR(TRIM(INDEX(QryItemNamed,MATCH(TRIM(N172),ITEM,0),3)),"")))</f>
        <v/>
      </c>
      <c r="O189" s="21" t="str">
        <f t="shared" ref="O189:AK189" si="22">IF(OR(TRIM(O172)=0,TRIM(O172)=""),"",IF(IFERROR(TRIM(INDEX(QryItemNamed,MATCH(TRIM(O172),ITEM,0),3)),"")="LS","",IFERROR(TRIM(INDEX(QryItemNamed,MATCH(TRIM(O172),ITEM,0),3)),"")))</f>
        <v/>
      </c>
      <c r="P189" s="21" t="str">
        <f t="shared" si="22"/>
        <v/>
      </c>
      <c r="Q189" s="21" t="str">
        <f t="shared" si="22"/>
        <v/>
      </c>
      <c r="R189" s="21" t="str">
        <f t="shared" si="22"/>
        <v/>
      </c>
      <c r="S189" s="21" t="str">
        <f t="shared" si="22"/>
        <v/>
      </c>
      <c r="T189" s="21" t="str">
        <f t="shared" si="22"/>
        <v/>
      </c>
      <c r="U189" s="21" t="str">
        <f t="shared" si="22"/>
        <v/>
      </c>
      <c r="V189" s="21" t="str">
        <f t="shared" si="22"/>
        <v/>
      </c>
      <c r="W189" s="21" t="str">
        <f t="shared" si="22"/>
        <v/>
      </c>
      <c r="X189" s="21" t="str">
        <f t="shared" si="22"/>
        <v/>
      </c>
      <c r="Y189" s="21" t="str">
        <f t="shared" si="22"/>
        <v/>
      </c>
      <c r="Z189" s="21" t="str">
        <f t="shared" si="22"/>
        <v/>
      </c>
      <c r="AA189" s="21" t="str">
        <f t="shared" si="22"/>
        <v/>
      </c>
      <c r="AB189" s="21" t="str">
        <f t="shared" si="22"/>
        <v/>
      </c>
      <c r="AC189" s="21" t="str">
        <f t="shared" si="22"/>
        <v/>
      </c>
      <c r="AD189" s="21"/>
      <c r="AE189" s="21"/>
      <c r="AF189" s="21"/>
      <c r="AG189" s="21"/>
      <c r="AH189" s="21"/>
      <c r="AI189" s="21"/>
      <c r="AJ189" s="21"/>
      <c r="AK189" s="21" t="str">
        <f t="shared" si="22"/>
        <v/>
      </c>
    </row>
    <row r="190" spans="2:37" ht="12.75" customHeight="1" x14ac:dyDescent="0.25">
      <c r="B190" s="48"/>
      <c r="D190" s="22"/>
      <c r="E190" s="23"/>
      <c r="F190" s="22"/>
      <c r="G190" s="24"/>
      <c r="H190" s="23"/>
      <c r="I190" s="25" t="str">
        <f>IF(D190&lt;&gt;"",F190-D190,"")</f>
        <v/>
      </c>
      <c r="J190" s="25"/>
      <c r="K190" s="25" t="str">
        <f>IF(D190&lt;&gt;"",I190*J190/9,"")</f>
        <v/>
      </c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6"/>
      <c r="AD190" s="26"/>
      <c r="AE190" s="26"/>
      <c r="AF190" s="26"/>
      <c r="AG190" s="26"/>
      <c r="AH190" s="26"/>
      <c r="AI190" s="26"/>
      <c r="AJ190" s="26"/>
      <c r="AK190" s="25"/>
    </row>
    <row r="191" spans="2:37" ht="12.75" customHeight="1" x14ac:dyDescent="0.25">
      <c r="B191" s="49"/>
      <c r="D191" s="22"/>
      <c r="E191" s="23" t="s">
        <v>1</v>
      </c>
      <c r="F191" s="22"/>
      <c r="G191" s="24"/>
      <c r="H191" s="23"/>
      <c r="I191" s="25" t="str">
        <f t="shared" ref="I191:I248" si="23">IF(D191&lt;&gt;"",F191-D191,"")</f>
        <v/>
      </c>
      <c r="J191" s="25"/>
      <c r="K191" s="25" t="str">
        <f t="shared" ref="K191:K248" si="24">IF(D191&lt;&gt;"",I191*J191/9,"")</f>
        <v/>
      </c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6"/>
      <c r="AD191" s="26"/>
      <c r="AE191" s="26"/>
      <c r="AF191" s="26"/>
      <c r="AG191" s="26"/>
      <c r="AH191" s="26"/>
      <c r="AI191" s="26"/>
      <c r="AJ191" s="26"/>
      <c r="AK191" s="27"/>
    </row>
    <row r="192" spans="2:37" ht="12.75" customHeight="1" x14ac:dyDescent="0.25">
      <c r="B192" s="49"/>
      <c r="D192" s="28"/>
      <c r="E192" s="29"/>
      <c r="F192" s="28"/>
      <c r="G192" s="30"/>
      <c r="H192" s="29"/>
      <c r="I192" s="27" t="str">
        <f t="shared" si="23"/>
        <v/>
      </c>
      <c r="J192" s="27"/>
      <c r="K192" s="27" t="str">
        <f t="shared" si="24"/>
        <v/>
      </c>
      <c r="L192" s="27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7"/>
      <c r="AC192" s="26"/>
      <c r="AD192" s="26"/>
      <c r="AE192" s="26"/>
      <c r="AF192" s="26"/>
      <c r="AG192" s="26"/>
      <c r="AH192" s="26"/>
      <c r="AI192" s="26"/>
      <c r="AJ192" s="26"/>
      <c r="AK192" s="27"/>
    </row>
    <row r="193" spans="2:37" ht="12.75" customHeight="1" x14ac:dyDescent="0.25">
      <c r="B193" s="49"/>
      <c r="D193" s="28"/>
      <c r="E193" s="29"/>
      <c r="F193" s="28"/>
      <c r="G193" s="30"/>
      <c r="H193" s="29"/>
      <c r="I193" s="27" t="str">
        <f t="shared" si="23"/>
        <v/>
      </c>
      <c r="J193" s="27"/>
      <c r="K193" s="27" t="str">
        <f t="shared" si="24"/>
        <v/>
      </c>
      <c r="L193" s="27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7"/>
      <c r="AC193" s="26"/>
      <c r="AD193" s="26"/>
      <c r="AE193" s="26"/>
      <c r="AF193" s="26"/>
      <c r="AG193" s="26"/>
      <c r="AH193" s="26"/>
      <c r="AI193" s="26"/>
      <c r="AJ193" s="26"/>
      <c r="AK193" s="27"/>
    </row>
    <row r="194" spans="2:37" ht="12.75" customHeight="1" x14ac:dyDescent="0.25">
      <c r="B194" s="49"/>
      <c r="D194" s="28"/>
      <c r="E194" s="29"/>
      <c r="F194" s="28"/>
      <c r="G194" s="30"/>
      <c r="H194" s="29"/>
      <c r="I194" s="27" t="str">
        <f t="shared" si="23"/>
        <v/>
      </c>
      <c r="J194" s="27"/>
      <c r="K194" s="27" t="str">
        <f t="shared" si="24"/>
        <v/>
      </c>
      <c r="L194" s="27"/>
      <c r="M194" s="25"/>
      <c r="N194" s="25"/>
      <c r="O194" s="27"/>
      <c r="P194" s="25"/>
      <c r="Q194" s="25"/>
      <c r="R194" s="25"/>
      <c r="S194" s="25"/>
      <c r="T194" s="25"/>
      <c r="U194" s="25"/>
      <c r="V194" s="25"/>
      <c r="W194" s="25"/>
      <c r="X194" s="25"/>
      <c r="Y194" s="31"/>
      <c r="Z194" s="31"/>
      <c r="AA194" s="27"/>
      <c r="AB194" s="27"/>
      <c r="AC194" s="26"/>
      <c r="AD194" s="26"/>
      <c r="AE194" s="26"/>
      <c r="AF194" s="26"/>
      <c r="AG194" s="26"/>
      <c r="AH194" s="26"/>
      <c r="AI194" s="26"/>
      <c r="AJ194" s="26"/>
      <c r="AK194" s="27"/>
    </row>
    <row r="195" spans="2:37" ht="12.75" customHeight="1" x14ac:dyDescent="0.25">
      <c r="B195" s="49"/>
      <c r="D195" s="28"/>
      <c r="E195" s="29"/>
      <c r="F195" s="28"/>
      <c r="G195" s="30"/>
      <c r="H195" s="29"/>
      <c r="I195" s="27" t="str">
        <f t="shared" si="23"/>
        <v/>
      </c>
      <c r="J195" s="27"/>
      <c r="K195" s="27" t="str">
        <f t="shared" si="24"/>
        <v/>
      </c>
      <c r="L195" s="27"/>
      <c r="M195" s="25"/>
      <c r="N195" s="25"/>
      <c r="O195" s="27"/>
      <c r="P195" s="25"/>
      <c r="Q195" s="25"/>
      <c r="R195" s="25"/>
      <c r="S195" s="25"/>
      <c r="T195" s="25"/>
      <c r="U195" s="25"/>
      <c r="V195" s="25"/>
      <c r="W195" s="27"/>
      <c r="X195" s="25"/>
      <c r="Y195" s="31"/>
      <c r="Z195" s="31"/>
      <c r="AA195" s="27"/>
      <c r="AB195" s="27"/>
      <c r="AC195" s="26"/>
      <c r="AD195" s="26"/>
      <c r="AE195" s="26"/>
      <c r="AF195" s="26"/>
      <c r="AG195" s="26"/>
      <c r="AH195" s="26"/>
      <c r="AI195" s="26"/>
      <c r="AJ195" s="26"/>
      <c r="AK195" s="27"/>
    </row>
    <row r="196" spans="2:37" ht="12.75" customHeight="1" x14ac:dyDescent="0.25">
      <c r="B196" s="49"/>
      <c r="D196" s="28"/>
      <c r="E196" s="29"/>
      <c r="F196" s="28"/>
      <c r="G196" s="30"/>
      <c r="H196" s="29"/>
      <c r="I196" s="27" t="str">
        <f t="shared" si="23"/>
        <v/>
      </c>
      <c r="J196" s="27"/>
      <c r="K196" s="27" t="str">
        <f t="shared" si="24"/>
        <v/>
      </c>
      <c r="L196" s="27"/>
      <c r="M196" s="25"/>
      <c r="N196" s="25"/>
      <c r="O196" s="27"/>
      <c r="P196" s="25"/>
      <c r="Q196" s="25"/>
      <c r="R196" s="25"/>
      <c r="S196" s="25"/>
      <c r="T196" s="25"/>
      <c r="U196" s="25"/>
      <c r="V196" s="25"/>
      <c r="W196" s="27"/>
      <c r="X196" s="25"/>
      <c r="Y196" s="31"/>
      <c r="Z196" s="31"/>
      <c r="AA196" s="27"/>
      <c r="AB196" s="27"/>
      <c r="AC196" s="26"/>
      <c r="AD196" s="26"/>
      <c r="AE196" s="26"/>
      <c r="AF196" s="26"/>
      <c r="AG196" s="26"/>
      <c r="AH196" s="26"/>
      <c r="AI196" s="26"/>
      <c r="AJ196" s="26"/>
      <c r="AK196" s="27"/>
    </row>
    <row r="197" spans="2:37" ht="12.75" customHeight="1" x14ac:dyDescent="0.25">
      <c r="B197" s="49"/>
      <c r="D197" s="28"/>
      <c r="E197" s="29"/>
      <c r="F197" s="28"/>
      <c r="G197" s="30"/>
      <c r="H197" s="29"/>
      <c r="I197" s="27" t="str">
        <f t="shared" si="23"/>
        <v/>
      </c>
      <c r="J197" s="27"/>
      <c r="K197" s="27" t="str">
        <f t="shared" si="24"/>
        <v/>
      </c>
      <c r="L197" s="27"/>
      <c r="M197" s="25"/>
      <c r="N197" s="25"/>
      <c r="O197" s="27"/>
      <c r="P197" s="25"/>
      <c r="Q197" s="25"/>
      <c r="R197" s="25"/>
      <c r="S197" s="25"/>
      <c r="T197" s="25"/>
      <c r="U197" s="25"/>
      <c r="V197" s="25"/>
      <c r="W197" s="27"/>
      <c r="X197" s="25"/>
      <c r="Y197" s="31"/>
      <c r="Z197" s="31"/>
      <c r="AA197" s="27"/>
      <c r="AB197" s="27"/>
      <c r="AC197" s="26"/>
      <c r="AD197" s="26"/>
      <c r="AE197" s="26"/>
      <c r="AF197" s="26"/>
      <c r="AG197" s="26"/>
      <c r="AH197" s="26"/>
      <c r="AI197" s="26"/>
      <c r="AJ197" s="26"/>
      <c r="AK197" s="27"/>
    </row>
    <row r="198" spans="2:37" ht="12.75" customHeight="1" x14ac:dyDescent="0.25">
      <c r="B198" s="49"/>
      <c r="D198" s="28"/>
      <c r="E198" s="29"/>
      <c r="F198" s="28"/>
      <c r="G198" s="30"/>
      <c r="H198" s="29"/>
      <c r="I198" s="27" t="str">
        <f t="shared" si="23"/>
        <v/>
      </c>
      <c r="J198" s="27"/>
      <c r="K198" s="27" t="str">
        <f t="shared" si="24"/>
        <v/>
      </c>
      <c r="L198" s="27"/>
      <c r="M198" s="25"/>
      <c r="N198" s="25"/>
      <c r="O198" s="27"/>
      <c r="P198" s="25"/>
      <c r="Q198" s="25"/>
      <c r="R198" s="25"/>
      <c r="S198" s="25"/>
      <c r="T198" s="25"/>
      <c r="U198" s="25"/>
      <c r="V198" s="25"/>
      <c r="W198" s="27"/>
      <c r="X198" s="25"/>
      <c r="Y198" s="31"/>
      <c r="Z198" s="31"/>
      <c r="AA198" s="27"/>
      <c r="AB198" s="27"/>
      <c r="AC198" s="26"/>
      <c r="AD198" s="26"/>
      <c r="AE198" s="26"/>
      <c r="AF198" s="26"/>
      <c r="AG198" s="26"/>
      <c r="AH198" s="26"/>
      <c r="AI198" s="26"/>
      <c r="AJ198" s="26"/>
      <c r="AK198" s="27"/>
    </row>
    <row r="199" spans="2:37" ht="12.75" customHeight="1" x14ac:dyDescent="0.25">
      <c r="B199" s="49"/>
      <c r="D199" s="28"/>
      <c r="E199" s="29"/>
      <c r="F199" s="28"/>
      <c r="G199" s="30"/>
      <c r="H199" s="29"/>
      <c r="I199" s="27" t="str">
        <f t="shared" si="23"/>
        <v/>
      </c>
      <c r="J199" s="27"/>
      <c r="K199" s="27" t="str">
        <f t="shared" si="24"/>
        <v/>
      </c>
      <c r="L199" s="27"/>
      <c r="M199" s="25"/>
      <c r="N199" s="25"/>
      <c r="O199" s="27"/>
      <c r="P199" s="25"/>
      <c r="Q199" s="25"/>
      <c r="R199" s="25"/>
      <c r="S199" s="25"/>
      <c r="T199" s="25"/>
      <c r="U199" s="25"/>
      <c r="V199" s="25"/>
      <c r="W199" s="27"/>
      <c r="X199" s="25"/>
      <c r="Y199" s="31"/>
      <c r="Z199" s="31"/>
      <c r="AA199" s="27"/>
      <c r="AB199" s="27"/>
      <c r="AC199" s="26"/>
      <c r="AD199" s="26"/>
      <c r="AE199" s="26"/>
      <c r="AF199" s="26"/>
      <c r="AG199" s="26"/>
      <c r="AH199" s="26"/>
      <c r="AI199" s="26"/>
      <c r="AJ199" s="26"/>
      <c r="AK199" s="27"/>
    </row>
    <row r="200" spans="2:37" ht="12.75" customHeight="1" x14ac:dyDescent="0.25">
      <c r="B200" s="49"/>
      <c r="D200" s="28"/>
      <c r="E200" s="29"/>
      <c r="F200" s="28"/>
      <c r="G200" s="30"/>
      <c r="H200" s="29"/>
      <c r="I200" s="27" t="str">
        <f t="shared" si="23"/>
        <v/>
      </c>
      <c r="J200" s="27"/>
      <c r="K200" s="27" t="str">
        <f t="shared" si="24"/>
        <v/>
      </c>
      <c r="L200" s="27"/>
      <c r="M200" s="25"/>
      <c r="N200" s="25"/>
      <c r="O200" s="27"/>
      <c r="P200" s="25"/>
      <c r="Q200" s="25"/>
      <c r="R200" s="25"/>
      <c r="S200" s="25"/>
      <c r="T200" s="25"/>
      <c r="U200" s="25"/>
      <c r="V200" s="25"/>
      <c r="W200" s="27"/>
      <c r="X200" s="25"/>
      <c r="Y200" s="31"/>
      <c r="Z200" s="31"/>
      <c r="AA200" s="27"/>
      <c r="AB200" s="27"/>
      <c r="AC200" s="26"/>
      <c r="AD200" s="26"/>
      <c r="AE200" s="26"/>
      <c r="AF200" s="26"/>
      <c r="AG200" s="26"/>
      <c r="AH200" s="26"/>
      <c r="AI200" s="26"/>
      <c r="AJ200" s="26"/>
      <c r="AK200" s="27"/>
    </row>
    <row r="201" spans="2:37" ht="12.75" customHeight="1" x14ac:dyDescent="0.25">
      <c r="B201" s="49"/>
      <c r="D201" s="28"/>
      <c r="E201" s="29"/>
      <c r="F201" s="28"/>
      <c r="G201" s="30"/>
      <c r="H201" s="29"/>
      <c r="I201" s="27" t="str">
        <f t="shared" si="23"/>
        <v/>
      </c>
      <c r="J201" s="27"/>
      <c r="K201" s="27" t="str">
        <f t="shared" si="24"/>
        <v/>
      </c>
      <c r="L201" s="27"/>
      <c r="M201" s="25"/>
      <c r="N201" s="25"/>
      <c r="O201" s="27"/>
      <c r="P201" s="25"/>
      <c r="Q201" s="25"/>
      <c r="R201" s="25"/>
      <c r="S201" s="25"/>
      <c r="T201" s="25"/>
      <c r="U201" s="25"/>
      <c r="V201" s="25"/>
      <c r="W201" s="27"/>
      <c r="X201" s="25"/>
      <c r="Y201" s="31"/>
      <c r="Z201" s="31"/>
      <c r="AA201" s="27"/>
      <c r="AB201" s="27"/>
      <c r="AC201" s="26"/>
      <c r="AD201" s="26"/>
      <c r="AE201" s="26"/>
      <c r="AF201" s="26"/>
      <c r="AG201" s="26"/>
      <c r="AH201" s="26"/>
      <c r="AI201" s="26"/>
      <c r="AJ201" s="26"/>
      <c r="AK201" s="27"/>
    </row>
    <row r="202" spans="2:37" ht="12.75" customHeight="1" x14ac:dyDescent="0.25">
      <c r="B202" s="49"/>
      <c r="D202" s="28"/>
      <c r="E202" s="29"/>
      <c r="F202" s="28"/>
      <c r="G202" s="30"/>
      <c r="H202" s="29"/>
      <c r="I202" s="27" t="str">
        <f t="shared" si="23"/>
        <v/>
      </c>
      <c r="J202" s="27"/>
      <c r="K202" s="27" t="str">
        <f t="shared" si="24"/>
        <v/>
      </c>
      <c r="L202" s="27"/>
      <c r="M202" s="25"/>
      <c r="N202" s="25"/>
      <c r="O202" s="27"/>
      <c r="P202" s="25"/>
      <c r="Q202" s="25"/>
      <c r="R202" s="25"/>
      <c r="S202" s="25"/>
      <c r="T202" s="25"/>
      <c r="U202" s="25"/>
      <c r="V202" s="25"/>
      <c r="W202" s="27"/>
      <c r="X202" s="25"/>
      <c r="Y202" s="31"/>
      <c r="Z202" s="31"/>
      <c r="AA202" s="27"/>
      <c r="AB202" s="27"/>
      <c r="AC202" s="26"/>
      <c r="AD202" s="26"/>
      <c r="AE202" s="26"/>
      <c r="AF202" s="26"/>
      <c r="AG202" s="26"/>
      <c r="AH202" s="26"/>
      <c r="AI202" s="26"/>
      <c r="AJ202" s="26"/>
      <c r="AK202" s="27"/>
    </row>
    <row r="203" spans="2:37" ht="12.75" customHeight="1" x14ac:dyDescent="0.25">
      <c r="B203" s="49"/>
      <c r="D203" s="28"/>
      <c r="E203" s="29"/>
      <c r="F203" s="28"/>
      <c r="G203" s="30"/>
      <c r="H203" s="29"/>
      <c r="I203" s="27" t="str">
        <f t="shared" si="23"/>
        <v/>
      </c>
      <c r="J203" s="27"/>
      <c r="K203" s="27" t="str">
        <f t="shared" si="24"/>
        <v/>
      </c>
      <c r="L203" s="27"/>
      <c r="M203" s="25"/>
      <c r="N203" s="25"/>
      <c r="O203" s="27"/>
      <c r="P203" s="25"/>
      <c r="Q203" s="25"/>
      <c r="R203" s="25"/>
      <c r="S203" s="25"/>
      <c r="T203" s="25"/>
      <c r="U203" s="25"/>
      <c r="V203" s="25"/>
      <c r="W203" s="27"/>
      <c r="X203" s="25"/>
      <c r="Y203" s="31"/>
      <c r="Z203" s="31"/>
      <c r="AA203" s="27"/>
      <c r="AB203" s="27"/>
      <c r="AC203" s="26"/>
      <c r="AD203" s="26"/>
      <c r="AE203" s="26"/>
      <c r="AF203" s="26"/>
      <c r="AG203" s="26"/>
      <c r="AH203" s="26"/>
      <c r="AI203" s="26"/>
      <c r="AJ203" s="26"/>
      <c r="AK203" s="27"/>
    </row>
    <row r="204" spans="2:37" ht="12.75" customHeight="1" x14ac:dyDescent="0.25">
      <c r="B204" s="49"/>
      <c r="D204" s="28"/>
      <c r="E204" s="29"/>
      <c r="F204" s="28"/>
      <c r="G204" s="30"/>
      <c r="H204" s="29"/>
      <c r="I204" s="27" t="str">
        <f t="shared" si="23"/>
        <v/>
      </c>
      <c r="J204" s="27"/>
      <c r="K204" s="27" t="str">
        <f t="shared" si="24"/>
        <v/>
      </c>
      <c r="L204" s="27"/>
      <c r="M204" s="25"/>
      <c r="N204" s="25"/>
      <c r="O204" s="27"/>
      <c r="P204" s="25"/>
      <c r="Q204" s="25"/>
      <c r="R204" s="25"/>
      <c r="S204" s="25"/>
      <c r="T204" s="25"/>
      <c r="U204" s="25"/>
      <c r="V204" s="25"/>
      <c r="W204" s="27"/>
      <c r="X204" s="25"/>
      <c r="Y204" s="31"/>
      <c r="Z204" s="31"/>
      <c r="AA204" s="27"/>
      <c r="AB204" s="27"/>
      <c r="AC204" s="26"/>
      <c r="AD204" s="26"/>
      <c r="AE204" s="26"/>
      <c r="AF204" s="26"/>
      <c r="AG204" s="26"/>
      <c r="AH204" s="26"/>
      <c r="AI204" s="26"/>
      <c r="AJ204" s="26"/>
      <c r="AK204" s="27"/>
    </row>
    <row r="205" spans="2:37" ht="12.75" customHeight="1" x14ac:dyDescent="0.25">
      <c r="B205" s="49"/>
      <c r="D205" s="28"/>
      <c r="E205" s="29"/>
      <c r="F205" s="28"/>
      <c r="G205" s="30"/>
      <c r="H205" s="29"/>
      <c r="I205" s="27" t="str">
        <f t="shared" si="23"/>
        <v/>
      </c>
      <c r="J205" s="27"/>
      <c r="K205" s="27" t="str">
        <f t="shared" si="24"/>
        <v/>
      </c>
      <c r="L205" s="27"/>
      <c r="M205" s="25"/>
      <c r="N205" s="25"/>
      <c r="O205" s="27"/>
      <c r="P205" s="25"/>
      <c r="Q205" s="25"/>
      <c r="R205" s="25"/>
      <c r="S205" s="25"/>
      <c r="T205" s="25"/>
      <c r="U205" s="25"/>
      <c r="V205" s="25"/>
      <c r="W205" s="27"/>
      <c r="X205" s="25"/>
      <c r="Y205" s="31"/>
      <c r="Z205" s="31"/>
      <c r="AA205" s="27"/>
      <c r="AB205" s="27"/>
      <c r="AC205" s="26"/>
      <c r="AD205" s="26"/>
      <c r="AE205" s="26"/>
      <c r="AF205" s="26"/>
      <c r="AG205" s="26"/>
      <c r="AH205" s="26"/>
      <c r="AI205" s="26"/>
      <c r="AJ205" s="26"/>
      <c r="AK205" s="27"/>
    </row>
    <row r="206" spans="2:37" ht="12.75" customHeight="1" x14ac:dyDescent="0.25">
      <c r="B206" s="49"/>
      <c r="D206" s="28"/>
      <c r="E206" s="29"/>
      <c r="F206" s="28"/>
      <c r="G206" s="30"/>
      <c r="H206" s="29"/>
      <c r="I206" s="27" t="str">
        <f t="shared" si="23"/>
        <v/>
      </c>
      <c r="J206" s="27"/>
      <c r="K206" s="27" t="str">
        <f t="shared" si="24"/>
        <v/>
      </c>
      <c r="L206" s="27"/>
      <c r="M206" s="25"/>
      <c r="N206" s="25"/>
      <c r="O206" s="27"/>
      <c r="P206" s="25"/>
      <c r="Q206" s="25"/>
      <c r="R206" s="25"/>
      <c r="S206" s="25"/>
      <c r="T206" s="25"/>
      <c r="U206" s="25"/>
      <c r="V206" s="25"/>
      <c r="W206" s="27"/>
      <c r="X206" s="25"/>
      <c r="Y206" s="31"/>
      <c r="Z206" s="31"/>
      <c r="AA206" s="27"/>
      <c r="AB206" s="27"/>
      <c r="AC206" s="26"/>
      <c r="AD206" s="26"/>
      <c r="AE206" s="26"/>
      <c r="AF206" s="26"/>
      <c r="AG206" s="26"/>
      <c r="AH206" s="26"/>
      <c r="AI206" s="26"/>
      <c r="AJ206" s="26"/>
      <c r="AK206" s="27"/>
    </row>
    <row r="207" spans="2:37" ht="12.75" customHeight="1" x14ac:dyDescent="0.25">
      <c r="B207" s="49"/>
      <c r="D207" s="28"/>
      <c r="E207" s="29"/>
      <c r="F207" s="28"/>
      <c r="G207" s="30"/>
      <c r="H207" s="29"/>
      <c r="I207" s="27" t="str">
        <f t="shared" si="23"/>
        <v/>
      </c>
      <c r="J207" s="27"/>
      <c r="K207" s="27" t="str">
        <f t="shared" si="24"/>
        <v/>
      </c>
      <c r="L207" s="27"/>
      <c r="M207" s="25"/>
      <c r="N207" s="25"/>
      <c r="O207" s="27"/>
      <c r="P207" s="25"/>
      <c r="Q207" s="25"/>
      <c r="R207" s="25"/>
      <c r="S207" s="25"/>
      <c r="T207" s="25"/>
      <c r="U207" s="25"/>
      <c r="V207" s="25"/>
      <c r="W207" s="27"/>
      <c r="X207" s="25"/>
      <c r="Y207" s="31"/>
      <c r="Z207" s="31"/>
      <c r="AA207" s="27"/>
      <c r="AB207" s="27"/>
      <c r="AC207" s="26"/>
      <c r="AD207" s="26"/>
      <c r="AE207" s="26"/>
      <c r="AF207" s="26"/>
      <c r="AG207" s="26"/>
      <c r="AH207" s="26"/>
      <c r="AI207" s="26"/>
      <c r="AJ207" s="26"/>
      <c r="AK207" s="27"/>
    </row>
    <row r="208" spans="2:37" ht="12.75" customHeight="1" x14ac:dyDescent="0.25">
      <c r="B208" s="49"/>
      <c r="D208" s="28"/>
      <c r="E208" s="29"/>
      <c r="F208" s="28"/>
      <c r="G208" s="30"/>
      <c r="H208" s="29"/>
      <c r="I208" s="27" t="str">
        <f t="shared" si="23"/>
        <v/>
      </c>
      <c r="J208" s="27"/>
      <c r="K208" s="27" t="str">
        <f t="shared" si="24"/>
        <v/>
      </c>
      <c r="L208" s="27"/>
      <c r="M208" s="25"/>
      <c r="N208" s="25"/>
      <c r="O208" s="27"/>
      <c r="P208" s="25"/>
      <c r="Q208" s="25"/>
      <c r="R208" s="25"/>
      <c r="S208" s="25"/>
      <c r="T208" s="25"/>
      <c r="U208" s="25"/>
      <c r="V208" s="25"/>
      <c r="W208" s="27"/>
      <c r="X208" s="25"/>
      <c r="Y208" s="31"/>
      <c r="Z208" s="31"/>
      <c r="AA208" s="27"/>
      <c r="AB208" s="27"/>
      <c r="AC208" s="26"/>
      <c r="AD208" s="26"/>
      <c r="AE208" s="26"/>
      <c r="AF208" s="26"/>
      <c r="AG208" s="26"/>
      <c r="AH208" s="26"/>
      <c r="AI208" s="26"/>
      <c r="AJ208" s="26"/>
      <c r="AK208" s="27"/>
    </row>
    <row r="209" spans="2:37" ht="12.75" customHeight="1" x14ac:dyDescent="0.25">
      <c r="B209" s="49"/>
      <c r="D209" s="28"/>
      <c r="E209" s="29"/>
      <c r="F209" s="28"/>
      <c r="G209" s="30"/>
      <c r="H209" s="29"/>
      <c r="I209" s="27" t="str">
        <f t="shared" si="23"/>
        <v/>
      </c>
      <c r="J209" s="27"/>
      <c r="K209" s="27" t="str">
        <f t="shared" si="24"/>
        <v/>
      </c>
      <c r="L209" s="27"/>
      <c r="M209" s="25"/>
      <c r="N209" s="25"/>
      <c r="O209" s="27"/>
      <c r="P209" s="25"/>
      <c r="Q209" s="25"/>
      <c r="R209" s="25"/>
      <c r="S209" s="25"/>
      <c r="T209" s="25"/>
      <c r="U209" s="25"/>
      <c r="V209" s="25"/>
      <c r="W209" s="27"/>
      <c r="X209" s="25"/>
      <c r="Y209" s="31"/>
      <c r="Z209" s="31"/>
      <c r="AA209" s="27"/>
      <c r="AB209" s="27"/>
      <c r="AC209" s="26"/>
      <c r="AD209" s="26"/>
      <c r="AE209" s="26"/>
      <c r="AF209" s="26"/>
      <c r="AG209" s="26"/>
      <c r="AH209" s="26"/>
      <c r="AI209" s="26"/>
      <c r="AJ209" s="26"/>
      <c r="AK209" s="27"/>
    </row>
    <row r="210" spans="2:37" ht="12.75" customHeight="1" x14ac:dyDescent="0.25">
      <c r="B210" s="49"/>
      <c r="D210" s="28"/>
      <c r="E210" s="29"/>
      <c r="F210" s="28"/>
      <c r="G210" s="30"/>
      <c r="H210" s="29"/>
      <c r="I210" s="27" t="str">
        <f t="shared" si="23"/>
        <v/>
      </c>
      <c r="J210" s="27"/>
      <c r="K210" s="27" t="str">
        <f t="shared" si="24"/>
        <v/>
      </c>
      <c r="L210" s="27"/>
      <c r="M210" s="25"/>
      <c r="N210" s="25"/>
      <c r="O210" s="27"/>
      <c r="P210" s="25"/>
      <c r="Q210" s="25"/>
      <c r="R210" s="25"/>
      <c r="S210" s="25"/>
      <c r="T210" s="25"/>
      <c r="U210" s="25"/>
      <c r="V210" s="25"/>
      <c r="W210" s="27"/>
      <c r="X210" s="25"/>
      <c r="Y210" s="31"/>
      <c r="Z210" s="31"/>
      <c r="AA210" s="27"/>
      <c r="AB210" s="27"/>
      <c r="AC210" s="26"/>
      <c r="AD210" s="26"/>
      <c r="AE210" s="26"/>
      <c r="AF210" s="26"/>
      <c r="AG210" s="26"/>
      <c r="AH210" s="26"/>
      <c r="AI210" s="26"/>
      <c r="AJ210" s="26"/>
      <c r="AK210" s="27"/>
    </row>
    <row r="211" spans="2:37" ht="12.75" customHeight="1" x14ac:dyDescent="0.25">
      <c r="B211" s="49"/>
      <c r="D211" s="28"/>
      <c r="E211" s="29"/>
      <c r="F211" s="28"/>
      <c r="G211" s="30"/>
      <c r="H211" s="29"/>
      <c r="I211" s="27" t="str">
        <f t="shared" si="23"/>
        <v/>
      </c>
      <c r="J211" s="27"/>
      <c r="K211" s="27" t="str">
        <f t="shared" si="24"/>
        <v/>
      </c>
      <c r="L211" s="27"/>
      <c r="M211" s="25"/>
      <c r="N211" s="25"/>
      <c r="O211" s="27"/>
      <c r="P211" s="25"/>
      <c r="Q211" s="25"/>
      <c r="R211" s="25"/>
      <c r="S211" s="25"/>
      <c r="T211" s="25"/>
      <c r="U211" s="25"/>
      <c r="V211" s="25"/>
      <c r="W211" s="27"/>
      <c r="X211" s="25"/>
      <c r="Y211" s="31"/>
      <c r="Z211" s="31"/>
      <c r="AA211" s="27"/>
      <c r="AB211" s="27"/>
      <c r="AC211" s="26"/>
      <c r="AD211" s="26"/>
      <c r="AE211" s="26"/>
      <c r="AF211" s="26"/>
      <c r="AG211" s="26"/>
      <c r="AH211" s="26"/>
      <c r="AI211" s="26"/>
      <c r="AJ211" s="26"/>
      <c r="AK211" s="27"/>
    </row>
    <row r="212" spans="2:37" ht="12.75" customHeight="1" x14ac:dyDescent="0.25">
      <c r="B212" s="49"/>
      <c r="D212" s="28"/>
      <c r="E212" s="29"/>
      <c r="F212" s="28"/>
      <c r="G212" s="30"/>
      <c r="H212" s="29"/>
      <c r="I212" s="27" t="str">
        <f t="shared" si="23"/>
        <v/>
      </c>
      <c r="J212" s="27"/>
      <c r="K212" s="27" t="str">
        <f t="shared" si="24"/>
        <v/>
      </c>
      <c r="L212" s="27"/>
      <c r="M212" s="25"/>
      <c r="N212" s="25"/>
      <c r="O212" s="27"/>
      <c r="P212" s="25"/>
      <c r="Q212" s="25"/>
      <c r="R212" s="25"/>
      <c r="S212" s="25"/>
      <c r="T212" s="25"/>
      <c r="U212" s="25"/>
      <c r="V212" s="25"/>
      <c r="W212" s="27"/>
      <c r="X212" s="25"/>
      <c r="Y212" s="31"/>
      <c r="Z212" s="31"/>
      <c r="AA212" s="27"/>
      <c r="AB212" s="27"/>
      <c r="AC212" s="26"/>
      <c r="AD212" s="26"/>
      <c r="AE212" s="26"/>
      <c r="AF212" s="26"/>
      <c r="AG212" s="26"/>
      <c r="AH212" s="26"/>
      <c r="AI212" s="26"/>
      <c r="AJ212" s="26"/>
      <c r="AK212" s="27"/>
    </row>
    <row r="213" spans="2:37" ht="12.75" customHeight="1" x14ac:dyDescent="0.25">
      <c r="B213" s="49"/>
      <c r="D213" s="28"/>
      <c r="E213" s="29"/>
      <c r="F213" s="28"/>
      <c r="G213" s="30"/>
      <c r="H213" s="29"/>
      <c r="I213" s="27" t="str">
        <f t="shared" si="23"/>
        <v/>
      </c>
      <c r="J213" s="27"/>
      <c r="K213" s="27" t="str">
        <f t="shared" si="24"/>
        <v/>
      </c>
      <c r="L213" s="27"/>
      <c r="M213" s="25"/>
      <c r="N213" s="25"/>
      <c r="O213" s="27"/>
      <c r="P213" s="25"/>
      <c r="Q213" s="25"/>
      <c r="R213" s="25"/>
      <c r="S213" s="25"/>
      <c r="T213" s="25"/>
      <c r="U213" s="25"/>
      <c r="V213" s="25"/>
      <c r="W213" s="27"/>
      <c r="X213" s="25"/>
      <c r="Y213" s="31"/>
      <c r="Z213" s="31"/>
      <c r="AA213" s="27"/>
      <c r="AB213" s="27"/>
      <c r="AC213" s="26"/>
      <c r="AD213" s="26"/>
      <c r="AE213" s="26"/>
      <c r="AF213" s="26"/>
      <c r="AG213" s="26"/>
      <c r="AH213" s="26"/>
      <c r="AI213" s="26"/>
      <c r="AJ213" s="26"/>
      <c r="AK213" s="27"/>
    </row>
    <row r="214" spans="2:37" ht="12.75" customHeight="1" x14ac:dyDescent="0.25">
      <c r="B214" s="49"/>
      <c r="D214" s="28"/>
      <c r="E214" s="29"/>
      <c r="F214" s="28"/>
      <c r="G214" s="30"/>
      <c r="H214" s="29"/>
      <c r="I214" s="27" t="str">
        <f t="shared" si="23"/>
        <v/>
      </c>
      <c r="J214" s="27"/>
      <c r="K214" s="27" t="str">
        <f t="shared" si="24"/>
        <v/>
      </c>
      <c r="L214" s="27"/>
      <c r="M214" s="25"/>
      <c r="N214" s="25"/>
      <c r="O214" s="27"/>
      <c r="P214" s="25"/>
      <c r="Q214" s="25"/>
      <c r="R214" s="25"/>
      <c r="S214" s="25"/>
      <c r="T214" s="25"/>
      <c r="U214" s="25"/>
      <c r="V214" s="25"/>
      <c r="W214" s="27"/>
      <c r="X214" s="25"/>
      <c r="Y214" s="31"/>
      <c r="Z214" s="31"/>
      <c r="AA214" s="27"/>
      <c r="AB214" s="27"/>
      <c r="AC214" s="26"/>
      <c r="AD214" s="26"/>
      <c r="AE214" s="26"/>
      <c r="AF214" s="26"/>
      <c r="AG214" s="26"/>
      <c r="AH214" s="26"/>
      <c r="AI214" s="26"/>
      <c r="AJ214" s="26"/>
      <c r="AK214" s="27"/>
    </row>
    <row r="215" spans="2:37" ht="12.75" customHeight="1" x14ac:dyDescent="0.25">
      <c r="B215" s="49"/>
      <c r="D215" s="28"/>
      <c r="E215" s="29"/>
      <c r="F215" s="28"/>
      <c r="G215" s="30"/>
      <c r="H215" s="29"/>
      <c r="I215" s="27" t="str">
        <f t="shared" si="23"/>
        <v/>
      </c>
      <c r="J215" s="27"/>
      <c r="K215" s="27" t="str">
        <f t="shared" si="24"/>
        <v/>
      </c>
      <c r="L215" s="27"/>
      <c r="M215" s="25"/>
      <c r="N215" s="25"/>
      <c r="O215" s="27"/>
      <c r="P215" s="25"/>
      <c r="Q215" s="25"/>
      <c r="R215" s="25"/>
      <c r="S215" s="25"/>
      <c r="T215" s="25"/>
      <c r="U215" s="25"/>
      <c r="V215" s="25"/>
      <c r="W215" s="25"/>
      <c r="X215" s="25"/>
      <c r="Y215" s="31"/>
      <c r="Z215" s="31"/>
      <c r="AA215" s="27"/>
      <c r="AB215" s="27"/>
      <c r="AC215" s="26"/>
      <c r="AD215" s="26"/>
      <c r="AE215" s="26"/>
      <c r="AF215" s="26"/>
      <c r="AG215" s="26"/>
      <c r="AH215" s="26"/>
      <c r="AI215" s="26"/>
      <c r="AJ215" s="26"/>
      <c r="AK215" s="27"/>
    </row>
    <row r="216" spans="2:37" ht="12.75" customHeight="1" x14ac:dyDescent="0.25">
      <c r="B216" s="49"/>
      <c r="D216" s="28"/>
      <c r="E216" s="29"/>
      <c r="F216" s="28"/>
      <c r="G216" s="30"/>
      <c r="H216" s="29"/>
      <c r="I216" s="27" t="str">
        <f t="shared" si="23"/>
        <v/>
      </c>
      <c r="J216" s="27"/>
      <c r="K216" s="27" t="str">
        <f t="shared" si="24"/>
        <v/>
      </c>
      <c r="L216" s="27"/>
      <c r="M216" s="25"/>
      <c r="N216" s="25"/>
      <c r="O216" s="27"/>
      <c r="P216" s="25"/>
      <c r="Q216" s="25"/>
      <c r="R216" s="25"/>
      <c r="S216" s="25"/>
      <c r="T216" s="25"/>
      <c r="U216" s="25"/>
      <c r="V216" s="25"/>
      <c r="W216" s="27"/>
      <c r="X216" s="25"/>
      <c r="Y216" s="31"/>
      <c r="Z216" s="31"/>
      <c r="AA216" s="27"/>
      <c r="AB216" s="27"/>
      <c r="AC216" s="26"/>
      <c r="AD216" s="26"/>
      <c r="AE216" s="26"/>
      <c r="AF216" s="26"/>
      <c r="AG216" s="26"/>
      <c r="AH216" s="26"/>
      <c r="AI216" s="26"/>
      <c r="AJ216" s="26"/>
      <c r="AK216" s="27"/>
    </row>
    <row r="217" spans="2:37" ht="12.75" customHeight="1" x14ac:dyDescent="0.25">
      <c r="B217" s="49"/>
      <c r="D217" s="28"/>
      <c r="E217" s="29"/>
      <c r="F217" s="28"/>
      <c r="G217" s="30"/>
      <c r="H217" s="29"/>
      <c r="I217" s="27" t="str">
        <f t="shared" si="23"/>
        <v/>
      </c>
      <c r="J217" s="27"/>
      <c r="K217" s="27" t="str">
        <f t="shared" si="24"/>
        <v/>
      </c>
      <c r="L217" s="27"/>
      <c r="M217" s="25"/>
      <c r="N217" s="25"/>
      <c r="O217" s="27"/>
      <c r="P217" s="25"/>
      <c r="Q217" s="25"/>
      <c r="R217" s="25"/>
      <c r="S217" s="25"/>
      <c r="T217" s="25"/>
      <c r="U217" s="25"/>
      <c r="V217" s="25"/>
      <c r="W217" s="27"/>
      <c r="X217" s="25"/>
      <c r="Y217" s="31"/>
      <c r="Z217" s="31"/>
      <c r="AA217" s="27"/>
      <c r="AB217" s="27"/>
      <c r="AC217" s="26"/>
      <c r="AD217" s="26"/>
      <c r="AE217" s="26"/>
      <c r="AF217" s="26"/>
      <c r="AG217" s="26"/>
      <c r="AH217" s="26"/>
      <c r="AI217" s="26"/>
      <c r="AJ217" s="26"/>
      <c r="AK217" s="27"/>
    </row>
    <row r="218" spans="2:37" ht="12.75" customHeight="1" x14ac:dyDescent="0.25">
      <c r="B218" s="49"/>
      <c r="D218" s="28"/>
      <c r="E218" s="29"/>
      <c r="F218" s="28"/>
      <c r="G218" s="30"/>
      <c r="H218" s="29"/>
      <c r="I218" s="27" t="str">
        <f t="shared" si="23"/>
        <v/>
      </c>
      <c r="J218" s="27"/>
      <c r="K218" s="27" t="str">
        <f t="shared" si="24"/>
        <v/>
      </c>
      <c r="L218" s="27"/>
      <c r="M218" s="25"/>
      <c r="N218" s="25"/>
      <c r="O218" s="27"/>
      <c r="P218" s="25"/>
      <c r="Q218" s="25"/>
      <c r="R218" s="25"/>
      <c r="S218" s="25"/>
      <c r="T218" s="25"/>
      <c r="U218" s="25"/>
      <c r="V218" s="25"/>
      <c r="W218" s="27"/>
      <c r="X218" s="25"/>
      <c r="Y218" s="31"/>
      <c r="Z218" s="31"/>
      <c r="AA218" s="27"/>
      <c r="AB218" s="27"/>
      <c r="AC218" s="26"/>
      <c r="AD218" s="26"/>
      <c r="AE218" s="26"/>
      <c r="AF218" s="26"/>
      <c r="AG218" s="26"/>
      <c r="AH218" s="26"/>
      <c r="AI218" s="26"/>
      <c r="AJ218" s="26"/>
      <c r="AK218" s="27"/>
    </row>
    <row r="219" spans="2:37" ht="12.75" customHeight="1" x14ac:dyDescent="0.25">
      <c r="B219" s="49"/>
      <c r="D219" s="28"/>
      <c r="E219" s="29"/>
      <c r="F219" s="28"/>
      <c r="G219" s="30"/>
      <c r="H219" s="29"/>
      <c r="I219" s="27" t="str">
        <f t="shared" si="23"/>
        <v/>
      </c>
      <c r="J219" s="27"/>
      <c r="K219" s="27" t="str">
        <f t="shared" si="24"/>
        <v/>
      </c>
      <c r="L219" s="27"/>
      <c r="M219" s="25"/>
      <c r="N219" s="25"/>
      <c r="O219" s="27"/>
      <c r="P219" s="25"/>
      <c r="Q219" s="25"/>
      <c r="R219" s="25"/>
      <c r="S219" s="25"/>
      <c r="T219" s="25"/>
      <c r="U219" s="25"/>
      <c r="V219" s="25"/>
      <c r="W219" s="25"/>
      <c r="X219" s="25"/>
      <c r="Y219" s="31"/>
      <c r="Z219" s="31"/>
      <c r="AA219" s="27"/>
      <c r="AB219" s="27"/>
      <c r="AC219" s="26"/>
      <c r="AD219" s="26"/>
      <c r="AE219" s="26"/>
      <c r="AF219" s="26"/>
      <c r="AG219" s="26"/>
      <c r="AH219" s="26"/>
      <c r="AI219" s="26"/>
      <c r="AJ219" s="26"/>
      <c r="AK219" s="27"/>
    </row>
    <row r="220" spans="2:37" ht="12.75" customHeight="1" x14ac:dyDescent="0.25">
      <c r="B220" s="49"/>
      <c r="D220" s="28"/>
      <c r="E220" s="29"/>
      <c r="F220" s="28"/>
      <c r="G220" s="30"/>
      <c r="H220" s="29"/>
      <c r="I220" s="27" t="str">
        <f t="shared" si="23"/>
        <v/>
      </c>
      <c r="J220" s="27"/>
      <c r="K220" s="27" t="str">
        <f t="shared" si="24"/>
        <v/>
      </c>
      <c r="L220" s="27"/>
      <c r="M220" s="25"/>
      <c r="N220" s="25"/>
      <c r="O220" s="27"/>
      <c r="P220" s="25"/>
      <c r="Q220" s="25"/>
      <c r="R220" s="25"/>
      <c r="S220" s="25"/>
      <c r="T220" s="25"/>
      <c r="U220" s="25"/>
      <c r="V220" s="25"/>
      <c r="W220" s="25"/>
      <c r="X220" s="25"/>
      <c r="Y220" s="31"/>
      <c r="Z220" s="31"/>
      <c r="AA220" s="27"/>
      <c r="AB220" s="27"/>
      <c r="AC220" s="26"/>
      <c r="AD220" s="26"/>
      <c r="AE220" s="26"/>
      <c r="AF220" s="26"/>
      <c r="AG220" s="26"/>
      <c r="AH220" s="26"/>
      <c r="AI220" s="26"/>
      <c r="AJ220" s="26"/>
      <c r="AK220" s="27"/>
    </row>
    <row r="221" spans="2:37" ht="12.75" customHeight="1" x14ac:dyDescent="0.25">
      <c r="B221" s="49"/>
      <c r="D221" s="28"/>
      <c r="E221" s="29"/>
      <c r="F221" s="28"/>
      <c r="G221" s="30"/>
      <c r="H221" s="29"/>
      <c r="I221" s="27" t="str">
        <f t="shared" si="23"/>
        <v/>
      </c>
      <c r="J221" s="27"/>
      <c r="K221" s="27" t="str">
        <f t="shared" si="24"/>
        <v/>
      </c>
      <c r="L221" s="27"/>
      <c r="M221" s="25"/>
      <c r="N221" s="25"/>
      <c r="O221" s="27"/>
      <c r="P221" s="25"/>
      <c r="Q221" s="25"/>
      <c r="R221" s="25"/>
      <c r="S221" s="25"/>
      <c r="T221" s="25"/>
      <c r="U221" s="25"/>
      <c r="V221" s="25"/>
      <c r="W221" s="25"/>
      <c r="X221" s="25"/>
      <c r="Y221" s="31"/>
      <c r="Z221" s="31"/>
      <c r="AA221" s="27"/>
      <c r="AB221" s="27"/>
      <c r="AC221" s="26"/>
      <c r="AD221" s="26"/>
      <c r="AE221" s="26"/>
      <c r="AF221" s="26"/>
      <c r="AG221" s="26"/>
      <c r="AH221" s="26"/>
      <c r="AI221" s="26"/>
      <c r="AJ221" s="26"/>
      <c r="AK221" s="27"/>
    </row>
    <row r="222" spans="2:37" ht="12.75" customHeight="1" x14ac:dyDescent="0.25">
      <c r="B222" s="49"/>
      <c r="D222" s="28"/>
      <c r="E222" s="29"/>
      <c r="F222" s="28"/>
      <c r="G222" s="30"/>
      <c r="H222" s="29"/>
      <c r="I222" s="27" t="str">
        <f t="shared" si="23"/>
        <v/>
      </c>
      <c r="J222" s="27"/>
      <c r="K222" s="27" t="str">
        <f t="shared" si="24"/>
        <v/>
      </c>
      <c r="L222" s="27"/>
      <c r="M222" s="25"/>
      <c r="N222" s="25"/>
      <c r="O222" s="27"/>
      <c r="P222" s="25"/>
      <c r="Q222" s="25"/>
      <c r="R222" s="25"/>
      <c r="S222" s="25"/>
      <c r="T222" s="25"/>
      <c r="U222" s="25"/>
      <c r="V222" s="25"/>
      <c r="W222" s="25"/>
      <c r="X222" s="25"/>
      <c r="Y222" s="31"/>
      <c r="Z222" s="31"/>
      <c r="AA222" s="27"/>
      <c r="AB222" s="27"/>
      <c r="AC222" s="26"/>
      <c r="AD222" s="26"/>
      <c r="AE222" s="26"/>
      <c r="AF222" s="26"/>
      <c r="AG222" s="26"/>
      <c r="AH222" s="26"/>
      <c r="AI222" s="26"/>
      <c r="AJ222" s="26"/>
      <c r="AK222" s="27"/>
    </row>
    <row r="223" spans="2:37" ht="12.75" customHeight="1" x14ac:dyDescent="0.25">
      <c r="B223" s="49"/>
      <c r="D223" s="28"/>
      <c r="E223" s="29"/>
      <c r="F223" s="28"/>
      <c r="G223" s="30"/>
      <c r="H223" s="29"/>
      <c r="I223" s="27" t="str">
        <f t="shared" si="23"/>
        <v/>
      </c>
      <c r="J223" s="27"/>
      <c r="K223" s="27" t="str">
        <f t="shared" si="24"/>
        <v/>
      </c>
      <c r="L223" s="27"/>
      <c r="M223" s="25"/>
      <c r="N223" s="25"/>
      <c r="O223" s="27"/>
      <c r="P223" s="25"/>
      <c r="Q223" s="25"/>
      <c r="R223" s="25"/>
      <c r="S223" s="25"/>
      <c r="T223" s="25"/>
      <c r="U223" s="25"/>
      <c r="V223" s="25"/>
      <c r="W223" s="25"/>
      <c r="X223" s="25"/>
      <c r="Y223" s="31"/>
      <c r="Z223" s="31"/>
      <c r="AA223" s="27"/>
      <c r="AB223" s="27"/>
      <c r="AC223" s="26"/>
      <c r="AD223" s="26"/>
      <c r="AE223" s="26"/>
      <c r="AF223" s="26"/>
      <c r="AG223" s="26"/>
      <c r="AH223" s="26"/>
      <c r="AI223" s="26"/>
      <c r="AJ223" s="26"/>
      <c r="AK223" s="27"/>
    </row>
    <row r="224" spans="2:37" ht="12.75" customHeight="1" x14ac:dyDescent="0.25">
      <c r="B224" s="49"/>
      <c r="D224" s="28"/>
      <c r="E224" s="29"/>
      <c r="F224" s="28"/>
      <c r="G224" s="30"/>
      <c r="H224" s="29"/>
      <c r="I224" s="27" t="str">
        <f t="shared" si="23"/>
        <v/>
      </c>
      <c r="J224" s="27"/>
      <c r="K224" s="27" t="str">
        <f t="shared" si="24"/>
        <v/>
      </c>
      <c r="L224" s="27"/>
      <c r="M224" s="25"/>
      <c r="N224" s="25"/>
      <c r="O224" s="27"/>
      <c r="P224" s="25"/>
      <c r="Q224" s="25"/>
      <c r="R224" s="25"/>
      <c r="S224" s="25"/>
      <c r="T224" s="25"/>
      <c r="U224" s="25"/>
      <c r="V224" s="25"/>
      <c r="W224" s="25"/>
      <c r="X224" s="25"/>
      <c r="Y224" s="31"/>
      <c r="Z224" s="31"/>
      <c r="AA224" s="27"/>
      <c r="AB224" s="27"/>
      <c r="AC224" s="26"/>
      <c r="AD224" s="26"/>
      <c r="AE224" s="26"/>
      <c r="AF224" s="26"/>
      <c r="AG224" s="26"/>
      <c r="AH224" s="26"/>
      <c r="AI224" s="26"/>
      <c r="AJ224" s="26"/>
      <c r="AK224" s="27"/>
    </row>
    <row r="225" spans="2:37" ht="12.75" customHeight="1" x14ac:dyDescent="0.25">
      <c r="B225" s="49"/>
      <c r="D225" s="28"/>
      <c r="E225" s="29"/>
      <c r="F225" s="28"/>
      <c r="G225" s="30"/>
      <c r="H225" s="29"/>
      <c r="I225" s="27" t="str">
        <f t="shared" si="23"/>
        <v/>
      </c>
      <c r="J225" s="27"/>
      <c r="K225" s="27" t="str">
        <f t="shared" si="24"/>
        <v/>
      </c>
      <c r="L225" s="27"/>
      <c r="M225" s="25"/>
      <c r="N225" s="25"/>
      <c r="O225" s="27"/>
      <c r="P225" s="25"/>
      <c r="Q225" s="25"/>
      <c r="R225" s="25"/>
      <c r="S225" s="25"/>
      <c r="T225" s="25"/>
      <c r="U225" s="25"/>
      <c r="V225" s="25"/>
      <c r="W225" s="25"/>
      <c r="X225" s="27"/>
      <c r="Y225" s="31"/>
      <c r="Z225" s="31"/>
      <c r="AA225" s="27"/>
      <c r="AB225" s="27"/>
      <c r="AC225" s="31"/>
      <c r="AD225" s="31"/>
      <c r="AE225" s="31"/>
      <c r="AF225" s="31"/>
      <c r="AG225" s="31"/>
      <c r="AH225" s="31"/>
      <c r="AI225" s="31"/>
      <c r="AJ225" s="31"/>
      <c r="AK225" s="27"/>
    </row>
    <row r="226" spans="2:37" ht="12.75" customHeight="1" x14ac:dyDescent="0.25">
      <c r="B226" s="49"/>
      <c r="D226" s="28"/>
      <c r="E226" s="29"/>
      <c r="F226" s="28"/>
      <c r="G226" s="30"/>
      <c r="H226" s="29"/>
      <c r="I226" s="27" t="str">
        <f t="shared" si="23"/>
        <v/>
      </c>
      <c r="J226" s="27"/>
      <c r="K226" s="27" t="str">
        <f t="shared" si="24"/>
        <v/>
      </c>
      <c r="L226" s="27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7"/>
      <c r="Y226" s="25"/>
      <c r="Z226" s="25"/>
      <c r="AA226" s="25"/>
      <c r="AB226" s="27"/>
      <c r="AC226" s="26"/>
      <c r="AD226" s="26"/>
      <c r="AE226" s="26"/>
      <c r="AF226" s="26"/>
      <c r="AG226" s="26"/>
      <c r="AH226" s="26"/>
      <c r="AI226" s="26"/>
      <c r="AJ226" s="26"/>
      <c r="AK226" s="27"/>
    </row>
    <row r="227" spans="2:37" ht="12.75" customHeight="1" x14ac:dyDescent="0.25">
      <c r="B227" s="49"/>
      <c r="D227" s="28"/>
      <c r="E227" s="29"/>
      <c r="F227" s="28"/>
      <c r="G227" s="30"/>
      <c r="H227" s="29"/>
      <c r="I227" s="27" t="str">
        <f t="shared" si="23"/>
        <v/>
      </c>
      <c r="J227" s="27"/>
      <c r="K227" s="27" t="str">
        <f t="shared" si="24"/>
        <v/>
      </c>
      <c r="L227" s="27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7"/>
      <c r="Y227" s="25"/>
      <c r="Z227" s="25"/>
      <c r="AA227" s="25"/>
      <c r="AB227" s="27"/>
      <c r="AC227" s="26"/>
      <c r="AD227" s="26"/>
      <c r="AE227" s="26"/>
      <c r="AF227" s="26"/>
      <c r="AG227" s="26"/>
      <c r="AH227" s="26"/>
      <c r="AI227" s="26"/>
      <c r="AJ227" s="26"/>
      <c r="AK227" s="27"/>
    </row>
    <row r="228" spans="2:37" ht="12.75" customHeight="1" x14ac:dyDescent="0.25">
      <c r="B228" s="49"/>
      <c r="D228" s="28"/>
      <c r="E228" s="29"/>
      <c r="F228" s="28"/>
      <c r="G228" s="30"/>
      <c r="H228" s="29"/>
      <c r="I228" s="27" t="str">
        <f t="shared" si="23"/>
        <v/>
      </c>
      <c r="J228" s="27"/>
      <c r="K228" s="27" t="str">
        <f t="shared" si="24"/>
        <v/>
      </c>
      <c r="L228" s="27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7"/>
      <c r="Y228" s="25"/>
      <c r="Z228" s="25"/>
      <c r="AA228" s="25"/>
      <c r="AB228" s="27"/>
      <c r="AC228" s="26"/>
      <c r="AD228" s="26"/>
      <c r="AE228" s="26"/>
      <c r="AF228" s="26"/>
      <c r="AG228" s="26"/>
      <c r="AH228" s="26"/>
      <c r="AI228" s="26"/>
      <c r="AJ228" s="26"/>
      <c r="AK228" s="27"/>
    </row>
    <row r="229" spans="2:37" ht="12.75" customHeight="1" x14ac:dyDescent="0.25">
      <c r="B229" s="49"/>
      <c r="D229" s="28"/>
      <c r="E229" s="29"/>
      <c r="F229" s="28"/>
      <c r="G229" s="30"/>
      <c r="H229" s="29"/>
      <c r="I229" s="27" t="str">
        <f t="shared" si="23"/>
        <v/>
      </c>
      <c r="J229" s="27"/>
      <c r="K229" s="27" t="str">
        <f t="shared" si="24"/>
        <v/>
      </c>
      <c r="L229" s="27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7"/>
      <c r="Y229" s="25"/>
      <c r="Z229" s="25"/>
      <c r="AA229" s="25"/>
      <c r="AB229" s="27"/>
      <c r="AC229" s="26"/>
      <c r="AD229" s="26"/>
      <c r="AE229" s="26"/>
      <c r="AF229" s="26"/>
      <c r="AG229" s="26"/>
      <c r="AH229" s="26"/>
      <c r="AI229" s="26"/>
      <c r="AJ229" s="26"/>
      <c r="AK229" s="27"/>
    </row>
    <row r="230" spans="2:37" ht="12.75" customHeight="1" x14ac:dyDescent="0.25">
      <c r="B230" s="49"/>
      <c r="D230" s="28"/>
      <c r="E230" s="29"/>
      <c r="F230" s="28"/>
      <c r="G230" s="30"/>
      <c r="H230" s="29"/>
      <c r="I230" s="27" t="str">
        <f t="shared" si="23"/>
        <v/>
      </c>
      <c r="J230" s="27"/>
      <c r="K230" s="27" t="str">
        <f t="shared" si="24"/>
        <v/>
      </c>
      <c r="L230" s="27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7"/>
      <c r="Y230" s="25"/>
      <c r="Z230" s="25"/>
      <c r="AA230" s="25"/>
      <c r="AB230" s="27"/>
      <c r="AC230" s="26"/>
      <c r="AD230" s="26"/>
      <c r="AE230" s="26"/>
      <c r="AF230" s="26"/>
      <c r="AG230" s="26"/>
      <c r="AH230" s="26"/>
      <c r="AI230" s="26"/>
      <c r="AJ230" s="26"/>
      <c r="AK230" s="27"/>
    </row>
    <row r="231" spans="2:37" ht="12.75" customHeight="1" x14ac:dyDescent="0.25">
      <c r="B231" s="49"/>
      <c r="D231" s="28"/>
      <c r="E231" s="29"/>
      <c r="F231" s="28"/>
      <c r="G231" s="30"/>
      <c r="H231" s="29"/>
      <c r="I231" s="27" t="str">
        <f t="shared" si="23"/>
        <v/>
      </c>
      <c r="J231" s="27"/>
      <c r="K231" s="27" t="str">
        <f t="shared" si="24"/>
        <v/>
      </c>
      <c r="L231" s="27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7"/>
      <c r="AC231" s="26"/>
      <c r="AD231" s="26"/>
      <c r="AE231" s="26"/>
      <c r="AF231" s="26"/>
      <c r="AG231" s="26"/>
      <c r="AH231" s="26"/>
      <c r="AI231" s="26"/>
      <c r="AJ231" s="26"/>
      <c r="AK231" s="27"/>
    </row>
    <row r="232" spans="2:37" ht="12.75" customHeight="1" x14ac:dyDescent="0.25">
      <c r="B232" s="49"/>
      <c r="D232" s="28"/>
      <c r="E232" s="29"/>
      <c r="F232" s="28"/>
      <c r="G232" s="30"/>
      <c r="H232" s="29"/>
      <c r="I232" s="27" t="str">
        <f t="shared" si="23"/>
        <v/>
      </c>
      <c r="J232" s="27"/>
      <c r="K232" s="27" t="str">
        <f t="shared" si="24"/>
        <v/>
      </c>
      <c r="L232" s="27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7"/>
      <c r="AC232" s="26"/>
      <c r="AD232" s="26"/>
      <c r="AE232" s="26"/>
      <c r="AF232" s="26"/>
      <c r="AG232" s="26"/>
      <c r="AH232" s="26"/>
      <c r="AI232" s="26"/>
      <c r="AJ232" s="26"/>
      <c r="AK232" s="27"/>
    </row>
    <row r="233" spans="2:37" ht="12.75" customHeight="1" x14ac:dyDescent="0.25">
      <c r="B233" s="49"/>
      <c r="D233" s="28"/>
      <c r="E233" s="29"/>
      <c r="F233" s="28"/>
      <c r="G233" s="30"/>
      <c r="H233" s="32"/>
      <c r="I233" s="27" t="str">
        <f t="shared" si="23"/>
        <v/>
      </c>
      <c r="J233" s="27"/>
      <c r="K233" s="27" t="str">
        <f t="shared" si="24"/>
        <v/>
      </c>
      <c r="L233" s="27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7"/>
      <c r="AC233" s="26"/>
      <c r="AD233" s="26"/>
      <c r="AE233" s="26"/>
      <c r="AF233" s="26"/>
      <c r="AG233" s="26"/>
      <c r="AH233" s="26"/>
      <c r="AI233" s="26"/>
      <c r="AJ233" s="26"/>
      <c r="AK233" s="27"/>
    </row>
    <row r="234" spans="2:37" ht="12.75" customHeight="1" x14ac:dyDescent="0.25">
      <c r="B234" s="49"/>
      <c r="D234" s="28"/>
      <c r="E234" s="29"/>
      <c r="F234" s="28"/>
      <c r="G234" s="30"/>
      <c r="H234" s="32"/>
      <c r="I234" s="27" t="str">
        <f t="shared" si="23"/>
        <v/>
      </c>
      <c r="J234" s="27"/>
      <c r="K234" s="27" t="str">
        <f t="shared" si="24"/>
        <v/>
      </c>
      <c r="L234" s="27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7"/>
      <c r="AC234" s="26"/>
      <c r="AD234" s="26"/>
      <c r="AE234" s="26"/>
      <c r="AF234" s="26"/>
      <c r="AG234" s="26"/>
      <c r="AH234" s="26"/>
      <c r="AI234" s="26"/>
      <c r="AJ234" s="26"/>
      <c r="AK234" s="27"/>
    </row>
    <row r="235" spans="2:37" ht="12.75" customHeight="1" x14ac:dyDescent="0.25">
      <c r="B235" s="49"/>
      <c r="D235" s="28"/>
      <c r="E235" s="29"/>
      <c r="F235" s="28"/>
      <c r="G235" s="30"/>
      <c r="H235" s="32"/>
      <c r="I235" s="27" t="str">
        <f t="shared" si="23"/>
        <v/>
      </c>
      <c r="J235" s="27"/>
      <c r="K235" s="27" t="str">
        <f t="shared" si="24"/>
        <v/>
      </c>
      <c r="L235" s="27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7"/>
      <c r="AC235" s="26"/>
      <c r="AD235" s="26"/>
      <c r="AE235" s="26"/>
      <c r="AF235" s="26"/>
      <c r="AG235" s="26"/>
      <c r="AH235" s="26"/>
      <c r="AI235" s="26"/>
      <c r="AJ235" s="26"/>
      <c r="AK235" s="27"/>
    </row>
    <row r="236" spans="2:37" ht="12.75" customHeight="1" x14ac:dyDescent="0.25">
      <c r="B236" s="49"/>
      <c r="D236" s="28"/>
      <c r="E236" s="29"/>
      <c r="F236" s="28"/>
      <c r="G236" s="30"/>
      <c r="H236" s="29"/>
      <c r="I236" s="27" t="str">
        <f t="shared" si="23"/>
        <v/>
      </c>
      <c r="J236" s="27"/>
      <c r="K236" s="27" t="str">
        <f t="shared" si="24"/>
        <v/>
      </c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31"/>
      <c r="Z236" s="25"/>
      <c r="AA236" s="25"/>
      <c r="AB236" s="27"/>
      <c r="AC236" s="26"/>
      <c r="AD236" s="26"/>
      <c r="AE236" s="26"/>
      <c r="AF236" s="26"/>
      <c r="AG236" s="26"/>
      <c r="AH236" s="26"/>
      <c r="AI236" s="26"/>
      <c r="AJ236" s="26"/>
      <c r="AK236" s="27"/>
    </row>
    <row r="237" spans="2:37" ht="12.75" customHeight="1" x14ac:dyDescent="0.25">
      <c r="B237" s="49"/>
      <c r="D237" s="28"/>
      <c r="E237" s="29"/>
      <c r="F237" s="28"/>
      <c r="G237" s="30"/>
      <c r="H237" s="29"/>
      <c r="I237" s="27" t="str">
        <f t="shared" si="23"/>
        <v/>
      </c>
      <c r="J237" s="27"/>
      <c r="K237" s="27" t="str">
        <f t="shared" si="24"/>
        <v/>
      </c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31"/>
      <c r="Z237" s="25"/>
      <c r="AA237" s="25"/>
      <c r="AB237" s="27"/>
      <c r="AC237" s="26"/>
      <c r="AD237" s="26"/>
      <c r="AE237" s="26"/>
      <c r="AF237" s="26"/>
      <c r="AG237" s="26"/>
      <c r="AH237" s="26"/>
      <c r="AI237" s="26"/>
      <c r="AJ237" s="26"/>
      <c r="AK237" s="27"/>
    </row>
    <row r="238" spans="2:37" ht="12.75" customHeight="1" x14ac:dyDescent="0.25">
      <c r="B238" s="49"/>
      <c r="D238" s="28"/>
      <c r="E238" s="29"/>
      <c r="F238" s="28"/>
      <c r="G238" s="30"/>
      <c r="H238" s="29"/>
      <c r="I238" s="27" t="str">
        <f t="shared" si="23"/>
        <v/>
      </c>
      <c r="J238" s="27"/>
      <c r="K238" s="27" t="str">
        <f t="shared" si="24"/>
        <v/>
      </c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31"/>
      <c r="Z238" s="25"/>
      <c r="AA238" s="25"/>
      <c r="AB238" s="27"/>
      <c r="AC238" s="26"/>
      <c r="AD238" s="26"/>
      <c r="AE238" s="26"/>
      <c r="AF238" s="26"/>
      <c r="AG238" s="26"/>
      <c r="AH238" s="26"/>
      <c r="AI238" s="26"/>
      <c r="AJ238" s="26"/>
      <c r="AK238" s="27"/>
    </row>
    <row r="239" spans="2:37" ht="12.75" customHeight="1" x14ac:dyDescent="0.25">
      <c r="B239" s="49"/>
      <c r="D239" s="28"/>
      <c r="E239" s="29"/>
      <c r="F239" s="28"/>
      <c r="G239" s="30"/>
      <c r="H239" s="29"/>
      <c r="I239" s="27" t="str">
        <f t="shared" si="23"/>
        <v/>
      </c>
      <c r="J239" s="27"/>
      <c r="K239" s="27" t="str">
        <f t="shared" si="24"/>
        <v/>
      </c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31"/>
      <c r="Z239" s="25"/>
      <c r="AA239" s="25"/>
      <c r="AB239" s="27"/>
      <c r="AC239" s="26"/>
      <c r="AD239" s="26"/>
      <c r="AE239" s="26"/>
      <c r="AF239" s="26"/>
      <c r="AG239" s="26"/>
      <c r="AH239" s="26"/>
      <c r="AI239" s="26"/>
      <c r="AJ239" s="26"/>
      <c r="AK239" s="27"/>
    </row>
    <row r="240" spans="2:37" ht="12.75" customHeight="1" x14ac:dyDescent="0.25">
      <c r="B240" s="49"/>
      <c r="D240" s="28"/>
      <c r="E240" s="29"/>
      <c r="F240" s="28"/>
      <c r="G240" s="30"/>
      <c r="H240" s="29"/>
      <c r="I240" s="27" t="str">
        <f t="shared" si="23"/>
        <v/>
      </c>
      <c r="J240" s="27"/>
      <c r="K240" s="27" t="str">
        <f t="shared" si="24"/>
        <v/>
      </c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31"/>
      <c r="Z240" s="25"/>
      <c r="AA240" s="25"/>
      <c r="AB240" s="27"/>
      <c r="AC240" s="26"/>
      <c r="AD240" s="26"/>
      <c r="AE240" s="26"/>
      <c r="AF240" s="26"/>
      <c r="AG240" s="26"/>
      <c r="AH240" s="26"/>
      <c r="AI240" s="26"/>
      <c r="AJ240" s="26"/>
      <c r="AK240" s="27"/>
    </row>
    <row r="241" spans="2:37" ht="12.75" customHeight="1" x14ac:dyDescent="0.25">
      <c r="B241" s="49"/>
      <c r="D241" s="28"/>
      <c r="E241" s="29"/>
      <c r="F241" s="28"/>
      <c r="G241" s="30"/>
      <c r="H241" s="29"/>
      <c r="I241" s="27" t="str">
        <f t="shared" si="23"/>
        <v/>
      </c>
      <c r="J241" s="27"/>
      <c r="K241" s="27" t="str">
        <f t="shared" si="24"/>
        <v/>
      </c>
      <c r="L241" s="27"/>
      <c r="M241" s="25"/>
      <c r="N241" s="25"/>
      <c r="O241" s="27"/>
      <c r="P241" s="25"/>
      <c r="Q241" s="25"/>
      <c r="R241" s="25"/>
      <c r="S241" s="25"/>
      <c r="T241" s="25"/>
      <c r="U241" s="25"/>
      <c r="V241" s="25"/>
      <c r="W241" s="25"/>
      <c r="X241" s="25"/>
      <c r="Y241" s="31"/>
      <c r="Z241" s="31"/>
      <c r="AA241" s="27"/>
      <c r="AB241" s="27"/>
      <c r="AC241" s="26"/>
      <c r="AD241" s="26"/>
      <c r="AE241" s="26"/>
      <c r="AF241" s="26"/>
      <c r="AG241" s="26"/>
      <c r="AH241" s="26"/>
      <c r="AI241" s="26"/>
      <c r="AJ241" s="26"/>
      <c r="AK241" s="27"/>
    </row>
    <row r="242" spans="2:37" ht="12.75" customHeight="1" x14ac:dyDescent="0.25">
      <c r="B242" s="49"/>
      <c r="D242" s="28"/>
      <c r="E242" s="29"/>
      <c r="F242" s="28"/>
      <c r="G242" s="30"/>
      <c r="H242" s="29"/>
      <c r="I242" s="27" t="str">
        <f t="shared" si="23"/>
        <v/>
      </c>
      <c r="J242" s="27"/>
      <c r="K242" s="27" t="str">
        <f t="shared" si="24"/>
        <v/>
      </c>
      <c r="L242" s="27"/>
      <c r="M242" s="25"/>
      <c r="N242" s="25"/>
      <c r="O242" s="27"/>
      <c r="P242" s="25"/>
      <c r="Q242" s="25"/>
      <c r="R242" s="25"/>
      <c r="S242" s="25"/>
      <c r="T242" s="25"/>
      <c r="U242" s="25"/>
      <c r="V242" s="25"/>
      <c r="W242" s="25"/>
      <c r="X242" s="25"/>
      <c r="Y242" s="31"/>
      <c r="Z242" s="31"/>
      <c r="AA242" s="27"/>
      <c r="AB242" s="27"/>
      <c r="AC242" s="26"/>
      <c r="AD242" s="26"/>
      <c r="AE242" s="26"/>
      <c r="AF242" s="26"/>
      <c r="AG242" s="26"/>
      <c r="AH242" s="26"/>
      <c r="AI242" s="26"/>
      <c r="AJ242" s="26"/>
      <c r="AK242" s="27"/>
    </row>
    <row r="243" spans="2:37" ht="12.75" customHeight="1" x14ac:dyDescent="0.25">
      <c r="B243" s="49"/>
      <c r="D243" s="28"/>
      <c r="E243" s="29"/>
      <c r="F243" s="28"/>
      <c r="G243" s="30"/>
      <c r="H243" s="29"/>
      <c r="I243" s="27" t="str">
        <f t="shared" si="23"/>
        <v/>
      </c>
      <c r="J243" s="27"/>
      <c r="K243" s="27" t="str">
        <f t="shared" si="24"/>
        <v/>
      </c>
      <c r="L243" s="27"/>
      <c r="M243" s="25"/>
      <c r="N243" s="25"/>
      <c r="O243" s="27"/>
      <c r="P243" s="25"/>
      <c r="Q243" s="25"/>
      <c r="R243" s="25"/>
      <c r="S243" s="25"/>
      <c r="T243" s="25"/>
      <c r="U243" s="25"/>
      <c r="V243" s="25"/>
      <c r="W243" s="25"/>
      <c r="X243" s="25"/>
      <c r="Y243" s="31"/>
      <c r="Z243" s="31"/>
      <c r="AA243" s="27"/>
      <c r="AB243" s="27"/>
      <c r="AC243" s="26"/>
      <c r="AD243" s="26"/>
      <c r="AE243" s="26"/>
      <c r="AF243" s="26"/>
      <c r="AG243" s="26"/>
      <c r="AH243" s="26"/>
      <c r="AI243" s="26"/>
      <c r="AJ243" s="26"/>
      <c r="AK243" s="27"/>
    </row>
    <row r="244" spans="2:37" ht="12.75" customHeight="1" x14ac:dyDescent="0.25">
      <c r="B244" s="49"/>
      <c r="D244" s="28"/>
      <c r="E244" s="29"/>
      <c r="F244" s="28"/>
      <c r="G244" s="30"/>
      <c r="H244" s="29"/>
      <c r="I244" s="27" t="str">
        <f t="shared" si="23"/>
        <v/>
      </c>
      <c r="J244" s="27"/>
      <c r="K244" s="27" t="str">
        <f t="shared" si="24"/>
        <v/>
      </c>
      <c r="L244" s="27"/>
      <c r="M244" s="25"/>
      <c r="N244" s="25"/>
      <c r="O244" s="27"/>
      <c r="P244" s="25"/>
      <c r="Q244" s="25"/>
      <c r="R244" s="25"/>
      <c r="S244" s="25"/>
      <c r="T244" s="25"/>
      <c r="U244" s="25"/>
      <c r="V244" s="25"/>
      <c r="W244" s="25"/>
      <c r="X244" s="25"/>
      <c r="Y244" s="31"/>
      <c r="Z244" s="31"/>
      <c r="AA244" s="27"/>
      <c r="AB244" s="27"/>
      <c r="AC244" s="26"/>
      <c r="AD244" s="26"/>
      <c r="AE244" s="26"/>
      <c r="AF244" s="26"/>
      <c r="AG244" s="26"/>
      <c r="AH244" s="26"/>
      <c r="AI244" s="26"/>
      <c r="AJ244" s="26"/>
      <c r="AK244" s="27"/>
    </row>
    <row r="245" spans="2:37" ht="12.75" customHeight="1" x14ac:dyDescent="0.25">
      <c r="B245" s="49"/>
      <c r="D245" s="33"/>
      <c r="E245" s="32"/>
      <c r="F245" s="33"/>
      <c r="G245" s="34"/>
      <c r="H245" s="32"/>
      <c r="I245" s="35" t="str">
        <f t="shared" si="23"/>
        <v/>
      </c>
      <c r="J245" s="35"/>
      <c r="K245" s="35" t="str">
        <f t="shared" si="24"/>
        <v/>
      </c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6"/>
      <c r="Z245" s="36"/>
      <c r="AA245" s="35"/>
      <c r="AB245" s="35"/>
      <c r="AC245" s="36"/>
      <c r="AD245" s="36"/>
      <c r="AE245" s="36"/>
      <c r="AF245" s="36"/>
      <c r="AG245" s="36"/>
      <c r="AH245" s="36"/>
      <c r="AI245" s="36"/>
      <c r="AJ245" s="36"/>
      <c r="AK245" s="35"/>
    </row>
    <row r="246" spans="2:37" ht="12.75" customHeight="1" x14ac:dyDescent="0.25">
      <c r="B246" s="49"/>
      <c r="D246" s="33"/>
      <c r="E246" s="32"/>
      <c r="F246" s="33"/>
      <c r="G246" s="34"/>
      <c r="H246" s="32"/>
      <c r="I246" s="35" t="str">
        <f t="shared" si="23"/>
        <v/>
      </c>
      <c r="J246" s="35"/>
      <c r="K246" s="35" t="str">
        <f t="shared" si="24"/>
        <v/>
      </c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6"/>
      <c r="Z246" s="36"/>
      <c r="AA246" s="35"/>
      <c r="AB246" s="35"/>
      <c r="AC246" s="36"/>
      <c r="AD246" s="36"/>
      <c r="AE246" s="36"/>
      <c r="AF246" s="36"/>
      <c r="AG246" s="36"/>
      <c r="AH246" s="36"/>
      <c r="AI246" s="36"/>
      <c r="AJ246" s="36"/>
      <c r="AK246" s="35"/>
    </row>
    <row r="247" spans="2:37" ht="12.75" customHeight="1" x14ac:dyDescent="0.25">
      <c r="B247" s="49"/>
      <c r="D247" s="33"/>
      <c r="E247" s="32"/>
      <c r="F247" s="33"/>
      <c r="G247" s="34"/>
      <c r="H247" s="32"/>
      <c r="I247" s="35" t="str">
        <f t="shared" si="23"/>
        <v/>
      </c>
      <c r="J247" s="35"/>
      <c r="K247" s="35" t="str">
        <f t="shared" si="24"/>
        <v/>
      </c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6"/>
      <c r="Z247" s="36"/>
      <c r="AA247" s="35"/>
      <c r="AB247" s="35"/>
      <c r="AC247" s="36"/>
      <c r="AD247" s="36"/>
      <c r="AE247" s="36"/>
      <c r="AF247" s="36"/>
      <c r="AG247" s="36"/>
      <c r="AH247" s="36"/>
      <c r="AI247" s="36"/>
      <c r="AJ247" s="36"/>
      <c r="AK247" s="35"/>
    </row>
    <row r="248" spans="2:37" ht="12.75" customHeight="1" thickBot="1" x14ac:dyDescent="0.3">
      <c r="B248" s="50"/>
      <c r="D248" s="37"/>
      <c r="E248" s="32"/>
      <c r="F248" s="38"/>
      <c r="G248" s="34"/>
      <c r="H248" s="32"/>
      <c r="I248" s="32" t="str">
        <f t="shared" si="23"/>
        <v/>
      </c>
      <c r="J248" s="35"/>
      <c r="K248" s="35" t="str">
        <f t="shared" si="24"/>
        <v/>
      </c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6"/>
      <c r="Z248" s="36"/>
      <c r="AA248" s="35"/>
      <c r="AB248" s="35"/>
      <c r="AC248" s="36"/>
      <c r="AD248" s="36"/>
      <c r="AE248" s="36"/>
      <c r="AF248" s="36"/>
      <c r="AG248" s="36"/>
      <c r="AH248" s="36"/>
      <c r="AI248" s="36"/>
      <c r="AJ248" s="36"/>
      <c r="AK248" s="35"/>
    </row>
    <row r="249" spans="2:37" ht="12.75" customHeight="1" thickBot="1" x14ac:dyDescent="0.3">
      <c r="D249" s="114" t="s">
        <v>4</v>
      </c>
      <c r="E249" s="115"/>
      <c r="F249" s="115"/>
      <c r="G249" s="115"/>
      <c r="H249" s="115"/>
      <c r="I249" s="115"/>
      <c r="J249" s="115"/>
      <c r="K249" s="115"/>
      <c r="L249" s="116"/>
      <c r="M249" s="39" t="str">
        <f>IF(M172="","",IF(M189="","",IF(SUM(M190:M248)&lt;&gt;0,SUM(M190:M248),"")))</f>
        <v/>
      </c>
      <c r="N249" s="39" t="str">
        <f t="shared" ref="N249" si="25">IF(N172="","",IF(N189="","",IF(SUM(N190:N248)&lt;&gt;0,SUM(N190:N248),"")))</f>
        <v/>
      </c>
      <c r="O249" s="39" t="str">
        <f t="shared" ref="O249" si="26">IF(O172="","",IF(O189="","",IF(SUM(O190:O248)&lt;&gt;0,SUM(O190:O248),"")))</f>
        <v/>
      </c>
      <c r="P249" s="39" t="str">
        <f t="shared" ref="P249" si="27">IF(P172="","",IF(P189="","",IF(SUM(P190:P248)&lt;&gt;0,SUM(P190:P248),"")))</f>
        <v/>
      </c>
      <c r="Q249" s="39" t="str">
        <f t="shared" ref="Q249" si="28">IF(Q172="","",IF(Q189="","",IF(SUM(Q190:Q248)&lt;&gt;0,SUM(Q190:Q248),"")))</f>
        <v/>
      </c>
      <c r="R249" s="39" t="str">
        <f t="shared" ref="R249" si="29">IF(R172="","",IF(R189="","",IF(SUM(R190:R248)&lt;&gt;0,SUM(R190:R248),"")))</f>
        <v/>
      </c>
      <c r="S249" s="39" t="str">
        <f t="shared" ref="S249" si="30">IF(S172="","",IF(S189="","",IF(SUM(S190:S248)&lt;&gt;0,SUM(S190:S248),"")))</f>
        <v/>
      </c>
      <c r="T249" s="39" t="str">
        <f t="shared" ref="T249" si="31">IF(T172="","",IF(T189="","",IF(SUM(T190:T248)&lt;&gt;0,SUM(T190:T248),"")))</f>
        <v/>
      </c>
      <c r="U249" s="39" t="str">
        <f t="shared" ref="U249" si="32">IF(U172="","",IF(U189="","",IF(SUM(U190:U248)&lt;&gt;0,SUM(U190:U248),"")))</f>
        <v/>
      </c>
      <c r="V249" s="39" t="str">
        <f t="shared" ref="V249" si="33">IF(V172="","",IF(V189="","",IF(SUM(V190:V248)&lt;&gt;0,SUM(V190:V248),"")))</f>
        <v/>
      </c>
      <c r="W249" s="39" t="str">
        <f t="shared" ref="W249" si="34">IF(W172="","",IF(W189="","",IF(SUM(W190:W248)&lt;&gt;0,SUM(W190:W248),"")))</f>
        <v/>
      </c>
      <c r="X249" s="39" t="str">
        <f t="shared" ref="X249" si="35">IF(X172="","",IF(X189="","",IF(SUM(X190:X248)&lt;&gt;0,SUM(X190:X248),"")))</f>
        <v/>
      </c>
      <c r="Y249" s="39" t="str">
        <f t="shared" ref="Y249" si="36">IF(Y172="","",IF(Y189="","",IF(SUM(Y190:Y248)&lt;&gt;0,SUM(Y190:Y248),"")))</f>
        <v/>
      </c>
      <c r="Z249" s="39" t="str">
        <f t="shared" ref="Z249" si="37">IF(Z172="","",IF(Z189="","",IF(SUM(Z190:Z248)&lt;&gt;0,SUM(Z190:Z248),"")))</f>
        <v/>
      </c>
      <c r="AA249" s="39" t="str">
        <f t="shared" ref="AA249" si="38">IF(AA172="","",IF(AA189="","",IF(SUM(AA190:AA248)&lt;&gt;0,SUM(AA190:AA248),"")))</f>
        <v/>
      </c>
      <c r="AB249" s="39" t="str">
        <f t="shared" ref="AB249" si="39">IF(AB172="","",IF(AB189="","",IF(SUM(AB190:AB248)&lt;&gt;0,SUM(AB190:AB248),"")))</f>
        <v/>
      </c>
      <c r="AC249" s="39" t="str">
        <f t="shared" ref="AC249" si="40">IF(AC172="","",IF(AC189="","",IF(SUM(AC190:AC248)&lt;&gt;0,SUM(AC190:AC248),"")))</f>
        <v/>
      </c>
      <c r="AD249" s="39"/>
      <c r="AE249" s="39"/>
      <c r="AF249" s="39"/>
      <c r="AG249" s="39"/>
      <c r="AH249" s="39"/>
      <c r="AI249" s="39"/>
      <c r="AJ249" s="39"/>
      <c r="AK249" s="39" t="str">
        <f t="shared" ref="AK249" si="41">IF(AK172="","",IF(AK189="","",IF(SUM(AK190:AK248)&lt;&gt;0,SUM(AK190:AK248),"")))</f>
        <v/>
      </c>
    </row>
    <row r="250" spans="2:37" ht="12.75" customHeight="1" x14ac:dyDescent="0.25">
      <c r="B250" s="6" t="s">
        <v>19</v>
      </c>
      <c r="D250" s="117" t="s">
        <v>5</v>
      </c>
      <c r="E250" s="118"/>
      <c r="F250" s="118"/>
      <c r="G250" s="118"/>
      <c r="H250" s="118"/>
      <c r="I250" s="118"/>
      <c r="J250" s="118"/>
      <c r="K250" s="118"/>
      <c r="L250" s="119"/>
      <c r="M250" s="40" t="str">
        <f>IF(M172="","",IF(M189="",IF(SUM(COUNTIF(M190:M248,"LS")+COUNTIF(M190:M248,"LUMP"))&gt;0,"LS",""),IF(M249&lt;&gt;"",ROUNDUP(M249,0),"")))</f>
        <v/>
      </c>
      <c r="N250" s="40" t="str">
        <f t="shared" ref="N250" si="42">IF(N172="","",IF(N189="",IF(SUM(COUNTIF(N190:N248,"LS")+COUNTIF(N190:N248,"LUMP"))&gt;0,"LS",""),IF(N249&lt;&gt;"",ROUNDUP(N249,0),"")))</f>
        <v/>
      </c>
      <c r="O250" s="40" t="str">
        <f t="shared" ref="O250" si="43">IF(O172="","",IF(O189="",IF(SUM(COUNTIF(O190:O248,"LS")+COUNTIF(O190:O248,"LUMP"))&gt;0,"LS",""),IF(O249&lt;&gt;"",ROUNDUP(O249,0),"")))</f>
        <v/>
      </c>
      <c r="P250" s="40" t="str">
        <f t="shared" ref="P250" si="44">IF(P172="","",IF(P189="",IF(SUM(COUNTIF(P190:P248,"LS")+COUNTIF(P190:P248,"LUMP"))&gt;0,"LS",""),IF(P249&lt;&gt;"",ROUNDUP(P249,0),"")))</f>
        <v/>
      </c>
      <c r="Q250" s="40" t="str">
        <f t="shared" ref="Q250" si="45">IF(Q172="","",IF(Q189="",IF(SUM(COUNTIF(Q190:Q248,"LS")+COUNTIF(Q190:Q248,"LUMP"))&gt;0,"LS",""),IF(Q249&lt;&gt;"",ROUNDUP(Q249,0),"")))</f>
        <v/>
      </c>
      <c r="R250" s="40" t="str">
        <f t="shared" ref="R250" si="46">IF(R172="","",IF(R189="",IF(SUM(COUNTIF(R190:R248,"LS")+COUNTIF(R190:R248,"LUMP"))&gt;0,"LS",""),IF(R249&lt;&gt;"",ROUNDUP(R249,0),"")))</f>
        <v/>
      </c>
      <c r="S250" s="40" t="str">
        <f t="shared" ref="S250" si="47">IF(S172="","",IF(S189="",IF(SUM(COUNTIF(S190:S248,"LS")+COUNTIF(S190:S248,"LUMP"))&gt;0,"LS",""),IF(S249&lt;&gt;"",ROUNDUP(S249,0),"")))</f>
        <v/>
      </c>
      <c r="T250" s="40" t="str">
        <f t="shared" ref="T250" si="48">IF(T172="","",IF(T189="",IF(SUM(COUNTIF(T190:T248,"LS")+COUNTIF(T190:T248,"LUMP"))&gt;0,"LS",""),IF(T249&lt;&gt;"",ROUNDUP(T249,0),"")))</f>
        <v/>
      </c>
      <c r="U250" s="40" t="str">
        <f t="shared" ref="U250" si="49">IF(U172="","",IF(U189="",IF(SUM(COUNTIF(U190:U248,"LS")+COUNTIF(U190:U248,"LUMP"))&gt;0,"LS",""),IF(U249&lt;&gt;"",ROUNDUP(U249,0),"")))</f>
        <v/>
      </c>
      <c r="V250" s="40" t="str">
        <f t="shared" ref="V250" si="50">IF(V172="","",IF(V189="",IF(SUM(COUNTIF(V190:V248,"LS")+COUNTIF(V190:V248,"LUMP"))&gt;0,"LS",""),IF(V249&lt;&gt;"",ROUNDUP(V249,0),"")))</f>
        <v/>
      </c>
      <c r="W250" s="40" t="str">
        <f t="shared" ref="W250" si="51">IF(W172="","",IF(W189="",IF(SUM(COUNTIF(W190:W248,"LS")+COUNTIF(W190:W248,"LUMP"))&gt;0,"LS",""),IF(W249&lt;&gt;"",ROUNDUP(W249,0),"")))</f>
        <v/>
      </c>
      <c r="X250" s="40" t="str">
        <f t="shared" ref="X250" si="52">IF(X172="","",IF(X189="",IF(SUM(COUNTIF(X190:X248,"LS")+COUNTIF(X190:X248,"LUMP"))&gt;0,"LS",""),IF(X249&lt;&gt;"",ROUNDUP(X249,0),"")))</f>
        <v/>
      </c>
      <c r="Y250" s="40" t="str">
        <f t="shared" ref="Y250" si="53">IF(Y172="","",IF(Y189="",IF(SUM(COUNTIF(Y190:Y248,"LS")+COUNTIF(Y190:Y248,"LUMP"))&gt;0,"LS",""),IF(Y249&lt;&gt;"",ROUNDUP(Y249,0),"")))</f>
        <v/>
      </c>
      <c r="Z250" s="40" t="str">
        <f t="shared" ref="Z250" si="54">IF(Z172="","",IF(Z189="",IF(SUM(COUNTIF(Z190:Z248,"LS")+COUNTIF(Z190:Z248,"LUMP"))&gt;0,"LS",""),IF(Z249&lt;&gt;"",ROUNDUP(Z249,0),"")))</f>
        <v/>
      </c>
      <c r="AA250" s="40" t="str">
        <f t="shared" ref="AA250" si="55">IF(AA172="","",IF(AA189="",IF(SUM(COUNTIF(AA190:AA248,"LS")+COUNTIF(AA190:AA248,"LUMP"))&gt;0,"LS",""),IF(AA249&lt;&gt;"",ROUNDUP(AA249,0),"")))</f>
        <v/>
      </c>
      <c r="AB250" s="40" t="str">
        <f t="shared" ref="AB250" si="56">IF(AB172="","",IF(AB189="",IF(SUM(COUNTIF(AB190:AB248,"LS")+COUNTIF(AB190:AB248,"LUMP"))&gt;0,"LS",""),IF(AB249&lt;&gt;"",ROUNDUP(AB249,0),"")))</f>
        <v/>
      </c>
      <c r="AC250" s="40" t="str">
        <f t="shared" ref="AC250" si="57">IF(AC172="","",IF(AC189="",IF(SUM(COUNTIF(AC190:AC248,"LS")+COUNTIF(AC190:AC248,"LUMP"))&gt;0,"LS",""),IF(AC249&lt;&gt;"",ROUNDUP(AC249,0),"")))</f>
        <v/>
      </c>
      <c r="AD250" s="40"/>
      <c r="AE250" s="40"/>
      <c r="AF250" s="40"/>
      <c r="AG250" s="40"/>
      <c r="AH250" s="40"/>
      <c r="AI250" s="40"/>
      <c r="AJ250" s="40"/>
      <c r="AK250" s="40" t="str">
        <f t="shared" ref="AK250" si="58">IF(AK172="","",IF(AK189="",IF(SUM(COUNTIF(AK190:AK248,"LS")+COUNTIF(AK190:AK248,"LUMP"))&gt;0,"LS",""),IF(AK249&lt;&gt;"",ROUNDUP(AK249,0),"")))</f>
        <v/>
      </c>
    </row>
    <row r="251" spans="2:37" ht="12.75" customHeight="1" thickBot="1" x14ac:dyDescent="0.3"/>
    <row r="252" spans="2:37" ht="12.75" customHeight="1" thickBot="1" x14ac:dyDescent="0.3">
      <c r="B252" s="46" t="s">
        <v>17</v>
      </c>
      <c r="D252" s="57" t="e">
        <f>D171+1</f>
        <v>#VALUE!</v>
      </c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</row>
    <row r="253" spans="2:37" ht="12.75" customHeight="1" thickBot="1" x14ac:dyDescent="0.3">
      <c r="B253" s="47"/>
      <c r="D253" s="11"/>
      <c r="E253" s="11"/>
      <c r="F253" s="11"/>
      <c r="G253" s="11"/>
      <c r="H253" s="11"/>
      <c r="I253" s="12"/>
      <c r="J253" s="12"/>
      <c r="K253" s="12"/>
      <c r="L253" s="13" t="s">
        <v>15</v>
      </c>
      <c r="M253" s="45"/>
      <c r="N253" s="45"/>
      <c r="O253" s="45"/>
      <c r="P253" s="45"/>
      <c r="Q253" s="45"/>
      <c r="R253" s="45"/>
      <c r="S253" s="45"/>
      <c r="T253" s="45"/>
      <c r="U253" s="45"/>
      <c r="V253" s="45"/>
      <c r="W253" s="45"/>
      <c r="X253" s="45"/>
      <c r="Y253" s="45"/>
      <c r="Z253" s="45"/>
      <c r="AA253" s="45"/>
      <c r="AB253" s="45"/>
      <c r="AC253" s="45"/>
      <c r="AD253" s="45"/>
      <c r="AE253" s="45"/>
      <c r="AF253" s="45"/>
      <c r="AG253" s="45"/>
      <c r="AH253" s="45"/>
      <c r="AI253" s="45"/>
      <c r="AJ253" s="45"/>
      <c r="AK253" s="45"/>
    </row>
    <row r="254" spans="2:37" ht="12.75" customHeight="1" x14ac:dyDescent="0.25">
      <c r="D254" s="11"/>
      <c r="E254" s="11"/>
      <c r="F254" s="11"/>
      <c r="G254" s="11"/>
      <c r="H254" s="11"/>
      <c r="I254" s="12"/>
      <c r="J254" s="12"/>
      <c r="K254" s="12"/>
      <c r="L254" s="13" t="s">
        <v>16</v>
      </c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</row>
    <row r="255" spans="2:37" ht="12.75" customHeight="1" x14ac:dyDescent="0.25">
      <c r="D255" s="12"/>
      <c r="E255" s="12"/>
      <c r="F255" s="1"/>
      <c r="G255" s="16"/>
      <c r="H255" s="12"/>
      <c r="I255" s="11"/>
      <c r="J255" s="12"/>
      <c r="K255" s="12"/>
      <c r="L255" s="13" t="s">
        <v>7</v>
      </c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</row>
    <row r="256" spans="2:37" ht="12.75" customHeight="1" thickBot="1" x14ac:dyDescent="0.3">
      <c r="D256" s="12"/>
      <c r="E256" s="12"/>
      <c r="F256" s="1"/>
      <c r="G256" s="16"/>
      <c r="H256" s="12"/>
      <c r="I256" s="11"/>
      <c r="J256" s="12"/>
      <c r="K256" s="12"/>
      <c r="L256" s="13" t="s">
        <v>8</v>
      </c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</row>
    <row r="257" spans="2:37" ht="12.75" customHeight="1" x14ac:dyDescent="0.25">
      <c r="B257" s="90" t="s">
        <v>18</v>
      </c>
      <c r="D257" s="120" t="s">
        <v>2</v>
      </c>
      <c r="E257" s="121"/>
      <c r="F257" s="122"/>
      <c r="G257" s="85" t="s">
        <v>9</v>
      </c>
      <c r="H257" s="129" t="s">
        <v>0</v>
      </c>
      <c r="I257" s="87" t="s">
        <v>10</v>
      </c>
      <c r="J257" s="87" t="s">
        <v>30</v>
      </c>
      <c r="K257" s="87" t="s">
        <v>29</v>
      </c>
      <c r="L257" s="129" t="s">
        <v>3</v>
      </c>
      <c r="M257" s="18" t="str">
        <f>IF(OR(TRIM(M253)=0,TRIM(M253)=""),"",IF(IFERROR(TRIM(INDEX(QryItemNamed,MATCH(TRIM(M253),ITEM,0),2)),"")="Y","SPECIAL",LEFT(IFERROR(TRIM(INDEX(ITEM,MATCH(TRIM(M253),ITEM,0))),""),3)))</f>
        <v/>
      </c>
      <c r="N257" s="18" t="str">
        <f>IF(OR(TRIM(N253)=0,TRIM(N253)=""),"",IF(IFERROR(TRIM(INDEX(QryItemNamed,MATCH(TRIM(N253),ITEM,0),2)),"")="Y","SPECIAL",LEFT(IFERROR(TRIM(INDEX(ITEM,MATCH(TRIM(N253),ITEM,0))),""),3)))</f>
        <v/>
      </c>
      <c r="O257" s="18" t="str">
        <f t="shared" ref="O257:AK257" si="59">IF(OR(TRIM(O253)=0,TRIM(O253)=""),"",IF(IFERROR(TRIM(INDEX(QryItemNamed,MATCH(TRIM(O253),ITEM,0),2)),"")="Y","SPECIAL",LEFT(IFERROR(TRIM(INDEX(ITEM,MATCH(TRIM(O253),ITEM,0))),""),3)))</f>
        <v/>
      </c>
      <c r="P257" s="18" t="str">
        <f t="shared" si="59"/>
        <v/>
      </c>
      <c r="Q257" s="18" t="str">
        <f t="shared" si="59"/>
        <v/>
      </c>
      <c r="R257" s="18" t="str">
        <f t="shared" si="59"/>
        <v/>
      </c>
      <c r="S257" s="18" t="str">
        <f t="shared" si="59"/>
        <v/>
      </c>
      <c r="T257" s="18" t="str">
        <f t="shared" si="59"/>
        <v/>
      </c>
      <c r="U257" s="18" t="str">
        <f t="shared" si="59"/>
        <v/>
      </c>
      <c r="V257" s="18" t="str">
        <f t="shared" si="59"/>
        <v/>
      </c>
      <c r="W257" s="18" t="str">
        <f t="shared" si="59"/>
        <v/>
      </c>
      <c r="X257" s="18" t="str">
        <f t="shared" si="59"/>
        <v/>
      </c>
      <c r="Y257" s="18" t="str">
        <f t="shared" si="59"/>
        <v/>
      </c>
      <c r="Z257" s="18" t="str">
        <f t="shared" si="59"/>
        <v/>
      </c>
      <c r="AA257" s="18" t="str">
        <f t="shared" si="59"/>
        <v/>
      </c>
      <c r="AB257" s="18" t="str">
        <f t="shared" si="59"/>
        <v/>
      </c>
      <c r="AC257" s="18" t="str">
        <f t="shared" si="59"/>
        <v/>
      </c>
      <c r="AD257" s="18"/>
      <c r="AE257" s="18"/>
      <c r="AF257" s="18"/>
      <c r="AG257" s="18"/>
      <c r="AH257" s="18"/>
      <c r="AI257" s="18"/>
      <c r="AJ257" s="18"/>
      <c r="AK257" s="18" t="str">
        <f t="shared" si="59"/>
        <v/>
      </c>
    </row>
    <row r="258" spans="2:37" ht="12.75" customHeight="1" x14ac:dyDescent="0.25">
      <c r="B258" s="91"/>
      <c r="D258" s="123"/>
      <c r="E258" s="124"/>
      <c r="F258" s="125"/>
      <c r="G258" s="86"/>
      <c r="H258" s="130"/>
      <c r="I258" s="88"/>
      <c r="J258" s="88"/>
      <c r="K258" s="88"/>
      <c r="L258" s="130"/>
      <c r="M258" s="51" t="str">
        <f>IF(OR(TRIM(M253)=0,TRIM(M253)=""),IF(M254="","",M254),IF(IFERROR(TRIM(INDEX(QryItemNamed,MATCH(TRIM(M253),ITEM,0),2)),"")="Y",TRIM(RIGHT(IFERROR(TRIM(INDEX(QryItemNamed,MATCH(TRIM(M253),ITEM,0),4)),"123456789012"),LEN(IFERROR(TRIM(INDEX(QryItemNamed,MATCH(TRIM(M253),ITEM,0),4)),"123456789012"))-9))&amp;M254,IFERROR(TRIM(INDEX(QryItemNamed,MATCH(TRIM(M253),ITEM,0),4))&amp;M254,"ITEM CODE DOES NOT EXIST IN ITEM MASTER")))</f>
        <v/>
      </c>
      <c r="N258" s="51" t="str">
        <f>IF(OR(TRIM(N253)=0,TRIM(N253)=""),IF(N254="","",N254),IF(IFERROR(TRIM(INDEX(QryItemNamed,MATCH(TRIM(N253),ITEM,0),2)),"")="Y",TRIM(RIGHT(IFERROR(TRIM(INDEX(QryItemNamed,MATCH(TRIM(N253),ITEM,0),4)),"123456789012"),LEN(IFERROR(TRIM(INDEX(QryItemNamed,MATCH(TRIM(N253),ITEM,0),4)),"123456789012"))-9))&amp;N254,IFERROR(TRIM(INDEX(QryItemNamed,MATCH(TRIM(N253),ITEM,0),4))&amp;N254,"ITEM CODE DOES NOT EXIST IN ITEM MASTER")))</f>
        <v/>
      </c>
      <c r="O258" s="133" t="str">
        <f t="shared" ref="O258:AK258" si="60">IF(OR(TRIM(O253)=0,TRIM(O253)=""),IF(O254="","",O254),IF(IFERROR(TRIM(INDEX(QryItemNamed,MATCH(TRIM(O253),ITEM,0),2)),"")="Y",TRIM(RIGHT(IFERROR(TRIM(INDEX(QryItemNamed,MATCH(TRIM(O253),ITEM,0),4)),"123456789012"),LEN(IFERROR(TRIM(INDEX(QryItemNamed,MATCH(TRIM(O253),ITEM,0),4)),"123456789012"))-9))&amp;O254,IFERROR(TRIM(INDEX(QryItemNamed,MATCH(TRIM(O253),ITEM,0),4))&amp;O254,"ITEM CODE DOES NOT EXIST IN ITEM MASTER")))</f>
        <v/>
      </c>
      <c r="P258" s="133" t="str">
        <f t="shared" si="60"/>
        <v/>
      </c>
      <c r="Q258" s="133" t="str">
        <f t="shared" si="60"/>
        <v/>
      </c>
      <c r="R258" s="133" t="str">
        <f t="shared" si="60"/>
        <v/>
      </c>
      <c r="S258" s="133" t="str">
        <f t="shared" si="60"/>
        <v/>
      </c>
      <c r="T258" s="133" t="str">
        <f t="shared" si="60"/>
        <v/>
      </c>
      <c r="U258" s="133" t="str">
        <f t="shared" si="60"/>
        <v/>
      </c>
      <c r="V258" s="133" t="str">
        <f t="shared" si="60"/>
        <v/>
      </c>
      <c r="W258" s="133" t="str">
        <f t="shared" si="60"/>
        <v/>
      </c>
      <c r="X258" s="133" t="str">
        <f t="shared" si="60"/>
        <v/>
      </c>
      <c r="Y258" s="133" t="str">
        <f t="shared" si="60"/>
        <v/>
      </c>
      <c r="Z258" s="133" t="str">
        <f t="shared" si="60"/>
        <v/>
      </c>
      <c r="AA258" s="133" t="str">
        <f t="shared" si="60"/>
        <v/>
      </c>
      <c r="AB258" s="133" t="str">
        <f t="shared" si="60"/>
        <v/>
      </c>
      <c r="AC258" s="133" t="str">
        <f t="shared" si="60"/>
        <v/>
      </c>
      <c r="AD258" s="51"/>
      <c r="AE258" s="51"/>
      <c r="AF258" s="51"/>
      <c r="AG258" s="51"/>
      <c r="AH258" s="51"/>
      <c r="AI258" s="51"/>
      <c r="AJ258" s="51"/>
      <c r="AK258" s="133" t="str">
        <f t="shared" si="60"/>
        <v/>
      </c>
    </row>
    <row r="259" spans="2:37" ht="12.75" customHeight="1" x14ac:dyDescent="0.25">
      <c r="B259" s="91"/>
      <c r="D259" s="123"/>
      <c r="E259" s="124"/>
      <c r="F259" s="125"/>
      <c r="G259" s="86"/>
      <c r="H259" s="130"/>
      <c r="I259" s="88"/>
      <c r="J259" s="88"/>
      <c r="K259" s="88"/>
      <c r="L259" s="130"/>
      <c r="M259" s="52"/>
      <c r="N259" s="52"/>
      <c r="O259" s="134"/>
      <c r="P259" s="134"/>
      <c r="Q259" s="134"/>
      <c r="R259" s="134"/>
      <c r="S259" s="134"/>
      <c r="T259" s="134"/>
      <c r="U259" s="134"/>
      <c r="V259" s="134"/>
      <c r="W259" s="134"/>
      <c r="X259" s="134"/>
      <c r="Y259" s="134"/>
      <c r="Z259" s="134"/>
      <c r="AA259" s="134"/>
      <c r="AB259" s="134"/>
      <c r="AC259" s="134"/>
      <c r="AD259" s="52"/>
      <c r="AE259" s="52"/>
      <c r="AF259" s="52"/>
      <c r="AG259" s="52"/>
      <c r="AH259" s="52"/>
      <c r="AI259" s="52"/>
      <c r="AJ259" s="52"/>
      <c r="AK259" s="134"/>
    </row>
    <row r="260" spans="2:37" ht="12.75" customHeight="1" x14ac:dyDescent="0.25">
      <c r="B260" s="91"/>
      <c r="D260" s="123"/>
      <c r="E260" s="124"/>
      <c r="F260" s="125"/>
      <c r="G260" s="86"/>
      <c r="H260" s="130"/>
      <c r="I260" s="88"/>
      <c r="J260" s="88"/>
      <c r="K260" s="88"/>
      <c r="L260" s="130"/>
      <c r="M260" s="52"/>
      <c r="N260" s="52"/>
      <c r="O260" s="134"/>
      <c r="P260" s="134"/>
      <c r="Q260" s="134"/>
      <c r="R260" s="134"/>
      <c r="S260" s="134"/>
      <c r="T260" s="134"/>
      <c r="U260" s="134"/>
      <c r="V260" s="134"/>
      <c r="W260" s="134"/>
      <c r="X260" s="134"/>
      <c r="Y260" s="134"/>
      <c r="Z260" s="134"/>
      <c r="AA260" s="134"/>
      <c r="AB260" s="134"/>
      <c r="AC260" s="134"/>
      <c r="AD260" s="52"/>
      <c r="AE260" s="52"/>
      <c r="AF260" s="52"/>
      <c r="AG260" s="52"/>
      <c r="AH260" s="52"/>
      <c r="AI260" s="52"/>
      <c r="AJ260" s="52"/>
      <c r="AK260" s="134"/>
    </row>
    <row r="261" spans="2:37" ht="12.75" customHeight="1" x14ac:dyDescent="0.25">
      <c r="B261" s="91"/>
      <c r="D261" s="123"/>
      <c r="E261" s="124"/>
      <c r="F261" s="125"/>
      <c r="G261" s="86"/>
      <c r="H261" s="130"/>
      <c r="I261" s="88"/>
      <c r="J261" s="88"/>
      <c r="K261" s="88"/>
      <c r="L261" s="130"/>
      <c r="M261" s="52"/>
      <c r="N261" s="52"/>
      <c r="O261" s="134"/>
      <c r="P261" s="134"/>
      <c r="Q261" s="134"/>
      <c r="R261" s="134"/>
      <c r="S261" s="134"/>
      <c r="T261" s="134"/>
      <c r="U261" s="134"/>
      <c r="V261" s="134"/>
      <c r="W261" s="134"/>
      <c r="X261" s="134"/>
      <c r="Y261" s="134"/>
      <c r="Z261" s="134"/>
      <c r="AA261" s="134"/>
      <c r="AB261" s="134"/>
      <c r="AC261" s="134"/>
      <c r="AD261" s="52"/>
      <c r="AE261" s="52"/>
      <c r="AF261" s="52"/>
      <c r="AG261" s="52"/>
      <c r="AH261" s="52"/>
      <c r="AI261" s="52"/>
      <c r="AJ261" s="52"/>
      <c r="AK261" s="134"/>
    </row>
    <row r="262" spans="2:37" ht="12.75" customHeight="1" x14ac:dyDescent="0.25">
      <c r="B262" s="91"/>
      <c r="D262" s="123"/>
      <c r="E262" s="124"/>
      <c r="F262" s="125"/>
      <c r="G262" s="86"/>
      <c r="H262" s="130"/>
      <c r="I262" s="88"/>
      <c r="J262" s="88"/>
      <c r="K262" s="88"/>
      <c r="L262" s="130"/>
      <c r="M262" s="52"/>
      <c r="N262" s="52"/>
      <c r="O262" s="134"/>
      <c r="P262" s="134"/>
      <c r="Q262" s="134"/>
      <c r="R262" s="134"/>
      <c r="S262" s="134"/>
      <c r="T262" s="134"/>
      <c r="U262" s="134"/>
      <c r="V262" s="134"/>
      <c r="W262" s="134"/>
      <c r="X262" s="134"/>
      <c r="Y262" s="134"/>
      <c r="Z262" s="134"/>
      <c r="AA262" s="134"/>
      <c r="AB262" s="134"/>
      <c r="AC262" s="134"/>
      <c r="AD262" s="52"/>
      <c r="AE262" s="52"/>
      <c r="AF262" s="52"/>
      <c r="AG262" s="52"/>
      <c r="AH262" s="52"/>
      <c r="AI262" s="52"/>
      <c r="AJ262" s="52"/>
      <c r="AK262" s="134"/>
    </row>
    <row r="263" spans="2:37" ht="12.75" customHeight="1" x14ac:dyDescent="0.25">
      <c r="B263" s="91"/>
      <c r="D263" s="123"/>
      <c r="E263" s="124"/>
      <c r="F263" s="125"/>
      <c r="G263" s="86"/>
      <c r="H263" s="130"/>
      <c r="I263" s="88"/>
      <c r="J263" s="88"/>
      <c r="K263" s="88"/>
      <c r="L263" s="130"/>
      <c r="M263" s="52"/>
      <c r="N263" s="52"/>
      <c r="O263" s="134"/>
      <c r="P263" s="134"/>
      <c r="Q263" s="134"/>
      <c r="R263" s="134"/>
      <c r="S263" s="134"/>
      <c r="T263" s="134"/>
      <c r="U263" s="134"/>
      <c r="V263" s="134"/>
      <c r="W263" s="134"/>
      <c r="X263" s="134"/>
      <c r="Y263" s="134"/>
      <c r="Z263" s="134"/>
      <c r="AA263" s="134"/>
      <c r="AB263" s="134"/>
      <c r="AC263" s="134"/>
      <c r="AD263" s="52"/>
      <c r="AE263" s="52"/>
      <c r="AF263" s="52"/>
      <c r="AG263" s="52"/>
      <c r="AH263" s="52"/>
      <c r="AI263" s="52"/>
      <c r="AJ263" s="52"/>
      <c r="AK263" s="134"/>
    </row>
    <row r="264" spans="2:37" ht="12.75" customHeight="1" x14ac:dyDescent="0.25">
      <c r="B264" s="91"/>
      <c r="D264" s="123"/>
      <c r="E264" s="124"/>
      <c r="F264" s="125"/>
      <c r="G264" s="86"/>
      <c r="H264" s="130"/>
      <c r="I264" s="88"/>
      <c r="J264" s="88"/>
      <c r="K264" s="88"/>
      <c r="L264" s="130"/>
      <c r="M264" s="52"/>
      <c r="N264" s="52"/>
      <c r="O264" s="134"/>
      <c r="P264" s="134"/>
      <c r="Q264" s="134"/>
      <c r="R264" s="134"/>
      <c r="S264" s="134"/>
      <c r="T264" s="134"/>
      <c r="U264" s="134"/>
      <c r="V264" s="134"/>
      <c r="W264" s="134"/>
      <c r="X264" s="134"/>
      <c r="Y264" s="134"/>
      <c r="Z264" s="134"/>
      <c r="AA264" s="134"/>
      <c r="AB264" s="134"/>
      <c r="AC264" s="134"/>
      <c r="AD264" s="52"/>
      <c r="AE264" s="52"/>
      <c r="AF264" s="52"/>
      <c r="AG264" s="52"/>
      <c r="AH264" s="52"/>
      <c r="AI264" s="52"/>
      <c r="AJ264" s="52"/>
      <c r="AK264" s="134"/>
    </row>
    <row r="265" spans="2:37" ht="12.75" customHeight="1" x14ac:dyDescent="0.25">
      <c r="B265" s="91"/>
      <c r="D265" s="123"/>
      <c r="E265" s="124"/>
      <c r="F265" s="125"/>
      <c r="G265" s="86"/>
      <c r="H265" s="130"/>
      <c r="I265" s="88"/>
      <c r="J265" s="88"/>
      <c r="K265" s="88"/>
      <c r="L265" s="130"/>
      <c r="M265" s="52"/>
      <c r="N265" s="52"/>
      <c r="O265" s="134"/>
      <c r="P265" s="134"/>
      <c r="Q265" s="134"/>
      <c r="R265" s="134"/>
      <c r="S265" s="134"/>
      <c r="T265" s="134"/>
      <c r="U265" s="134"/>
      <c r="V265" s="134"/>
      <c r="W265" s="134"/>
      <c r="X265" s="134"/>
      <c r="Y265" s="134"/>
      <c r="Z265" s="134"/>
      <c r="AA265" s="134"/>
      <c r="AB265" s="134"/>
      <c r="AC265" s="134"/>
      <c r="AD265" s="52"/>
      <c r="AE265" s="52"/>
      <c r="AF265" s="52"/>
      <c r="AG265" s="52"/>
      <c r="AH265" s="52"/>
      <c r="AI265" s="52"/>
      <c r="AJ265" s="52"/>
      <c r="AK265" s="134"/>
    </row>
    <row r="266" spans="2:37" ht="12.75" customHeight="1" x14ac:dyDescent="0.25">
      <c r="B266" s="91"/>
      <c r="D266" s="123"/>
      <c r="E266" s="124"/>
      <c r="F266" s="125"/>
      <c r="G266" s="86"/>
      <c r="H266" s="130"/>
      <c r="I266" s="88"/>
      <c r="J266" s="88"/>
      <c r="K266" s="88"/>
      <c r="L266" s="130"/>
      <c r="M266" s="52"/>
      <c r="N266" s="52"/>
      <c r="O266" s="134"/>
      <c r="P266" s="134"/>
      <c r="Q266" s="134"/>
      <c r="R266" s="134"/>
      <c r="S266" s="134"/>
      <c r="T266" s="134"/>
      <c r="U266" s="134"/>
      <c r="V266" s="134"/>
      <c r="W266" s="134"/>
      <c r="X266" s="134"/>
      <c r="Y266" s="134"/>
      <c r="Z266" s="134"/>
      <c r="AA266" s="134"/>
      <c r="AB266" s="134"/>
      <c r="AC266" s="134"/>
      <c r="AD266" s="52"/>
      <c r="AE266" s="52"/>
      <c r="AF266" s="52"/>
      <c r="AG266" s="52"/>
      <c r="AH266" s="52"/>
      <c r="AI266" s="52"/>
      <c r="AJ266" s="52"/>
      <c r="AK266" s="134"/>
    </row>
    <row r="267" spans="2:37" ht="12.75" customHeight="1" x14ac:dyDescent="0.25">
      <c r="B267" s="91"/>
      <c r="D267" s="123"/>
      <c r="E267" s="124"/>
      <c r="F267" s="125"/>
      <c r="G267" s="86"/>
      <c r="H267" s="130"/>
      <c r="I267" s="88"/>
      <c r="J267" s="88"/>
      <c r="K267" s="88"/>
      <c r="L267" s="130"/>
      <c r="M267" s="52"/>
      <c r="N267" s="52"/>
      <c r="O267" s="134"/>
      <c r="P267" s="134"/>
      <c r="Q267" s="134"/>
      <c r="R267" s="134"/>
      <c r="S267" s="134"/>
      <c r="T267" s="134"/>
      <c r="U267" s="134"/>
      <c r="V267" s="134"/>
      <c r="W267" s="134"/>
      <c r="X267" s="134"/>
      <c r="Y267" s="134"/>
      <c r="Z267" s="134"/>
      <c r="AA267" s="134"/>
      <c r="AB267" s="134"/>
      <c r="AC267" s="134"/>
      <c r="AD267" s="52"/>
      <c r="AE267" s="52"/>
      <c r="AF267" s="52"/>
      <c r="AG267" s="52"/>
      <c r="AH267" s="52"/>
      <c r="AI267" s="52"/>
      <c r="AJ267" s="52"/>
      <c r="AK267" s="134"/>
    </row>
    <row r="268" spans="2:37" ht="12.75" customHeight="1" x14ac:dyDescent="0.25">
      <c r="B268" s="91"/>
      <c r="D268" s="123"/>
      <c r="E268" s="124"/>
      <c r="F268" s="125"/>
      <c r="G268" s="86"/>
      <c r="H268" s="130"/>
      <c r="I268" s="88"/>
      <c r="J268" s="88"/>
      <c r="K268" s="88"/>
      <c r="L268" s="130"/>
      <c r="M268" s="52"/>
      <c r="N268" s="52"/>
      <c r="O268" s="134"/>
      <c r="P268" s="134"/>
      <c r="Q268" s="134"/>
      <c r="R268" s="134"/>
      <c r="S268" s="134"/>
      <c r="T268" s="134"/>
      <c r="U268" s="134"/>
      <c r="V268" s="134"/>
      <c r="W268" s="134"/>
      <c r="X268" s="134"/>
      <c r="Y268" s="134"/>
      <c r="Z268" s="134"/>
      <c r="AA268" s="134"/>
      <c r="AB268" s="134"/>
      <c r="AC268" s="134"/>
      <c r="AD268" s="52"/>
      <c r="AE268" s="52"/>
      <c r="AF268" s="52"/>
      <c r="AG268" s="52"/>
      <c r="AH268" s="52"/>
      <c r="AI268" s="52"/>
      <c r="AJ268" s="52"/>
      <c r="AK268" s="134"/>
    </row>
    <row r="269" spans="2:37" ht="12.75" customHeight="1" x14ac:dyDescent="0.25">
      <c r="B269" s="91"/>
      <c r="D269" s="123"/>
      <c r="E269" s="124"/>
      <c r="F269" s="125"/>
      <c r="G269" s="86"/>
      <c r="H269" s="130"/>
      <c r="I269" s="88"/>
      <c r="J269" s="88"/>
      <c r="K269" s="88"/>
      <c r="L269" s="132"/>
      <c r="M269" s="53"/>
      <c r="N269" s="53"/>
      <c r="O269" s="135"/>
      <c r="P269" s="135"/>
      <c r="Q269" s="135"/>
      <c r="R269" s="135"/>
      <c r="S269" s="135"/>
      <c r="T269" s="135"/>
      <c r="U269" s="135"/>
      <c r="V269" s="135"/>
      <c r="W269" s="135"/>
      <c r="X269" s="135"/>
      <c r="Y269" s="135"/>
      <c r="Z269" s="135"/>
      <c r="AA269" s="135"/>
      <c r="AB269" s="135"/>
      <c r="AC269" s="135"/>
      <c r="AD269" s="53"/>
      <c r="AE269" s="53"/>
      <c r="AF269" s="53"/>
      <c r="AG269" s="53"/>
      <c r="AH269" s="53"/>
      <c r="AI269" s="53"/>
      <c r="AJ269" s="53"/>
      <c r="AK269" s="135"/>
    </row>
    <row r="270" spans="2:37" ht="12.75" customHeight="1" thickBot="1" x14ac:dyDescent="0.3">
      <c r="B270" s="92"/>
      <c r="D270" s="126"/>
      <c r="E270" s="127"/>
      <c r="F270" s="128"/>
      <c r="G270" s="19"/>
      <c r="H270" s="131"/>
      <c r="I270" s="21" t="s">
        <v>6</v>
      </c>
      <c r="J270" s="21" t="s">
        <v>6</v>
      </c>
      <c r="K270" s="21" t="s">
        <v>28</v>
      </c>
      <c r="L270" s="21" t="s">
        <v>28</v>
      </c>
      <c r="M270" s="21" t="str">
        <f>IF(OR(TRIM(M253)=0,TRIM(M253)=""),"",IF(IFERROR(TRIM(INDEX(QryItemNamed,MATCH(TRIM(M253),ITEM,0),3)),"")="LS","",IFERROR(TRIM(INDEX(QryItemNamed,MATCH(TRIM(M253),ITEM,0),3)),"")))</f>
        <v/>
      </c>
      <c r="N270" s="21" t="str">
        <f>IF(OR(TRIM(N253)=0,TRIM(N253)=""),"",IF(IFERROR(TRIM(INDEX(QryItemNamed,MATCH(TRIM(N253),ITEM,0),3)),"")="LS","",IFERROR(TRIM(INDEX(QryItemNamed,MATCH(TRIM(N253),ITEM,0),3)),"")))</f>
        <v/>
      </c>
      <c r="O270" s="21" t="str">
        <f t="shared" ref="O270:AK270" si="61">IF(OR(TRIM(O253)=0,TRIM(O253)=""),"",IF(IFERROR(TRIM(INDEX(QryItemNamed,MATCH(TRIM(O253),ITEM,0),3)),"")="LS","",IFERROR(TRIM(INDEX(QryItemNamed,MATCH(TRIM(O253),ITEM,0),3)),"")))</f>
        <v/>
      </c>
      <c r="P270" s="21" t="str">
        <f t="shared" si="61"/>
        <v/>
      </c>
      <c r="Q270" s="21" t="str">
        <f t="shared" si="61"/>
        <v/>
      </c>
      <c r="R270" s="21" t="str">
        <f t="shared" si="61"/>
        <v/>
      </c>
      <c r="S270" s="21" t="str">
        <f t="shared" si="61"/>
        <v/>
      </c>
      <c r="T270" s="21" t="str">
        <f t="shared" si="61"/>
        <v/>
      </c>
      <c r="U270" s="21" t="str">
        <f t="shared" si="61"/>
        <v/>
      </c>
      <c r="V270" s="21" t="str">
        <f t="shared" si="61"/>
        <v/>
      </c>
      <c r="W270" s="21" t="str">
        <f t="shared" si="61"/>
        <v/>
      </c>
      <c r="X270" s="21" t="str">
        <f t="shared" si="61"/>
        <v/>
      </c>
      <c r="Y270" s="21" t="str">
        <f t="shared" si="61"/>
        <v/>
      </c>
      <c r="Z270" s="21" t="str">
        <f t="shared" si="61"/>
        <v/>
      </c>
      <c r="AA270" s="21" t="str">
        <f t="shared" si="61"/>
        <v/>
      </c>
      <c r="AB270" s="21" t="str">
        <f t="shared" si="61"/>
        <v/>
      </c>
      <c r="AC270" s="21" t="str">
        <f t="shared" si="61"/>
        <v/>
      </c>
      <c r="AD270" s="21"/>
      <c r="AE270" s="21"/>
      <c r="AF270" s="21"/>
      <c r="AG270" s="21"/>
      <c r="AH270" s="21"/>
      <c r="AI270" s="21"/>
      <c r="AJ270" s="21"/>
      <c r="AK270" s="21" t="str">
        <f t="shared" si="61"/>
        <v/>
      </c>
    </row>
    <row r="271" spans="2:37" ht="12.75" customHeight="1" x14ac:dyDescent="0.25">
      <c r="B271" s="48"/>
      <c r="D271" s="22"/>
      <c r="E271" s="23"/>
      <c r="F271" s="22"/>
      <c r="G271" s="24"/>
      <c r="H271" s="23"/>
      <c r="I271" s="25" t="str">
        <f>IF(D271&lt;&gt;"",F271-D271,"")</f>
        <v/>
      </c>
      <c r="J271" s="25"/>
      <c r="K271" s="25" t="str">
        <f>IF(D271&lt;&gt;"",I271*J271/9,"")</f>
        <v/>
      </c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6"/>
      <c r="AD271" s="26"/>
      <c r="AE271" s="26"/>
      <c r="AF271" s="26"/>
      <c r="AG271" s="26"/>
      <c r="AH271" s="26"/>
      <c r="AI271" s="26"/>
      <c r="AJ271" s="26"/>
      <c r="AK271" s="25"/>
    </row>
    <row r="272" spans="2:37" ht="12.75" customHeight="1" x14ac:dyDescent="0.25">
      <c r="B272" s="49"/>
      <c r="D272" s="22"/>
      <c r="E272" s="23" t="s">
        <v>1</v>
      </c>
      <c r="F272" s="22"/>
      <c r="G272" s="24"/>
      <c r="H272" s="23"/>
      <c r="I272" s="25" t="str">
        <f t="shared" ref="I272:I329" si="62">IF(D272&lt;&gt;"",F272-D272,"")</f>
        <v/>
      </c>
      <c r="J272" s="25"/>
      <c r="K272" s="25" t="str">
        <f t="shared" ref="K272:K329" si="63">IF(D272&lt;&gt;"",I272*J272/9,"")</f>
        <v/>
      </c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6"/>
      <c r="AD272" s="26"/>
      <c r="AE272" s="26"/>
      <c r="AF272" s="26"/>
      <c r="AG272" s="26"/>
      <c r="AH272" s="26"/>
      <c r="AI272" s="26"/>
      <c r="AJ272" s="26"/>
      <c r="AK272" s="27"/>
    </row>
    <row r="273" spans="2:37" ht="12.75" customHeight="1" x14ac:dyDescent="0.25">
      <c r="B273" s="49"/>
      <c r="D273" s="28"/>
      <c r="E273" s="29"/>
      <c r="F273" s="28"/>
      <c r="G273" s="30"/>
      <c r="H273" s="29"/>
      <c r="I273" s="27" t="str">
        <f t="shared" si="62"/>
        <v/>
      </c>
      <c r="J273" s="27"/>
      <c r="K273" s="27" t="str">
        <f t="shared" si="63"/>
        <v/>
      </c>
      <c r="L273" s="27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7"/>
      <c r="AC273" s="26"/>
      <c r="AD273" s="26"/>
      <c r="AE273" s="26"/>
      <c r="AF273" s="26"/>
      <c r="AG273" s="26"/>
      <c r="AH273" s="26"/>
      <c r="AI273" s="26"/>
      <c r="AJ273" s="26"/>
      <c r="AK273" s="27"/>
    </row>
    <row r="274" spans="2:37" ht="12.75" customHeight="1" x14ac:dyDescent="0.25">
      <c r="B274" s="49"/>
      <c r="D274" s="28"/>
      <c r="E274" s="29"/>
      <c r="F274" s="28"/>
      <c r="G274" s="30"/>
      <c r="H274" s="29"/>
      <c r="I274" s="27" t="str">
        <f t="shared" si="62"/>
        <v/>
      </c>
      <c r="J274" s="27"/>
      <c r="K274" s="27" t="str">
        <f t="shared" si="63"/>
        <v/>
      </c>
      <c r="L274" s="27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7"/>
      <c r="AC274" s="26"/>
      <c r="AD274" s="26"/>
      <c r="AE274" s="26"/>
      <c r="AF274" s="26"/>
      <c r="AG274" s="26"/>
      <c r="AH274" s="26"/>
      <c r="AI274" s="26"/>
      <c r="AJ274" s="26"/>
      <c r="AK274" s="27"/>
    </row>
    <row r="275" spans="2:37" ht="12.75" customHeight="1" x14ac:dyDescent="0.25">
      <c r="B275" s="49"/>
      <c r="D275" s="28"/>
      <c r="E275" s="29"/>
      <c r="F275" s="28"/>
      <c r="G275" s="30"/>
      <c r="H275" s="29"/>
      <c r="I275" s="27" t="str">
        <f t="shared" si="62"/>
        <v/>
      </c>
      <c r="J275" s="27"/>
      <c r="K275" s="27" t="str">
        <f t="shared" si="63"/>
        <v/>
      </c>
      <c r="L275" s="27"/>
      <c r="M275" s="25"/>
      <c r="N275" s="25"/>
      <c r="O275" s="27"/>
      <c r="P275" s="25"/>
      <c r="Q275" s="25"/>
      <c r="R275" s="25"/>
      <c r="S275" s="25"/>
      <c r="T275" s="25"/>
      <c r="U275" s="25"/>
      <c r="V275" s="25"/>
      <c r="W275" s="25"/>
      <c r="X275" s="25"/>
      <c r="Y275" s="31"/>
      <c r="Z275" s="31"/>
      <c r="AA275" s="27"/>
      <c r="AB275" s="27"/>
      <c r="AC275" s="26"/>
      <c r="AD275" s="26"/>
      <c r="AE275" s="26"/>
      <c r="AF275" s="26"/>
      <c r="AG275" s="26"/>
      <c r="AH275" s="26"/>
      <c r="AI275" s="26"/>
      <c r="AJ275" s="26"/>
      <c r="AK275" s="27"/>
    </row>
    <row r="276" spans="2:37" ht="12.75" customHeight="1" x14ac:dyDescent="0.25">
      <c r="B276" s="49"/>
      <c r="D276" s="28"/>
      <c r="E276" s="29"/>
      <c r="F276" s="28"/>
      <c r="G276" s="30"/>
      <c r="H276" s="29"/>
      <c r="I276" s="27" t="str">
        <f t="shared" si="62"/>
        <v/>
      </c>
      <c r="J276" s="27"/>
      <c r="K276" s="27" t="str">
        <f t="shared" si="63"/>
        <v/>
      </c>
      <c r="L276" s="27"/>
      <c r="M276" s="25"/>
      <c r="N276" s="25"/>
      <c r="O276" s="27"/>
      <c r="P276" s="25"/>
      <c r="Q276" s="25"/>
      <c r="R276" s="25"/>
      <c r="S276" s="25"/>
      <c r="T276" s="25"/>
      <c r="U276" s="25"/>
      <c r="V276" s="25"/>
      <c r="W276" s="27"/>
      <c r="X276" s="25"/>
      <c r="Y276" s="31"/>
      <c r="Z276" s="31"/>
      <c r="AA276" s="27"/>
      <c r="AB276" s="27"/>
      <c r="AC276" s="26"/>
      <c r="AD276" s="26"/>
      <c r="AE276" s="26"/>
      <c r="AF276" s="26"/>
      <c r="AG276" s="26"/>
      <c r="AH276" s="26"/>
      <c r="AI276" s="26"/>
      <c r="AJ276" s="26"/>
      <c r="AK276" s="27"/>
    </row>
    <row r="277" spans="2:37" ht="12.75" customHeight="1" x14ac:dyDescent="0.25">
      <c r="B277" s="49"/>
      <c r="D277" s="28"/>
      <c r="E277" s="29"/>
      <c r="F277" s="28"/>
      <c r="G277" s="30"/>
      <c r="H277" s="29"/>
      <c r="I277" s="27" t="str">
        <f t="shared" si="62"/>
        <v/>
      </c>
      <c r="J277" s="27"/>
      <c r="K277" s="27" t="str">
        <f t="shared" si="63"/>
        <v/>
      </c>
      <c r="L277" s="27"/>
      <c r="M277" s="25"/>
      <c r="N277" s="25"/>
      <c r="O277" s="27"/>
      <c r="P277" s="25"/>
      <c r="Q277" s="25"/>
      <c r="R277" s="25"/>
      <c r="S277" s="25"/>
      <c r="T277" s="25"/>
      <c r="U277" s="25"/>
      <c r="V277" s="25"/>
      <c r="W277" s="27"/>
      <c r="X277" s="25"/>
      <c r="Y277" s="31"/>
      <c r="Z277" s="31"/>
      <c r="AA277" s="27"/>
      <c r="AB277" s="27"/>
      <c r="AC277" s="26"/>
      <c r="AD277" s="26"/>
      <c r="AE277" s="26"/>
      <c r="AF277" s="26"/>
      <c r="AG277" s="26"/>
      <c r="AH277" s="26"/>
      <c r="AI277" s="26"/>
      <c r="AJ277" s="26"/>
      <c r="AK277" s="27"/>
    </row>
    <row r="278" spans="2:37" ht="12.75" customHeight="1" x14ac:dyDescent="0.25">
      <c r="B278" s="49"/>
      <c r="D278" s="28"/>
      <c r="E278" s="29"/>
      <c r="F278" s="28"/>
      <c r="G278" s="30"/>
      <c r="H278" s="29"/>
      <c r="I278" s="27" t="str">
        <f t="shared" si="62"/>
        <v/>
      </c>
      <c r="J278" s="27"/>
      <c r="K278" s="27" t="str">
        <f t="shared" si="63"/>
        <v/>
      </c>
      <c r="L278" s="27"/>
      <c r="M278" s="25"/>
      <c r="N278" s="25"/>
      <c r="O278" s="27"/>
      <c r="P278" s="25"/>
      <c r="Q278" s="25"/>
      <c r="R278" s="25"/>
      <c r="S278" s="25"/>
      <c r="T278" s="25"/>
      <c r="U278" s="25"/>
      <c r="V278" s="25"/>
      <c r="W278" s="27"/>
      <c r="X278" s="25"/>
      <c r="Y278" s="31"/>
      <c r="Z278" s="31"/>
      <c r="AA278" s="27"/>
      <c r="AB278" s="27"/>
      <c r="AC278" s="26"/>
      <c r="AD278" s="26"/>
      <c r="AE278" s="26"/>
      <c r="AF278" s="26"/>
      <c r="AG278" s="26"/>
      <c r="AH278" s="26"/>
      <c r="AI278" s="26"/>
      <c r="AJ278" s="26"/>
      <c r="AK278" s="27"/>
    </row>
    <row r="279" spans="2:37" ht="12.75" customHeight="1" x14ac:dyDescent="0.25">
      <c r="B279" s="49"/>
      <c r="D279" s="28"/>
      <c r="E279" s="29"/>
      <c r="F279" s="28"/>
      <c r="G279" s="30"/>
      <c r="H279" s="29"/>
      <c r="I279" s="27" t="str">
        <f t="shared" si="62"/>
        <v/>
      </c>
      <c r="J279" s="27"/>
      <c r="K279" s="27" t="str">
        <f t="shared" si="63"/>
        <v/>
      </c>
      <c r="L279" s="27"/>
      <c r="M279" s="25"/>
      <c r="N279" s="25"/>
      <c r="O279" s="27"/>
      <c r="P279" s="25"/>
      <c r="Q279" s="25"/>
      <c r="R279" s="25"/>
      <c r="S279" s="25"/>
      <c r="T279" s="25"/>
      <c r="U279" s="25"/>
      <c r="V279" s="25"/>
      <c r="W279" s="27"/>
      <c r="X279" s="25"/>
      <c r="Y279" s="31"/>
      <c r="Z279" s="31"/>
      <c r="AA279" s="27"/>
      <c r="AB279" s="27"/>
      <c r="AC279" s="26"/>
      <c r="AD279" s="26"/>
      <c r="AE279" s="26"/>
      <c r="AF279" s="26"/>
      <c r="AG279" s="26"/>
      <c r="AH279" s="26"/>
      <c r="AI279" s="26"/>
      <c r="AJ279" s="26"/>
      <c r="AK279" s="27"/>
    </row>
    <row r="280" spans="2:37" ht="12.75" customHeight="1" x14ac:dyDescent="0.25">
      <c r="B280" s="49"/>
      <c r="D280" s="28"/>
      <c r="E280" s="29"/>
      <c r="F280" s="28"/>
      <c r="G280" s="30"/>
      <c r="H280" s="29"/>
      <c r="I280" s="27" t="str">
        <f t="shared" si="62"/>
        <v/>
      </c>
      <c r="J280" s="27"/>
      <c r="K280" s="27" t="str">
        <f t="shared" si="63"/>
        <v/>
      </c>
      <c r="L280" s="27"/>
      <c r="M280" s="25"/>
      <c r="N280" s="25"/>
      <c r="O280" s="27"/>
      <c r="P280" s="25"/>
      <c r="Q280" s="25"/>
      <c r="R280" s="25"/>
      <c r="S280" s="25"/>
      <c r="T280" s="25"/>
      <c r="U280" s="25"/>
      <c r="V280" s="25"/>
      <c r="W280" s="27"/>
      <c r="X280" s="25"/>
      <c r="Y280" s="31"/>
      <c r="Z280" s="31"/>
      <c r="AA280" s="27"/>
      <c r="AB280" s="27"/>
      <c r="AC280" s="26"/>
      <c r="AD280" s="26"/>
      <c r="AE280" s="26"/>
      <c r="AF280" s="26"/>
      <c r="AG280" s="26"/>
      <c r="AH280" s="26"/>
      <c r="AI280" s="26"/>
      <c r="AJ280" s="26"/>
      <c r="AK280" s="27"/>
    </row>
    <row r="281" spans="2:37" ht="12.75" customHeight="1" x14ac:dyDescent="0.25">
      <c r="B281" s="49"/>
      <c r="D281" s="28"/>
      <c r="E281" s="29"/>
      <c r="F281" s="28"/>
      <c r="G281" s="30"/>
      <c r="H281" s="29"/>
      <c r="I281" s="27" t="str">
        <f t="shared" si="62"/>
        <v/>
      </c>
      <c r="J281" s="27"/>
      <c r="K281" s="27" t="str">
        <f t="shared" si="63"/>
        <v/>
      </c>
      <c r="L281" s="27"/>
      <c r="M281" s="25"/>
      <c r="N281" s="25"/>
      <c r="O281" s="27"/>
      <c r="P281" s="25"/>
      <c r="Q281" s="25"/>
      <c r="R281" s="25"/>
      <c r="S281" s="25"/>
      <c r="T281" s="25"/>
      <c r="U281" s="25"/>
      <c r="V281" s="25"/>
      <c r="W281" s="27"/>
      <c r="X281" s="25"/>
      <c r="Y281" s="31"/>
      <c r="Z281" s="31"/>
      <c r="AA281" s="27"/>
      <c r="AB281" s="27"/>
      <c r="AC281" s="26"/>
      <c r="AD281" s="26"/>
      <c r="AE281" s="26"/>
      <c r="AF281" s="26"/>
      <c r="AG281" s="26"/>
      <c r="AH281" s="26"/>
      <c r="AI281" s="26"/>
      <c r="AJ281" s="26"/>
      <c r="AK281" s="27"/>
    </row>
    <row r="282" spans="2:37" ht="12.75" customHeight="1" x14ac:dyDescent="0.25">
      <c r="B282" s="49"/>
      <c r="D282" s="28"/>
      <c r="E282" s="29"/>
      <c r="F282" s="28"/>
      <c r="G282" s="30"/>
      <c r="H282" s="29"/>
      <c r="I282" s="27" t="str">
        <f t="shared" si="62"/>
        <v/>
      </c>
      <c r="J282" s="27"/>
      <c r="K282" s="27" t="str">
        <f t="shared" si="63"/>
        <v/>
      </c>
      <c r="L282" s="27"/>
      <c r="M282" s="25"/>
      <c r="N282" s="25"/>
      <c r="O282" s="27"/>
      <c r="P282" s="25"/>
      <c r="Q282" s="25"/>
      <c r="R282" s="25"/>
      <c r="S282" s="25"/>
      <c r="T282" s="25"/>
      <c r="U282" s="25"/>
      <c r="V282" s="25"/>
      <c r="W282" s="27"/>
      <c r="X282" s="25"/>
      <c r="Y282" s="31"/>
      <c r="Z282" s="31"/>
      <c r="AA282" s="27"/>
      <c r="AB282" s="27"/>
      <c r="AC282" s="26"/>
      <c r="AD282" s="26"/>
      <c r="AE282" s="26"/>
      <c r="AF282" s="26"/>
      <c r="AG282" s="26"/>
      <c r="AH282" s="26"/>
      <c r="AI282" s="26"/>
      <c r="AJ282" s="26"/>
      <c r="AK282" s="27"/>
    </row>
    <row r="283" spans="2:37" ht="12.75" customHeight="1" x14ac:dyDescent="0.25">
      <c r="B283" s="49"/>
      <c r="D283" s="28"/>
      <c r="E283" s="29"/>
      <c r="F283" s="28"/>
      <c r="G283" s="30"/>
      <c r="H283" s="29"/>
      <c r="I283" s="27" t="str">
        <f t="shared" si="62"/>
        <v/>
      </c>
      <c r="J283" s="27"/>
      <c r="K283" s="27" t="str">
        <f t="shared" si="63"/>
        <v/>
      </c>
      <c r="L283" s="27"/>
      <c r="M283" s="25"/>
      <c r="N283" s="25"/>
      <c r="O283" s="27"/>
      <c r="P283" s="25"/>
      <c r="Q283" s="25"/>
      <c r="R283" s="25"/>
      <c r="S283" s="25"/>
      <c r="T283" s="25"/>
      <c r="U283" s="25"/>
      <c r="V283" s="25"/>
      <c r="W283" s="27"/>
      <c r="X283" s="25"/>
      <c r="Y283" s="31"/>
      <c r="Z283" s="31"/>
      <c r="AA283" s="27"/>
      <c r="AB283" s="27"/>
      <c r="AC283" s="26"/>
      <c r="AD283" s="26"/>
      <c r="AE283" s="26"/>
      <c r="AF283" s="26"/>
      <c r="AG283" s="26"/>
      <c r="AH283" s="26"/>
      <c r="AI283" s="26"/>
      <c r="AJ283" s="26"/>
      <c r="AK283" s="27"/>
    </row>
    <row r="284" spans="2:37" ht="12.75" customHeight="1" x14ac:dyDescent="0.25">
      <c r="B284" s="49"/>
      <c r="D284" s="28"/>
      <c r="E284" s="29"/>
      <c r="F284" s="28"/>
      <c r="G284" s="30"/>
      <c r="H284" s="29"/>
      <c r="I284" s="27" t="str">
        <f t="shared" si="62"/>
        <v/>
      </c>
      <c r="J284" s="27"/>
      <c r="K284" s="27" t="str">
        <f t="shared" si="63"/>
        <v/>
      </c>
      <c r="L284" s="27"/>
      <c r="M284" s="25"/>
      <c r="N284" s="25"/>
      <c r="O284" s="27"/>
      <c r="P284" s="25"/>
      <c r="Q284" s="25"/>
      <c r="R284" s="25"/>
      <c r="S284" s="25"/>
      <c r="T284" s="25"/>
      <c r="U284" s="25"/>
      <c r="V284" s="25"/>
      <c r="W284" s="27"/>
      <c r="X284" s="25"/>
      <c r="Y284" s="31"/>
      <c r="Z284" s="31"/>
      <c r="AA284" s="27"/>
      <c r="AB284" s="27"/>
      <c r="AC284" s="26"/>
      <c r="AD284" s="26"/>
      <c r="AE284" s="26"/>
      <c r="AF284" s="26"/>
      <c r="AG284" s="26"/>
      <c r="AH284" s="26"/>
      <c r="AI284" s="26"/>
      <c r="AJ284" s="26"/>
      <c r="AK284" s="27"/>
    </row>
    <row r="285" spans="2:37" ht="12.75" customHeight="1" x14ac:dyDescent="0.25">
      <c r="B285" s="49"/>
      <c r="D285" s="28"/>
      <c r="E285" s="29"/>
      <c r="F285" s="28"/>
      <c r="G285" s="30"/>
      <c r="H285" s="29"/>
      <c r="I285" s="27" t="str">
        <f t="shared" si="62"/>
        <v/>
      </c>
      <c r="J285" s="27"/>
      <c r="K285" s="27" t="str">
        <f t="shared" si="63"/>
        <v/>
      </c>
      <c r="L285" s="27"/>
      <c r="M285" s="25"/>
      <c r="N285" s="25"/>
      <c r="O285" s="27"/>
      <c r="P285" s="25"/>
      <c r="Q285" s="25"/>
      <c r="R285" s="25"/>
      <c r="S285" s="25"/>
      <c r="T285" s="25"/>
      <c r="U285" s="25"/>
      <c r="V285" s="25"/>
      <c r="W285" s="27"/>
      <c r="X285" s="25"/>
      <c r="Y285" s="31"/>
      <c r="Z285" s="31"/>
      <c r="AA285" s="27"/>
      <c r="AB285" s="27"/>
      <c r="AC285" s="26"/>
      <c r="AD285" s="26"/>
      <c r="AE285" s="26"/>
      <c r="AF285" s="26"/>
      <c r="AG285" s="26"/>
      <c r="AH285" s="26"/>
      <c r="AI285" s="26"/>
      <c r="AJ285" s="26"/>
      <c r="AK285" s="27"/>
    </row>
    <row r="286" spans="2:37" ht="12.75" customHeight="1" x14ac:dyDescent="0.25">
      <c r="B286" s="49"/>
      <c r="D286" s="28"/>
      <c r="E286" s="29"/>
      <c r="F286" s="28"/>
      <c r="G286" s="30"/>
      <c r="H286" s="29"/>
      <c r="I286" s="27" t="str">
        <f t="shared" si="62"/>
        <v/>
      </c>
      <c r="J286" s="27"/>
      <c r="K286" s="27" t="str">
        <f t="shared" si="63"/>
        <v/>
      </c>
      <c r="L286" s="27"/>
      <c r="M286" s="25"/>
      <c r="N286" s="25"/>
      <c r="O286" s="27"/>
      <c r="P286" s="25"/>
      <c r="Q286" s="25"/>
      <c r="R286" s="25"/>
      <c r="S286" s="25"/>
      <c r="T286" s="25"/>
      <c r="U286" s="25"/>
      <c r="V286" s="25"/>
      <c r="W286" s="27"/>
      <c r="X286" s="25"/>
      <c r="Y286" s="31"/>
      <c r="Z286" s="31"/>
      <c r="AA286" s="27"/>
      <c r="AB286" s="27"/>
      <c r="AC286" s="26"/>
      <c r="AD286" s="26"/>
      <c r="AE286" s="26"/>
      <c r="AF286" s="26"/>
      <c r="AG286" s="26"/>
      <c r="AH286" s="26"/>
      <c r="AI286" s="26"/>
      <c r="AJ286" s="26"/>
      <c r="AK286" s="27"/>
    </row>
    <row r="287" spans="2:37" ht="12.75" customHeight="1" x14ac:dyDescent="0.25">
      <c r="B287" s="49"/>
      <c r="D287" s="28"/>
      <c r="E287" s="29"/>
      <c r="F287" s="28"/>
      <c r="G287" s="30"/>
      <c r="H287" s="29"/>
      <c r="I287" s="27" t="str">
        <f t="shared" si="62"/>
        <v/>
      </c>
      <c r="J287" s="27"/>
      <c r="K287" s="27" t="str">
        <f t="shared" si="63"/>
        <v/>
      </c>
      <c r="L287" s="27"/>
      <c r="M287" s="25"/>
      <c r="N287" s="25"/>
      <c r="O287" s="27"/>
      <c r="P287" s="25"/>
      <c r="Q287" s="25"/>
      <c r="R287" s="25"/>
      <c r="S287" s="25"/>
      <c r="T287" s="25"/>
      <c r="U287" s="25"/>
      <c r="V287" s="25"/>
      <c r="W287" s="27"/>
      <c r="X287" s="25"/>
      <c r="Y287" s="31"/>
      <c r="Z287" s="31"/>
      <c r="AA287" s="27"/>
      <c r="AB287" s="27"/>
      <c r="AC287" s="26"/>
      <c r="AD287" s="26"/>
      <c r="AE287" s="26"/>
      <c r="AF287" s="26"/>
      <c r="AG287" s="26"/>
      <c r="AH287" s="26"/>
      <c r="AI287" s="26"/>
      <c r="AJ287" s="26"/>
      <c r="AK287" s="27"/>
    </row>
    <row r="288" spans="2:37" ht="12.75" customHeight="1" x14ac:dyDescent="0.25">
      <c r="B288" s="49"/>
      <c r="D288" s="28"/>
      <c r="E288" s="29"/>
      <c r="F288" s="28"/>
      <c r="G288" s="30"/>
      <c r="H288" s="29"/>
      <c r="I288" s="27" t="str">
        <f t="shared" si="62"/>
        <v/>
      </c>
      <c r="J288" s="27"/>
      <c r="K288" s="27" t="str">
        <f t="shared" si="63"/>
        <v/>
      </c>
      <c r="L288" s="27"/>
      <c r="M288" s="25"/>
      <c r="N288" s="25"/>
      <c r="O288" s="27"/>
      <c r="P288" s="25"/>
      <c r="Q288" s="25"/>
      <c r="R288" s="25"/>
      <c r="S288" s="25"/>
      <c r="T288" s="25"/>
      <c r="U288" s="25"/>
      <c r="V288" s="25"/>
      <c r="W288" s="27"/>
      <c r="X288" s="25"/>
      <c r="Y288" s="31"/>
      <c r="Z288" s="31"/>
      <c r="AA288" s="27"/>
      <c r="AB288" s="27"/>
      <c r="AC288" s="26"/>
      <c r="AD288" s="26"/>
      <c r="AE288" s="26"/>
      <c r="AF288" s="26"/>
      <c r="AG288" s="26"/>
      <c r="AH288" s="26"/>
      <c r="AI288" s="26"/>
      <c r="AJ288" s="26"/>
      <c r="AK288" s="27"/>
    </row>
    <row r="289" spans="2:37" ht="12.75" customHeight="1" x14ac:dyDescent="0.25">
      <c r="B289" s="49"/>
      <c r="D289" s="28"/>
      <c r="E289" s="29"/>
      <c r="F289" s="28"/>
      <c r="G289" s="30"/>
      <c r="H289" s="29"/>
      <c r="I289" s="27" t="str">
        <f t="shared" si="62"/>
        <v/>
      </c>
      <c r="J289" s="27"/>
      <c r="K289" s="27" t="str">
        <f t="shared" si="63"/>
        <v/>
      </c>
      <c r="L289" s="27"/>
      <c r="M289" s="25"/>
      <c r="N289" s="25"/>
      <c r="O289" s="27"/>
      <c r="P289" s="25"/>
      <c r="Q289" s="25"/>
      <c r="R289" s="25"/>
      <c r="S289" s="25"/>
      <c r="T289" s="25"/>
      <c r="U289" s="25"/>
      <c r="V289" s="25"/>
      <c r="W289" s="27"/>
      <c r="X289" s="25"/>
      <c r="Y289" s="31"/>
      <c r="Z289" s="31"/>
      <c r="AA289" s="27"/>
      <c r="AB289" s="27"/>
      <c r="AC289" s="26"/>
      <c r="AD289" s="26"/>
      <c r="AE289" s="26"/>
      <c r="AF289" s="26"/>
      <c r="AG289" s="26"/>
      <c r="AH289" s="26"/>
      <c r="AI289" s="26"/>
      <c r="AJ289" s="26"/>
      <c r="AK289" s="27"/>
    </row>
    <row r="290" spans="2:37" ht="12.75" customHeight="1" x14ac:dyDescent="0.25">
      <c r="B290" s="49"/>
      <c r="D290" s="28"/>
      <c r="E290" s="29"/>
      <c r="F290" s="28"/>
      <c r="G290" s="30"/>
      <c r="H290" s="29"/>
      <c r="I290" s="27" t="str">
        <f t="shared" si="62"/>
        <v/>
      </c>
      <c r="J290" s="27"/>
      <c r="K290" s="27" t="str">
        <f t="shared" si="63"/>
        <v/>
      </c>
      <c r="L290" s="27"/>
      <c r="M290" s="25"/>
      <c r="N290" s="25"/>
      <c r="O290" s="27"/>
      <c r="P290" s="25"/>
      <c r="Q290" s="25"/>
      <c r="R290" s="25"/>
      <c r="S290" s="25"/>
      <c r="T290" s="25"/>
      <c r="U290" s="25"/>
      <c r="V290" s="25"/>
      <c r="W290" s="27"/>
      <c r="X290" s="25"/>
      <c r="Y290" s="31"/>
      <c r="Z290" s="31"/>
      <c r="AA290" s="27"/>
      <c r="AB290" s="27"/>
      <c r="AC290" s="26"/>
      <c r="AD290" s="26"/>
      <c r="AE290" s="26"/>
      <c r="AF290" s="26"/>
      <c r="AG290" s="26"/>
      <c r="AH290" s="26"/>
      <c r="AI290" s="26"/>
      <c r="AJ290" s="26"/>
      <c r="AK290" s="27"/>
    </row>
    <row r="291" spans="2:37" ht="12.75" customHeight="1" x14ac:dyDescent="0.25">
      <c r="B291" s="49"/>
      <c r="D291" s="28"/>
      <c r="E291" s="29"/>
      <c r="F291" s="28"/>
      <c r="G291" s="30"/>
      <c r="H291" s="29"/>
      <c r="I291" s="27" t="str">
        <f t="shared" si="62"/>
        <v/>
      </c>
      <c r="J291" s="27"/>
      <c r="K291" s="27" t="str">
        <f t="shared" si="63"/>
        <v/>
      </c>
      <c r="L291" s="27"/>
      <c r="M291" s="25"/>
      <c r="N291" s="25"/>
      <c r="O291" s="27"/>
      <c r="P291" s="25"/>
      <c r="Q291" s="25"/>
      <c r="R291" s="25"/>
      <c r="S291" s="25"/>
      <c r="T291" s="25"/>
      <c r="U291" s="25"/>
      <c r="V291" s="25"/>
      <c r="W291" s="27"/>
      <c r="X291" s="25"/>
      <c r="Y291" s="31"/>
      <c r="Z291" s="31"/>
      <c r="AA291" s="27"/>
      <c r="AB291" s="27"/>
      <c r="AC291" s="26"/>
      <c r="AD291" s="26"/>
      <c r="AE291" s="26"/>
      <c r="AF291" s="26"/>
      <c r="AG291" s="26"/>
      <c r="AH291" s="26"/>
      <c r="AI291" s="26"/>
      <c r="AJ291" s="26"/>
      <c r="AK291" s="27"/>
    </row>
    <row r="292" spans="2:37" ht="12.75" customHeight="1" x14ac:dyDescent="0.25">
      <c r="B292" s="49"/>
      <c r="D292" s="28"/>
      <c r="E292" s="29"/>
      <c r="F292" s="28"/>
      <c r="G292" s="30"/>
      <c r="H292" s="29"/>
      <c r="I292" s="27" t="str">
        <f t="shared" si="62"/>
        <v/>
      </c>
      <c r="J292" s="27"/>
      <c r="K292" s="27" t="str">
        <f t="shared" si="63"/>
        <v/>
      </c>
      <c r="L292" s="27"/>
      <c r="M292" s="25"/>
      <c r="N292" s="25"/>
      <c r="O292" s="27"/>
      <c r="P292" s="25"/>
      <c r="Q292" s="25"/>
      <c r="R292" s="25"/>
      <c r="S292" s="25"/>
      <c r="T292" s="25"/>
      <c r="U292" s="25"/>
      <c r="V292" s="25"/>
      <c r="W292" s="27"/>
      <c r="X292" s="25"/>
      <c r="Y292" s="31"/>
      <c r="Z292" s="31"/>
      <c r="AA292" s="27"/>
      <c r="AB292" s="27"/>
      <c r="AC292" s="26"/>
      <c r="AD292" s="26"/>
      <c r="AE292" s="26"/>
      <c r="AF292" s="26"/>
      <c r="AG292" s="26"/>
      <c r="AH292" s="26"/>
      <c r="AI292" s="26"/>
      <c r="AJ292" s="26"/>
      <c r="AK292" s="27"/>
    </row>
    <row r="293" spans="2:37" ht="12.75" customHeight="1" x14ac:dyDescent="0.25">
      <c r="B293" s="49"/>
      <c r="D293" s="28"/>
      <c r="E293" s="29"/>
      <c r="F293" s="28"/>
      <c r="G293" s="30"/>
      <c r="H293" s="29"/>
      <c r="I293" s="27" t="str">
        <f t="shared" si="62"/>
        <v/>
      </c>
      <c r="J293" s="27"/>
      <c r="K293" s="27" t="str">
        <f t="shared" si="63"/>
        <v/>
      </c>
      <c r="L293" s="27"/>
      <c r="M293" s="25"/>
      <c r="N293" s="25"/>
      <c r="O293" s="27"/>
      <c r="P293" s="25"/>
      <c r="Q293" s="25"/>
      <c r="R293" s="25"/>
      <c r="S293" s="25"/>
      <c r="T293" s="25"/>
      <c r="U293" s="25"/>
      <c r="V293" s="25"/>
      <c r="W293" s="27"/>
      <c r="X293" s="25"/>
      <c r="Y293" s="31"/>
      <c r="Z293" s="31"/>
      <c r="AA293" s="27"/>
      <c r="AB293" s="27"/>
      <c r="AC293" s="26"/>
      <c r="AD293" s="26"/>
      <c r="AE293" s="26"/>
      <c r="AF293" s="26"/>
      <c r="AG293" s="26"/>
      <c r="AH293" s="26"/>
      <c r="AI293" s="26"/>
      <c r="AJ293" s="26"/>
      <c r="AK293" s="27"/>
    </row>
    <row r="294" spans="2:37" ht="12.75" customHeight="1" x14ac:dyDescent="0.25">
      <c r="B294" s="49"/>
      <c r="D294" s="28"/>
      <c r="E294" s="29"/>
      <c r="F294" s="28"/>
      <c r="G294" s="30"/>
      <c r="H294" s="29"/>
      <c r="I294" s="27" t="str">
        <f t="shared" si="62"/>
        <v/>
      </c>
      <c r="J294" s="27"/>
      <c r="K294" s="27" t="str">
        <f t="shared" si="63"/>
        <v/>
      </c>
      <c r="L294" s="27"/>
      <c r="M294" s="25"/>
      <c r="N294" s="25"/>
      <c r="O294" s="27"/>
      <c r="P294" s="25"/>
      <c r="Q294" s="25"/>
      <c r="R294" s="25"/>
      <c r="S294" s="25"/>
      <c r="T294" s="25"/>
      <c r="U294" s="25"/>
      <c r="V294" s="25"/>
      <c r="W294" s="27"/>
      <c r="X294" s="25"/>
      <c r="Y294" s="31"/>
      <c r="Z294" s="31"/>
      <c r="AA294" s="27"/>
      <c r="AB294" s="27"/>
      <c r="AC294" s="26"/>
      <c r="AD294" s="26"/>
      <c r="AE294" s="26"/>
      <c r="AF294" s="26"/>
      <c r="AG294" s="26"/>
      <c r="AH294" s="26"/>
      <c r="AI294" s="26"/>
      <c r="AJ294" s="26"/>
      <c r="AK294" s="27"/>
    </row>
    <row r="295" spans="2:37" ht="12.75" customHeight="1" x14ac:dyDescent="0.25">
      <c r="B295" s="49"/>
      <c r="D295" s="28"/>
      <c r="E295" s="29"/>
      <c r="F295" s="28"/>
      <c r="G295" s="30"/>
      <c r="H295" s="29"/>
      <c r="I295" s="27" t="str">
        <f t="shared" si="62"/>
        <v/>
      </c>
      <c r="J295" s="27"/>
      <c r="K295" s="27" t="str">
        <f t="shared" si="63"/>
        <v/>
      </c>
      <c r="L295" s="27"/>
      <c r="M295" s="25"/>
      <c r="N295" s="25"/>
      <c r="O295" s="27"/>
      <c r="P295" s="25"/>
      <c r="Q295" s="25"/>
      <c r="R295" s="25"/>
      <c r="S295" s="25"/>
      <c r="T295" s="25"/>
      <c r="U295" s="25"/>
      <c r="V295" s="25"/>
      <c r="W295" s="27"/>
      <c r="X295" s="25"/>
      <c r="Y295" s="31"/>
      <c r="Z295" s="31"/>
      <c r="AA295" s="27"/>
      <c r="AB295" s="27"/>
      <c r="AC295" s="26"/>
      <c r="AD295" s="26"/>
      <c r="AE295" s="26"/>
      <c r="AF295" s="26"/>
      <c r="AG295" s="26"/>
      <c r="AH295" s="26"/>
      <c r="AI295" s="26"/>
      <c r="AJ295" s="26"/>
      <c r="AK295" s="27"/>
    </row>
    <row r="296" spans="2:37" ht="12.75" customHeight="1" x14ac:dyDescent="0.25">
      <c r="B296" s="49"/>
      <c r="D296" s="28"/>
      <c r="E296" s="29"/>
      <c r="F296" s="28"/>
      <c r="G296" s="30"/>
      <c r="H296" s="29"/>
      <c r="I296" s="27" t="str">
        <f t="shared" si="62"/>
        <v/>
      </c>
      <c r="J296" s="27"/>
      <c r="K296" s="27" t="str">
        <f t="shared" si="63"/>
        <v/>
      </c>
      <c r="L296" s="27"/>
      <c r="M296" s="25"/>
      <c r="N296" s="25"/>
      <c r="O296" s="27"/>
      <c r="P296" s="25"/>
      <c r="Q296" s="25"/>
      <c r="R296" s="25"/>
      <c r="S296" s="25"/>
      <c r="T296" s="25"/>
      <c r="U296" s="25"/>
      <c r="V296" s="25"/>
      <c r="W296" s="25"/>
      <c r="X296" s="25"/>
      <c r="Y296" s="31"/>
      <c r="Z296" s="31"/>
      <c r="AA296" s="27"/>
      <c r="AB296" s="27"/>
      <c r="AC296" s="26"/>
      <c r="AD296" s="26"/>
      <c r="AE296" s="26"/>
      <c r="AF296" s="26"/>
      <c r="AG296" s="26"/>
      <c r="AH296" s="26"/>
      <c r="AI296" s="26"/>
      <c r="AJ296" s="26"/>
      <c r="AK296" s="27"/>
    </row>
    <row r="297" spans="2:37" ht="12.75" customHeight="1" x14ac:dyDescent="0.25">
      <c r="B297" s="49"/>
      <c r="D297" s="28"/>
      <c r="E297" s="29"/>
      <c r="F297" s="28"/>
      <c r="G297" s="30"/>
      <c r="H297" s="29"/>
      <c r="I297" s="27" t="str">
        <f t="shared" si="62"/>
        <v/>
      </c>
      <c r="J297" s="27"/>
      <c r="K297" s="27" t="str">
        <f t="shared" si="63"/>
        <v/>
      </c>
      <c r="L297" s="27"/>
      <c r="M297" s="25"/>
      <c r="N297" s="25"/>
      <c r="O297" s="27"/>
      <c r="P297" s="25"/>
      <c r="Q297" s="25"/>
      <c r="R297" s="25"/>
      <c r="S297" s="25"/>
      <c r="T297" s="25"/>
      <c r="U297" s="25"/>
      <c r="V297" s="25"/>
      <c r="W297" s="27"/>
      <c r="X297" s="25"/>
      <c r="Y297" s="31"/>
      <c r="Z297" s="31"/>
      <c r="AA297" s="27"/>
      <c r="AB297" s="27"/>
      <c r="AC297" s="26"/>
      <c r="AD297" s="26"/>
      <c r="AE297" s="26"/>
      <c r="AF297" s="26"/>
      <c r="AG297" s="26"/>
      <c r="AH297" s="26"/>
      <c r="AI297" s="26"/>
      <c r="AJ297" s="26"/>
      <c r="AK297" s="27"/>
    </row>
    <row r="298" spans="2:37" ht="12.75" customHeight="1" x14ac:dyDescent="0.25">
      <c r="B298" s="49"/>
      <c r="D298" s="28"/>
      <c r="E298" s="29"/>
      <c r="F298" s="28"/>
      <c r="G298" s="30"/>
      <c r="H298" s="29"/>
      <c r="I298" s="27" t="str">
        <f t="shared" si="62"/>
        <v/>
      </c>
      <c r="J298" s="27"/>
      <c r="K298" s="27" t="str">
        <f t="shared" si="63"/>
        <v/>
      </c>
      <c r="L298" s="27"/>
      <c r="M298" s="25"/>
      <c r="N298" s="25"/>
      <c r="O298" s="27"/>
      <c r="P298" s="25"/>
      <c r="Q298" s="25"/>
      <c r="R298" s="25"/>
      <c r="S298" s="25"/>
      <c r="T298" s="25"/>
      <c r="U298" s="25"/>
      <c r="V298" s="25"/>
      <c r="W298" s="27"/>
      <c r="X298" s="25"/>
      <c r="Y298" s="31"/>
      <c r="Z298" s="31"/>
      <c r="AA298" s="27"/>
      <c r="AB298" s="27"/>
      <c r="AC298" s="26"/>
      <c r="AD298" s="26"/>
      <c r="AE298" s="26"/>
      <c r="AF298" s="26"/>
      <c r="AG298" s="26"/>
      <c r="AH298" s="26"/>
      <c r="AI298" s="26"/>
      <c r="AJ298" s="26"/>
      <c r="AK298" s="27"/>
    </row>
    <row r="299" spans="2:37" ht="12.75" customHeight="1" x14ac:dyDescent="0.25">
      <c r="B299" s="49"/>
      <c r="D299" s="28"/>
      <c r="E299" s="29"/>
      <c r="F299" s="28"/>
      <c r="G299" s="30"/>
      <c r="H299" s="29"/>
      <c r="I299" s="27" t="str">
        <f t="shared" si="62"/>
        <v/>
      </c>
      <c r="J299" s="27"/>
      <c r="K299" s="27" t="str">
        <f t="shared" si="63"/>
        <v/>
      </c>
      <c r="L299" s="27"/>
      <c r="M299" s="25"/>
      <c r="N299" s="25"/>
      <c r="O299" s="27"/>
      <c r="P299" s="25"/>
      <c r="Q299" s="25"/>
      <c r="R299" s="25"/>
      <c r="S299" s="25"/>
      <c r="T299" s="25"/>
      <c r="U299" s="25"/>
      <c r="V299" s="25"/>
      <c r="W299" s="27"/>
      <c r="X299" s="25"/>
      <c r="Y299" s="31"/>
      <c r="Z299" s="31"/>
      <c r="AA299" s="27"/>
      <c r="AB299" s="27"/>
      <c r="AC299" s="26"/>
      <c r="AD299" s="26"/>
      <c r="AE299" s="26"/>
      <c r="AF299" s="26"/>
      <c r="AG299" s="26"/>
      <c r="AH299" s="26"/>
      <c r="AI299" s="26"/>
      <c r="AJ299" s="26"/>
      <c r="AK299" s="27"/>
    </row>
    <row r="300" spans="2:37" ht="12.75" customHeight="1" x14ac:dyDescent="0.25">
      <c r="B300" s="49"/>
      <c r="D300" s="28"/>
      <c r="E300" s="29"/>
      <c r="F300" s="28"/>
      <c r="G300" s="30"/>
      <c r="H300" s="29"/>
      <c r="I300" s="27" t="str">
        <f t="shared" si="62"/>
        <v/>
      </c>
      <c r="J300" s="27"/>
      <c r="K300" s="27" t="str">
        <f t="shared" si="63"/>
        <v/>
      </c>
      <c r="L300" s="27"/>
      <c r="M300" s="25"/>
      <c r="N300" s="25"/>
      <c r="O300" s="27"/>
      <c r="P300" s="25"/>
      <c r="Q300" s="25"/>
      <c r="R300" s="25"/>
      <c r="S300" s="25"/>
      <c r="T300" s="25"/>
      <c r="U300" s="25"/>
      <c r="V300" s="25"/>
      <c r="W300" s="25"/>
      <c r="X300" s="25"/>
      <c r="Y300" s="31"/>
      <c r="Z300" s="31"/>
      <c r="AA300" s="27"/>
      <c r="AB300" s="27"/>
      <c r="AC300" s="26"/>
      <c r="AD300" s="26"/>
      <c r="AE300" s="26"/>
      <c r="AF300" s="26"/>
      <c r="AG300" s="26"/>
      <c r="AH300" s="26"/>
      <c r="AI300" s="26"/>
      <c r="AJ300" s="26"/>
      <c r="AK300" s="27"/>
    </row>
    <row r="301" spans="2:37" ht="12.75" customHeight="1" x14ac:dyDescent="0.25">
      <c r="B301" s="49"/>
      <c r="D301" s="28"/>
      <c r="E301" s="29"/>
      <c r="F301" s="28"/>
      <c r="G301" s="30"/>
      <c r="H301" s="29"/>
      <c r="I301" s="27" t="str">
        <f t="shared" si="62"/>
        <v/>
      </c>
      <c r="J301" s="27"/>
      <c r="K301" s="27" t="str">
        <f t="shared" si="63"/>
        <v/>
      </c>
      <c r="L301" s="27"/>
      <c r="M301" s="25"/>
      <c r="N301" s="25"/>
      <c r="O301" s="27"/>
      <c r="P301" s="25"/>
      <c r="Q301" s="25"/>
      <c r="R301" s="25"/>
      <c r="S301" s="25"/>
      <c r="T301" s="25"/>
      <c r="U301" s="25"/>
      <c r="V301" s="25"/>
      <c r="W301" s="25"/>
      <c r="X301" s="25"/>
      <c r="Y301" s="31"/>
      <c r="Z301" s="31"/>
      <c r="AA301" s="27"/>
      <c r="AB301" s="27"/>
      <c r="AC301" s="26"/>
      <c r="AD301" s="26"/>
      <c r="AE301" s="26"/>
      <c r="AF301" s="26"/>
      <c r="AG301" s="26"/>
      <c r="AH301" s="26"/>
      <c r="AI301" s="26"/>
      <c r="AJ301" s="26"/>
      <c r="AK301" s="27"/>
    </row>
    <row r="302" spans="2:37" ht="12.75" customHeight="1" x14ac:dyDescent="0.25">
      <c r="B302" s="49"/>
      <c r="D302" s="28"/>
      <c r="E302" s="29"/>
      <c r="F302" s="28"/>
      <c r="G302" s="30"/>
      <c r="H302" s="29"/>
      <c r="I302" s="27" t="str">
        <f t="shared" si="62"/>
        <v/>
      </c>
      <c r="J302" s="27"/>
      <c r="K302" s="27" t="str">
        <f t="shared" si="63"/>
        <v/>
      </c>
      <c r="L302" s="27"/>
      <c r="M302" s="25"/>
      <c r="N302" s="25"/>
      <c r="O302" s="27"/>
      <c r="P302" s="25"/>
      <c r="Q302" s="25"/>
      <c r="R302" s="25"/>
      <c r="S302" s="25"/>
      <c r="T302" s="25"/>
      <c r="U302" s="25"/>
      <c r="V302" s="25"/>
      <c r="W302" s="25"/>
      <c r="X302" s="25"/>
      <c r="Y302" s="31"/>
      <c r="Z302" s="31"/>
      <c r="AA302" s="27"/>
      <c r="AB302" s="27"/>
      <c r="AC302" s="26"/>
      <c r="AD302" s="26"/>
      <c r="AE302" s="26"/>
      <c r="AF302" s="26"/>
      <c r="AG302" s="26"/>
      <c r="AH302" s="26"/>
      <c r="AI302" s="26"/>
      <c r="AJ302" s="26"/>
      <c r="AK302" s="27"/>
    </row>
    <row r="303" spans="2:37" ht="12.75" customHeight="1" x14ac:dyDescent="0.25">
      <c r="B303" s="49"/>
      <c r="D303" s="28"/>
      <c r="E303" s="29"/>
      <c r="F303" s="28"/>
      <c r="G303" s="30"/>
      <c r="H303" s="29"/>
      <c r="I303" s="27" t="str">
        <f t="shared" si="62"/>
        <v/>
      </c>
      <c r="J303" s="27"/>
      <c r="K303" s="27" t="str">
        <f t="shared" si="63"/>
        <v/>
      </c>
      <c r="L303" s="27"/>
      <c r="M303" s="25"/>
      <c r="N303" s="25"/>
      <c r="O303" s="27"/>
      <c r="P303" s="25"/>
      <c r="Q303" s="25"/>
      <c r="R303" s="25"/>
      <c r="S303" s="25"/>
      <c r="T303" s="25"/>
      <c r="U303" s="25"/>
      <c r="V303" s="25"/>
      <c r="W303" s="25"/>
      <c r="X303" s="25"/>
      <c r="Y303" s="31"/>
      <c r="Z303" s="31"/>
      <c r="AA303" s="27"/>
      <c r="AB303" s="27"/>
      <c r="AC303" s="26"/>
      <c r="AD303" s="26"/>
      <c r="AE303" s="26"/>
      <c r="AF303" s="26"/>
      <c r="AG303" s="26"/>
      <c r="AH303" s="26"/>
      <c r="AI303" s="26"/>
      <c r="AJ303" s="26"/>
      <c r="AK303" s="27"/>
    </row>
    <row r="304" spans="2:37" ht="12.75" customHeight="1" x14ac:dyDescent="0.25">
      <c r="B304" s="49"/>
      <c r="D304" s="28"/>
      <c r="E304" s="29"/>
      <c r="F304" s="28"/>
      <c r="G304" s="30"/>
      <c r="H304" s="29"/>
      <c r="I304" s="27" t="str">
        <f t="shared" si="62"/>
        <v/>
      </c>
      <c r="J304" s="27"/>
      <c r="K304" s="27" t="str">
        <f t="shared" si="63"/>
        <v/>
      </c>
      <c r="L304" s="27"/>
      <c r="M304" s="25"/>
      <c r="N304" s="25"/>
      <c r="O304" s="27"/>
      <c r="P304" s="25"/>
      <c r="Q304" s="25"/>
      <c r="R304" s="25"/>
      <c r="S304" s="25"/>
      <c r="T304" s="25"/>
      <c r="U304" s="25"/>
      <c r="V304" s="25"/>
      <c r="W304" s="25"/>
      <c r="X304" s="25"/>
      <c r="Y304" s="31"/>
      <c r="Z304" s="31"/>
      <c r="AA304" s="27"/>
      <c r="AB304" s="27"/>
      <c r="AC304" s="26"/>
      <c r="AD304" s="26"/>
      <c r="AE304" s="26"/>
      <c r="AF304" s="26"/>
      <c r="AG304" s="26"/>
      <c r="AH304" s="26"/>
      <c r="AI304" s="26"/>
      <c r="AJ304" s="26"/>
      <c r="AK304" s="27"/>
    </row>
    <row r="305" spans="2:37" ht="12.75" customHeight="1" x14ac:dyDescent="0.25">
      <c r="B305" s="49"/>
      <c r="D305" s="28"/>
      <c r="E305" s="29"/>
      <c r="F305" s="28"/>
      <c r="G305" s="30"/>
      <c r="H305" s="29"/>
      <c r="I305" s="27" t="str">
        <f t="shared" si="62"/>
        <v/>
      </c>
      <c r="J305" s="27"/>
      <c r="K305" s="27" t="str">
        <f t="shared" si="63"/>
        <v/>
      </c>
      <c r="L305" s="27"/>
      <c r="M305" s="25"/>
      <c r="N305" s="25"/>
      <c r="O305" s="27"/>
      <c r="P305" s="25"/>
      <c r="Q305" s="25"/>
      <c r="R305" s="25"/>
      <c r="S305" s="25"/>
      <c r="T305" s="25"/>
      <c r="U305" s="25"/>
      <c r="V305" s="25"/>
      <c r="W305" s="25"/>
      <c r="X305" s="25"/>
      <c r="Y305" s="31"/>
      <c r="Z305" s="31"/>
      <c r="AA305" s="27"/>
      <c r="AB305" s="27"/>
      <c r="AC305" s="26"/>
      <c r="AD305" s="26"/>
      <c r="AE305" s="26"/>
      <c r="AF305" s="26"/>
      <c r="AG305" s="26"/>
      <c r="AH305" s="26"/>
      <c r="AI305" s="26"/>
      <c r="AJ305" s="26"/>
      <c r="AK305" s="27"/>
    </row>
    <row r="306" spans="2:37" ht="12.75" customHeight="1" x14ac:dyDescent="0.25">
      <c r="B306" s="49"/>
      <c r="D306" s="28"/>
      <c r="E306" s="29"/>
      <c r="F306" s="28"/>
      <c r="G306" s="30"/>
      <c r="H306" s="29"/>
      <c r="I306" s="27" t="str">
        <f t="shared" si="62"/>
        <v/>
      </c>
      <c r="J306" s="27"/>
      <c r="K306" s="27" t="str">
        <f t="shared" si="63"/>
        <v/>
      </c>
      <c r="L306" s="27"/>
      <c r="M306" s="25"/>
      <c r="N306" s="25"/>
      <c r="O306" s="27"/>
      <c r="P306" s="25"/>
      <c r="Q306" s="25"/>
      <c r="R306" s="25"/>
      <c r="S306" s="25"/>
      <c r="T306" s="25"/>
      <c r="U306" s="25"/>
      <c r="V306" s="25"/>
      <c r="W306" s="25"/>
      <c r="X306" s="27"/>
      <c r="Y306" s="31"/>
      <c r="Z306" s="31"/>
      <c r="AA306" s="27"/>
      <c r="AB306" s="27"/>
      <c r="AC306" s="31"/>
      <c r="AD306" s="31"/>
      <c r="AE306" s="31"/>
      <c r="AF306" s="31"/>
      <c r="AG306" s="31"/>
      <c r="AH306" s="31"/>
      <c r="AI306" s="31"/>
      <c r="AJ306" s="31"/>
      <c r="AK306" s="27"/>
    </row>
    <row r="307" spans="2:37" ht="12.75" customHeight="1" x14ac:dyDescent="0.25">
      <c r="B307" s="49"/>
      <c r="D307" s="28"/>
      <c r="E307" s="29"/>
      <c r="F307" s="28"/>
      <c r="G307" s="30"/>
      <c r="H307" s="29"/>
      <c r="I307" s="27" t="str">
        <f t="shared" si="62"/>
        <v/>
      </c>
      <c r="J307" s="27"/>
      <c r="K307" s="27" t="str">
        <f t="shared" si="63"/>
        <v/>
      </c>
      <c r="L307" s="27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7"/>
      <c r="Y307" s="25"/>
      <c r="Z307" s="25"/>
      <c r="AA307" s="25"/>
      <c r="AB307" s="27"/>
      <c r="AC307" s="26"/>
      <c r="AD307" s="26"/>
      <c r="AE307" s="26"/>
      <c r="AF307" s="26"/>
      <c r="AG307" s="26"/>
      <c r="AH307" s="26"/>
      <c r="AI307" s="26"/>
      <c r="AJ307" s="26"/>
      <c r="AK307" s="27"/>
    </row>
    <row r="308" spans="2:37" ht="12.75" customHeight="1" x14ac:dyDescent="0.25">
      <c r="B308" s="49"/>
      <c r="D308" s="28"/>
      <c r="E308" s="29"/>
      <c r="F308" s="28"/>
      <c r="G308" s="30"/>
      <c r="H308" s="29"/>
      <c r="I308" s="27" t="str">
        <f t="shared" si="62"/>
        <v/>
      </c>
      <c r="J308" s="27"/>
      <c r="K308" s="27" t="str">
        <f t="shared" si="63"/>
        <v/>
      </c>
      <c r="L308" s="27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7"/>
      <c r="Y308" s="25"/>
      <c r="Z308" s="25"/>
      <c r="AA308" s="25"/>
      <c r="AB308" s="27"/>
      <c r="AC308" s="26"/>
      <c r="AD308" s="26"/>
      <c r="AE308" s="26"/>
      <c r="AF308" s="26"/>
      <c r="AG308" s="26"/>
      <c r="AH308" s="26"/>
      <c r="AI308" s="26"/>
      <c r="AJ308" s="26"/>
      <c r="AK308" s="27"/>
    </row>
    <row r="309" spans="2:37" ht="12.75" customHeight="1" x14ac:dyDescent="0.25">
      <c r="B309" s="49"/>
      <c r="D309" s="28"/>
      <c r="E309" s="29"/>
      <c r="F309" s="28"/>
      <c r="G309" s="30"/>
      <c r="H309" s="29"/>
      <c r="I309" s="27" t="str">
        <f t="shared" si="62"/>
        <v/>
      </c>
      <c r="J309" s="27"/>
      <c r="K309" s="27" t="str">
        <f t="shared" si="63"/>
        <v/>
      </c>
      <c r="L309" s="27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7"/>
      <c r="Y309" s="25"/>
      <c r="Z309" s="25"/>
      <c r="AA309" s="25"/>
      <c r="AB309" s="27"/>
      <c r="AC309" s="26"/>
      <c r="AD309" s="26"/>
      <c r="AE309" s="26"/>
      <c r="AF309" s="26"/>
      <c r="AG309" s="26"/>
      <c r="AH309" s="26"/>
      <c r="AI309" s="26"/>
      <c r="AJ309" s="26"/>
      <c r="AK309" s="27"/>
    </row>
    <row r="310" spans="2:37" ht="12.75" customHeight="1" x14ac:dyDescent="0.25">
      <c r="B310" s="49"/>
      <c r="D310" s="28"/>
      <c r="E310" s="29"/>
      <c r="F310" s="28"/>
      <c r="G310" s="30"/>
      <c r="H310" s="29"/>
      <c r="I310" s="27" t="str">
        <f t="shared" si="62"/>
        <v/>
      </c>
      <c r="J310" s="27"/>
      <c r="K310" s="27" t="str">
        <f t="shared" si="63"/>
        <v/>
      </c>
      <c r="L310" s="27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7"/>
      <c r="Y310" s="25"/>
      <c r="Z310" s="25"/>
      <c r="AA310" s="25"/>
      <c r="AB310" s="27"/>
      <c r="AC310" s="26"/>
      <c r="AD310" s="26"/>
      <c r="AE310" s="26"/>
      <c r="AF310" s="26"/>
      <c r="AG310" s="26"/>
      <c r="AH310" s="26"/>
      <c r="AI310" s="26"/>
      <c r="AJ310" s="26"/>
      <c r="AK310" s="27"/>
    </row>
    <row r="311" spans="2:37" ht="12.75" customHeight="1" x14ac:dyDescent="0.25">
      <c r="B311" s="49"/>
      <c r="D311" s="28"/>
      <c r="E311" s="29"/>
      <c r="F311" s="28"/>
      <c r="G311" s="30"/>
      <c r="H311" s="29"/>
      <c r="I311" s="27" t="str">
        <f t="shared" si="62"/>
        <v/>
      </c>
      <c r="J311" s="27"/>
      <c r="K311" s="27" t="str">
        <f t="shared" si="63"/>
        <v/>
      </c>
      <c r="L311" s="27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7"/>
      <c r="Y311" s="25"/>
      <c r="Z311" s="25"/>
      <c r="AA311" s="25"/>
      <c r="AB311" s="27"/>
      <c r="AC311" s="26"/>
      <c r="AD311" s="26"/>
      <c r="AE311" s="26"/>
      <c r="AF311" s="26"/>
      <c r="AG311" s="26"/>
      <c r="AH311" s="26"/>
      <c r="AI311" s="26"/>
      <c r="AJ311" s="26"/>
      <c r="AK311" s="27"/>
    </row>
    <row r="312" spans="2:37" ht="12.75" customHeight="1" x14ac:dyDescent="0.25">
      <c r="B312" s="49"/>
      <c r="D312" s="28"/>
      <c r="E312" s="29"/>
      <c r="F312" s="28"/>
      <c r="G312" s="30"/>
      <c r="H312" s="29"/>
      <c r="I312" s="27" t="str">
        <f t="shared" si="62"/>
        <v/>
      </c>
      <c r="J312" s="27"/>
      <c r="K312" s="27" t="str">
        <f t="shared" si="63"/>
        <v/>
      </c>
      <c r="L312" s="27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7"/>
      <c r="AC312" s="26"/>
      <c r="AD312" s="26"/>
      <c r="AE312" s="26"/>
      <c r="AF312" s="26"/>
      <c r="AG312" s="26"/>
      <c r="AH312" s="26"/>
      <c r="AI312" s="26"/>
      <c r="AJ312" s="26"/>
      <c r="AK312" s="27"/>
    </row>
    <row r="313" spans="2:37" ht="12.75" customHeight="1" x14ac:dyDescent="0.25">
      <c r="B313" s="49"/>
      <c r="D313" s="28"/>
      <c r="E313" s="29"/>
      <c r="F313" s="28"/>
      <c r="G313" s="30"/>
      <c r="H313" s="29"/>
      <c r="I313" s="27" t="str">
        <f t="shared" si="62"/>
        <v/>
      </c>
      <c r="J313" s="27"/>
      <c r="K313" s="27" t="str">
        <f t="shared" si="63"/>
        <v/>
      </c>
      <c r="L313" s="27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7"/>
      <c r="AC313" s="26"/>
      <c r="AD313" s="26"/>
      <c r="AE313" s="26"/>
      <c r="AF313" s="26"/>
      <c r="AG313" s="26"/>
      <c r="AH313" s="26"/>
      <c r="AI313" s="26"/>
      <c r="AJ313" s="26"/>
      <c r="AK313" s="27"/>
    </row>
    <row r="314" spans="2:37" ht="12.75" customHeight="1" x14ac:dyDescent="0.25">
      <c r="B314" s="49"/>
      <c r="D314" s="28"/>
      <c r="E314" s="29"/>
      <c r="F314" s="28"/>
      <c r="G314" s="30"/>
      <c r="H314" s="32"/>
      <c r="I314" s="27" t="str">
        <f t="shared" si="62"/>
        <v/>
      </c>
      <c r="J314" s="27"/>
      <c r="K314" s="27" t="str">
        <f t="shared" si="63"/>
        <v/>
      </c>
      <c r="L314" s="27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7"/>
      <c r="AC314" s="26"/>
      <c r="AD314" s="26"/>
      <c r="AE314" s="26"/>
      <c r="AF314" s="26"/>
      <c r="AG314" s="26"/>
      <c r="AH314" s="26"/>
      <c r="AI314" s="26"/>
      <c r="AJ314" s="26"/>
      <c r="AK314" s="27"/>
    </row>
    <row r="315" spans="2:37" ht="12.75" customHeight="1" x14ac:dyDescent="0.25">
      <c r="B315" s="49"/>
      <c r="D315" s="28"/>
      <c r="E315" s="29"/>
      <c r="F315" s="28"/>
      <c r="G315" s="30"/>
      <c r="H315" s="32"/>
      <c r="I315" s="27" t="str">
        <f t="shared" si="62"/>
        <v/>
      </c>
      <c r="J315" s="27"/>
      <c r="K315" s="27" t="str">
        <f t="shared" si="63"/>
        <v/>
      </c>
      <c r="L315" s="27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7"/>
      <c r="AC315" s="26"/>
      <c r="AD315" s="26"/>
      <c r="AE315" s="26"/>
      <c r="AF315" s="26"/>
      <c r="AG315" s="26"/>
      <c r="AH315" s="26"/>
      <c r="AI315" s="26"/>
      <c r="AJ315" s="26"/>
      <c r="AK315" s="27"/>
    </row>
    <row r="316" spans="2:37" ht="12.75" customHeight="1" x14ac:dyDescent="0.25">
      <c r="B316" s="49"/>
      <c r="D316" s="28"/>
      <c r="E316" s="29"/>
      <c r="F316" s="28"/>
      <c r="G316" s="30"/>
      <c r="H316" s="32"/>
      <c r="I316" s="27" t="str">
        <f t="shared" si="62"/>
        <v/>
      </c>
      <c r="J316" s="27"/>
      <c r="K316" s="27" t="str">
        <f t="shared" si="63"/>
        <v/>
      </c>
      <c r="L316" s="27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7"/>
      <c r="AC316" s="26"/>
      <c r="AD316" s="26"/>
      <c r="AE316" s="26"/>
      <c r="AF316" s="26"/>
      <c r="AG316" s="26"/>
      <c r="AH316" s="26"/>
      <c r="AI316" s="26"/>
      <c r="AJ316" s="26"/>
      <c r="AK316" s="27"/>
    </row>
    <row r="317" spans="2:37" ht="12.75" customHeight="1" x14ac:dyDescent="0.25">
      <c r="B317" s="49"/>
      <c r="D317" s="28"/>
      <c r="E317" s="29"/>
      <c r="F317" s="28"/>
      <c r="G317" s="30"/>
      <c r="H317" s="29"/>
      <c r="I317" s="27" t="str">
        <f t="shared" si="62"/>
        <v/>
      </c>
      <c r="J317" s="27"/>
      <c r="K317" s="27" t="str">
        <f t="shared" si="63"/>
        <v/>
      </c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31"/>
      <c r="Z317" s="25"/>
      <c r="AA317" s="25"/>
      <c r="AB317" s="27"/>
      <c r="AC317" s="26"/>
      <c r="AD317" s="26"/>
      <c r="AE317" s="26"/>
      <c r="AF317" s="26"/>
      <c r="AG317" s="26"/>
      <c r="AH317" s="26"/>
      <c r="AI317" s="26"/>
      <c r="AJ317" s="26"/>
      <c r="AK317" s="27"/>
    </row>
    <row r="318" spans="2:37" ht="12.75" customHeight="1" x14ac:dyDescent="0.25">
      <c r="B318" s="49"/>
      <c r="D318" s="28"/>
      <c r="E318" s="29"/>
      <c r="F318" s="28"/>
      <c r="G318" s="30"/>
      <c r="H318" s="29"/>
      <c r="I318" s="27" t="str">
        <f t="shared" si="62"/>
        <v/>
      </c>
      <c r="J318" s="27"/>
      <c r="K318" s="27" t="str">
        <f t="shared" si="63"/>
        <v/>
      </c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31"/>
      <c r="Z318" s="25"/>
      <c r="AA318" s="25"/>
      <c r="AB318" s="27"/>
      <c r="AC318" s="26"/>
      <c r="AD318" s="26"/>
      <c r="AE318" s="26"/>
      <c r="AF318" s="26"/>
      <c r="AG318" s="26"/>
      <c r="AH318" s="26"/>
      <c r="AI318" s="26"/>
      <c r="AJ318" s="26"/>
      <c r="AK318" s="27"/>
    </row>
    <row r="319" spans="2:37" ht="12.75" customHeight="1" x14ac:dyDescent="0.25">
      <c r="B319" s="49"/>
      <c r="D319" s="28"/>
      <c r="E319" s="29"/>
      <c r="F319" s="28"/>
      <c r="G319" s="30"/>
      <c r="H319" s="29"/>
      <c r="I319" s="27" t="str">
        <f t="shared" si="62"/>
        <v/>
      </c>
      <c r="J319" s="27"/>
      <c r="K319" s="27" t="str">
        <f t="shared" si="63"/>
        <v/>
      </c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31"/>
      <c r="Z319" s="25"/>
      <c r="AA319" s="25"/>
      <c r="AB319" s="27"/>
      <c r="AC319" s="26"/>
      <c r="AD319" s="26"/>
      <c r="AE319" s="26"/>
      <c r="AF319" s="26"/>
      <c r="AG319" s="26"/>
      <c r="AH319" s="26"/>
      <c r="AI319" s="26"/>
      <c r="AJ319" s="26"/>
      <c r="AK319" s="27"/>
    </row>
    <row r="320" spans="2:37" ht="12.75" customHeight="1" x14ac:dyDescent="0.25">
      <c r="B320" s="49"/>
      <c r="D320" s="28"/>
      <c r="E320" s="29"/>
      <c r="F320" s="28"/>
      <c r="G320" s="30"/>
      <c r="H320" s="29"/>
      <c r="I320" s="27" t="str">
        <f t="shared" si="62"/>
        <v/>
      </c>
      <c r="J320" s="27"/>
      <c r="K320" s="27" t="str">
        <f t="shared" si="63"/>
        <v/>
      </c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31"/>
      <c r="Z320" s="25"/>
      <c r="AA320" s="25"/>
      <c r="AB320" s="27"/>
      <c r="AC320" s="26"/>
      <c r="AD320" s="26"/>
      <c r="AE320" s="26"/>
      <c r="AF320" s="26"/>
      <c r="AG320" s="26"/>
      <c r="AH320" s="26"/>
      <c r="AI320" s="26"/>
      <c r="AJ320" s="26"/>
      <c r="AK320" s="27"/>
    </row>
    <row r="321" spans="2:37" ht="12.75" customHeight="1" x14ac:dyDescent="0.25">
      <c r="B321" s="49"/>
      <c r="D321" s="28"/>
      <c r="E321" s="29"/>
      <c r="F321" s="28"/>
      <c r="G321" s="30"/>
      <c r="H321" s="29"/>
      <c r="I321" s="27" t="str">
        <f t="shared" si="62"/>
        <v/>
      </c>
      <c r="J321" s="27"/>
      <c r="K321" s="27" t="str">
        <f t="shared" si="63"/>
        <v/>
      </c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31"/>
      <c r="Z321" s="25"/>
      <c r="AA321" s="25"/>
      <c r="AB321" s="27"/>
      <c r="AC321" s="26"/>
      <c r="AD321" s="26"/>
      <c r="AE321" s="26"/>
      <c r="AF321" s="26"/>
      <c r="AG321" s="26"/>
      <c r="AH321" s="26"/>
      <c r="AI321" s="26"/>
      <c r="AJ321" s="26"/>
      <c r="AK321" s="27"/>
    </row>
    <row r="322" spans="2:37" ht="12.75" customHeight="1" x14ac:dyDescent="0.25">
      <c r="B322" s="49"/>
      <c r="D322" s="28"/>
      <c r="E322" s="29"/>
      <c r="F322" s="28"/>
      <c r="G322" s="30"/>
      <c r="H322" s="29"/>
      <c r="I322" s="27" t="str">
        <f t="shared" si="62"/>
        <v/>
      </c>
      <c r="J322" s="27"/>
      <c r="K322" s="27" t="str">
        <f t="shared" si="63"/>
        <v/>
      </c>
      <c r="L322" s="27"/>
      <c r="M322" s="25"/>
      <c r="N322" s="25"/>
      <c r="O322" s="27"/>
      <c r="P322" s="25"/>
      <c r="Q322" s="25"/>
      <c r="R322" s="25"/>
      <c r="S322" s="25"/>
      <c r="T322" s="25"/>
      <c r="U322" s="25"/>
      <c r="V322" s="25"/>
      <c r="W322" s="25"/>
      <c r="X322" s="25"/>
      <c r="Y322" s="31"/>
      <c r="Z322" s="31"/>
      <c r="AA322" s="27"/>
      <c r="AB322" s="27"/>
      <c r="AC322" s="26"/>
      <c r="AD322" s="26"/>
      <c r="AE322" s="26"/>
      <c r="AF322" s="26"/>
      <c r="AG322" s="26"/>
      <c r="AH322" s="26"/>
      <c r="AI322" s="26"/>
      <c r="AJ322" s="26"/>
      <c r="AK322" s="27"/>
    </row>
    <row r="323" spans="2:37" ht="12.75" customHeight="1" x14ac:dyDescent="0.25">
      <c r="B323" s="49"/>
      <c r="D323" s="28"/>
      <c r="E323" s="29"/>
      <c r="F323" s="28"/>
      <c r="G323" s="30"/>
      <c r="H323" s="29"/>
      <c r="I323" s="27" t="str">
        <f t="shared" si="62"/>
        <v/>
      </c>
      <c r="J323" s="27"/>
      <c r="K323" s="27" t="str">
        <f t="shared" si="63"/>
        <v/>
      </c>
      <c r="L323" s="27"/>
      <c r="M323" s="25"/>
      <c r="N323" s="25"/>
      <c r="O323" s="27"/>
      <c r="P323" s="25"/>
      <c r="Q323" s="25"/>
      <c r="R323" s="25"/>
      <c r="S323" s="25"/>
      <c r="T323" s="25"/>
      <c r="U323" s="25"/>
      <c r="V323" s="25"/>
      <c r="W323" s="25"/>
      <c r="X323" s="25"/>
      <c r="Y323" s="31"/>
      <c r="Z323" s="31"/>
      <c r="AA323" s="27"/>
      <c r="AB323" s="27"/>
      <c r="AC323" s="26"/>
      <c r="AD323" s="26"/>
      <c r="AE323" s="26"/>
      <c r="AF323" s="26"/>
      <c r="AG323" s="26"/>
      <c r="AH323" s="26"/>
      <c r="AI323" s="26"/>
      <c r="AJ323" s="26"/>
      <c r="AK323" s="27"/>
    </row>
    <row r="324" spans="2:37" ht="12.75" customHeight="1" x14ac:dyDescent="0.25">
      <c r="B324" s="49"/>
      <c r="D324" s="28"/>
      <c r="E324" s="29"/>
      <c r="F324" s="28"/>
      <c r="G324" s="30"/>
      <c r="H324" s="29"/>
      <c r="I324" s="27" t="str">
        <f t="shared" si="62"/>
        <v/>
      </c>
      <c r="J324" s="27"/>
      <c r="K324" s="27" t="str">
        <f t="shared" si="63"/>
        <v/>
      </c>
      <c r="L324" s="27"/>
      <c r="M324" s="25"/>
      <c r="N324" s="25"/>
      <c r="O324" s="27"/>
      <c r="P324" s="25"/>
      <c r="Q324" s="25"/>
      <c r="R324" s="25"/>
      <c r="S324" s="25"/>
      <c r="T324" s="25"/>
      <c r="U324" s="25"/>
      <c r="V324" s="25"/>
      <c r="W324" s="25"/>
      <c r="X324" s="25"/>
      <c r="Y324" s="31"/>
      <c r="Z324" s="31"/>
      <c r="AA324" s="27"/>
      <c r="AB324" s="27"/>
      <c r="AC324" s="26"/>
      <c r="AD324" s="26"/>
      <c r="AE324" s="26"/>
      <c r="AF324" s="26"/>
      <c r="AG324" s="26"/>
      <c r="AH324" s="26"/>
      <c r="AI324" s="26"/>
      <c r="AJ324" s="26"/>
      <c r="AK324" s="27"/>
    </row>
    <row r="325" spans="2:37" ht="12.75" customHeight="1" x14ac:dyDescent="0.25">
      <c r="B325" s="49"/>
      <c r="D325" s="28"/>
      <c r="E325" s="29"/>
      <c r="F325" s="28"/>
      <c r="G325" s="30"/>
      <c r="H325" s="29"/>
      <c r="I325" s="27" t="str">
        <f t="shared" si="62"/>
        <v/>
      </c>
      <c r="J325" s="27"/>
      <c r="K325" s="27" t="str">
        <f t="shared" si="63"/>
        <v/>
      </c>
      <c r="L325" s="27"/>
      <c r="M325" s="25"/>
      <c r="N325" s="25"/>
      <c r="O325" s="27"/>
      <c r="P325" s="25"/>
      <c r="Q325" s="25"/>
      <c r="R325" s="25"/>
      <c r="S325" s="25"/>
      <c r="T325" s="25"/>
      <c r="U325" s="25"/>
      <c r="V325" s="25"/>
      <c r="W325" s="25"/>
      <c r="X325" s="25"/>
      <c r="Y325" s="31"/>
      <c r="Z325" s="31"/>
      <c r="AA325" s="27"/>
      <c r="AB325" s="27"/>
      <c r="AC325" s="26"/>
      <c r="AD325" s="26"/>
      <c r="AE325" s="26"/>
      <c r="AF325" s="26"/>
      <c r="AG325" s="26"/>
      <c r="AH325" s="26"/>
      <c r="AI325" s="26"/>
      <c r="AJ325" s="26"/>
      <c r="AK325" s="27"/>
    </row>
    <row r="326" spans="2:37" ht="12.75" customHeight="1" x14ac:dyDescent="0.25">
      <c r="B326" s="49"/>
      <c r="D326" s="33"/>
      <c r="E326" s="32"/>
      <c r="F326" s="33"/>
      <c r="G326" s="34"/>
      <c r="H326" s="32"/>
      <c r="I326" s="35" t="str">
        <f t="shared" si="62"/>
        <v/>
      </c>
      <c r="J326" s="35"/>
      <c r="K326" s="35" t="str">
        <f t="shared" si="63"/>
        <v/>
      </c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6"/>
      <c r="Z326" s="36"/>
      <c r="AA326" s="35"/>
      <c r="AB326" s="35"/>
      <c r="AC326" s="36"/>
      <c r="AD326" s="36"/>
      <c r="AE326" s="36"/>
      <c r="AF326" s="36"/>
      <c r="AG326" s="36"/>
      <c r="AH326" s="36"/>
      <c r="AI326" s="36"/>
      <c r="AJ326" s="36"/>
      <c r="AK326" s="35"/>
    </row>
    <row r="327" spans="2:37" ht="12.75" customHeight="1" x14ac:dyDescent="0.25">
      <c r="B327" s="49"/>
      <c r="D327" s="33"/>
      <c r="E327" s="32"/>
      <c r="F327" s="33"/>
      <c r="G327" s="34"/>
      <c r="H327" s="32"/>
      <c r="I327" s="35" t="str">
        <f t="shared" si="62"/>
        <v/>
      </c>
      <c r="J327" s="35"/>
      <c r="K327" s="35" t="str">
        <f t="shared" si="63"/>
        <v/>
      </c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6"/>
      <c r="Z327" s="36"/>
      <c r="AA327" s="35"/>
      <c r="AB327" s="35"/>
      <c r="AC327" s="36"/>
      <c r="AD327" s="36"/>
      <c r="AE327" s="36"/>
      <c r="AF327" s="36"/>
      <c r="AG327" s="36"/>
      <c r="AH327" s="36"/>
      <c r="AI327" s="36"/>
      <c r="AJ327" s="36"/>
      <c r="AK327" s="35"/>
    </row>
    <row r="328" spans="2:37" ht="12.75" customHeight="1" x14ac:dyDescent="0.25">
      <c r="B328" s="49"/>
      <c r="D328" s="33"/>
      <c r="E328" s="32"/>
      <c r="F328" s="33"/>
      <c r="G328" s="34"/>
      <c r="H328" s="32"/>
      <c r="I328" s="35" t="str">
        <f t="shared" si="62"/>
        <v/>
      </c>
      <c r="J328" s="35"/>
      <c r="K328" s="35" t="str">
        <f t="shared" si="63"/>
        <v/>
      </c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6"/>
      <c r="Z328" s="36"/>
      <c r="AA328" s="35"/>
      <c r="AB328" s="35"/>
      <c r="AC328" s="36"/>
      <c r="AD328" s="36"/>
      <c r="AE328" s="36"/>
      <c r="AF328" s="36"/>
      <c r="AG328" s="36"/>
      <c r="AH328" s="36"/>
      <c r="AI328" s="36"/>
      <c r="AJ328" s="36"/>
      <c r="AK328" s="35"/>
    </row>
    <row r="329" spans="2:37" ht="12.75" customHeight="1" thickBot="1" x14ac:dyDescent="0.3">
      <c r="B329" s="50"/>
      <c r="D329" s="37"/>
      <c r="E329" s="32"/>
      <c r="F329" s="38"/>
      <c r="G329" s="34"/>
      <c r="H329" s="32"/>
      <c r="I329" s="32" t="str">
        <f t="shared" si="62"/>
        <v/>
      </c>
      <c r="J329" s="35"/>
      <c r="K329" s="35" t="str">
        <f t="shared" si="63"/>
        <v/>
      </c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6"/>
      <c r="Z329" s="36"/>
      <c r="AA329" s="35"/>
      <c r="AB329" s="35"/>
      <c r="AC329" s="36"/>
      <c r="AD329" s="36"/>
      <c r="AE329" s="36"/>
      <c r="AF329" s="36"/>
      <c r="AG329" s="36"/>
      <c r="AH329" s="36"/>
      <c r="AI329" s="36"/>
      <c r="AJ329" s="36"/>
      <c r="AK329" s="35"/>
    </row>
    <row r="330" spans="2:37" ht="12.75" customHeight="1" thickBot="1" x14ac:dyDescent="0.3">
      <c r="D330" s="114" t="s">
        <v>4</v>
      </c>
      <c r="E330" s="115"/>
      <c r="F330" s="115"/>
      <c r="G330" s="115"/>
      <c r="H330" s="115"/>
      <c r="I330" s="115"/>
      <c r="J330" s="115"/>
      <c r="K330" s="115"/>
      <c r="L330" s="116"/>
      <c r="M330" s="39" t="str">
        <f>IF(M253="","",IF(M270="","",IF(SUM(M271:M329)&lt;&gt;0,SUM(M271:M329),"")))</f>
        <v/>
      </c>
      <c r="N330" s="39" t="str">
        <f t="shared" ref="N330" si="64">IF(N253="","",IF(N270="","",IF(SUM(N271:N329)&lt;&gt;0,SUM(N271:N329),"")))</f>
        <v/>
      </c>
      <c r="O330" s="39" t="str">
        <f t="shared" ref="O330" si="65">IF(O253="","",IF(O270="","",IF(SUM(O271:O329)&lt;&gt;0,SUM(O271:O329),"")))</f>
        <v/>
      </c>
      <c r="P330" s="39" t="str">
        <f t="shared" ref="P330" si="66">IF(P253="","",IF(P270="","",IF(SUM(P271:P329)&lt;&gt;0,SUM(P271:P329),"")))</f>
        <v/>
      </c>
      <c r="Q330" s="39" t="str">
        <f t="shared" ref="Q330" si="67">IF(Q253="","",IF(Q270="","",IF(SUM(Q271:Q329)&lt;&gt;0,SUM(Q271:Q329),"")))</f>
        <v/>
      </c>
      <c r="R330" s="39" t="str">
        <f t="shared" ref="R330" si="68">IF(R253="","",IF(R270="","",IF(SUM(R271:R329)&lt;&gt;0,SUM(R271:R329),"")))</f>
        <v/>
      </c>
      <c r="S330" s="39" t="str">
        <f t="shared" ref="S330" si="69">IF(S253="","",IF(S270="","",IF(SUM(S271:S329)&lt;&gt;0,SUM(S271:S329),"")))</f>
        <v/>
      </c>
      <c r="T330" s="39" t="str">
        <f t="shared" ref="T330" si="70">IF(T253="","",IF(T270="","",IF(SUM(T271:T329)&lt;&gt;0,SUM(T271:T329),"")))</f>
        <v/>
      </c>
      <c r="U330" s="39" t="str">
        <f t="shared" ref="U330" si="71">IF(U253="","",IF(U270="","",IF(SUM(U271:U329)&lt;&gt;0,SUM(U271:U329),"")))</f>
        <v/>
      </c>
      <c r="V330" s="39" t="str">
        <f t="shared" ref="V330" si="72">IF(V253="","",IF(V270="","",IF(SUM(V271:V329)&lt;&gt;0,SUM(V271:V329),"")))</f>
        <v/>
      </c>
      <c r="W330" s="39" t="str">
        <f t="shared" ref="W330" si="73">IF(W253="","",IF(W270="","",IF(SUM(W271:W329)&lt;&gt;0,SUM(W271:W329),"")))</f>
        <v/>
      </c>
      <c r="X330" s="39" t="str">
        <f t="shared" ref="X330" si="74">IF(X253="","",IF(X270="","",IF(SUM(X271:X329)&lt;&gt;0,SUM(X271:X329),"")))</f>
        <v/>
      </c>
      <c r="Y330" s="39" t="str">
        <f t="shared" ref="Y330" si="75">IF(Y253="","",IF(Y270="","",IF(SUM(Y271:Y329)&lt;&gt;0,SUM(Y271:Y329),"")))</f>
        <v/>
      </c>
      <c r="Z330" s="39" t="str">
        <f t="shared" ref="Z330" si="76">IF(Z253="","",IF(Z270="","",IF(SUM(Z271:Z329)&lt;&gt;0,SUM(Z271:Z329),"")))</f>
        <v/>
      </c>
      <c r="AA330" s="39" t="str">
        <f t="shared" ref="AA330" si="77">IF(AA253="","",IF(AA270="","",IF(SUM(AA271:AA329)&lt;&gt;0,SUM(AA271:AA329),"")))</f>
        <v/>
      </c>
      <c r="AB330" s="39" t="str">
        <f t="shared" ref="AB330" si="78">IF(AB253="","",IF(AB270="","",IF(SUM(AB271:AB329)&lt;&gt;0,SUM(AB271:AB329),"")))</f>
        <v/>
      </c>
      <c r="AC330" s="39" t="str">
        <f t="shared" ref="AC330" si="79">IF(AC253="","",IF(AC270="","",IF(SUM(AC271:AC329)&lt;&gt;0,SUM(AC271:AC329),"")))</f>
        <v/>
      </c>
      <c r="AD330" s="39"/>
      <c r="AE330" s="39"/>
      <c r="AF330" s="39"/>
      <c r="AG330" s="39"/>
      <c r="AH330" s="39"/>
      <c r="AI330" s="39"/>
      <c r="AJ330" s="39"/>
      <c r="AK330" s="39" t="str">
        <f t="shared" ref="AK330" si="80">IF(AK253="","",IF(AK270="","",IF(SUM(AK271:AK329)&lt;&gt;0,SUM(AK271:AK329),"")))</f>
        <v/>
      </c>
    </row>
    <row r="331" spans="2:37" ht="12.75" customHeight="1" x14ac:dyDescent="0.25">
      <c r="B331" s="6" t="s">
        <v>19</v>
      </c>
      <c r="D331" s="136" t="s">
        <v>5</v>
      </c>
      <c r="E331" s="137"/>
      <c r="F331" s="137"/>
      <c r="G331" s="137"/>
      <c r="H331" s="137"/>
      <c r="I331" s="137"/>
      <c r="J331" s="137"/>
      <c r="K331" s="137"/>
      <c r="L331" s="138"/>
      <c r="M331" s="40" t="str">
        <f>IF(M253="","",IF(M270="",IF(SUM(COUNTIF(M271:M329,"LS")+COUNTIF(M271:M329,"LUMP"))&gt;0,"LS",""),IF(M330&lt;&gt;"",ROUNDUP(M330,0),"")))</f>
        <v/>
      </c>
      <c r="N331" s="40" t="str">
        <f t="shared" ref="N331" si="81">IF(N253="","",IF(N270="",IF(SUM(COUNTIF(N271:N329,"LS")+COUNTIF(N271:N329,"LUMP"))&gt;0,"LS",""),IF(N330&lt;&gt;"",ROUNDUP(N330,0),"")))</f>
        <v/>
      </c>
      <c r="O331" s="40" t="str">
        <f t="shared" ref="O331" si="82">IF(O253="","",IF(O270="",IF(SUM(COUNTIF(O271:O329,"LS")+COUNTIF(O271:O329,"LUMP"))&gt;0,"LS",""),IF(O330&lt;&gt;"",ROUNDUP(O330,0),"")))</f>
        <v/>
      </c>
      <c r="P331" s="40" t="str">
        <f t="shared" ref="P331" si="83">IF(P253="","",IF(P270="",IF(SUM(COUNTIF(P271:P329,"LS")+COUNTIF(P271:P329,"LUMP"))&gt;0,"LS",""),IF(P330&lt;&gt;"",ROUNDUP(P330,0),"")))</f>
        <v/>
      </c>
      <c r="Q331" s="40" t="str">
        <f t="shared" ref="Q331" si="84">IF(Q253="","",IF(Q270="",IF(SUM(COUNTIF(Q271:Q329,"LS")+COUNTIF(Q271:Q329,"LUMP"))&gt;0,"LS",""),IF(Q330&lt;&gt;"",ROUNDUP(Q330,0),"")))</f>
        <v/>
      </c>
      <c r="R331" s="40" t="str">
        <f t="shared" ref="R331" si="85">IF(R253="","",IF(R270="",IF(SUM(COUNTIF(R271:R329,"LS")+COUNTIF(R271:R329,"LUMP"))&gt;0,"LS",""),IF(R330&lt;&gt;"",ROUNDUP(R330,0),"")))</f>
        <v/>
      </c>
      <c r="S331" s="40" t="str">
        <f t="shared" ref="S331" si="86">IF(S253="","",IF(S270="",IF(SUM(COUNTIF(S271:S329,"LS")+COUNTIF(S271:S329,"LUMP"))&gt;0,"LS",""),IF(S330&lt;&gt;"",ROUNDUP(S330,0),"")))</f>
        <v/>
      </c>
      <c r="T331" s="40" t="str">
        <f t="shared" ref="T331" si="87">IF(T253="","",IF(T270="",IF(SUM(COUNTIF(T271:T329,"LS")+COUNTIF(T271:T329,"LUMP"))&gt;0,"LS",""),IF(T330&lt;&gt;"",ROUNDUP(T330,0),"")))</f>
        <v/>
      </c>
      <c r="U331" s="40" t="str">
        <f t="shared" ref="U331" si="88">IF(U253="","",IF(U270="",IF(SUM(COUNTIF(U271:U329,"LS")+COUNTIF(U271:U329,"LUMP"))&gt;0,"LS",""),IF(U330&lt;&gt;"",ROUNDUP(U330,0),"")))</f>
        <v/>
      </c>
      <c r="V331" s="40" t="str">
        <f t="shared" ref="V331" si="89">IF(V253="","",IF(V270="",IF(SUM(COUNTIF(V271:V329,"LS")+COUNTIF(V271:V329,"LUMP"))&gt;0,"LS",""),IF(V330&lt;&gt;"",ROUNDUP(V330,0),"")))</f>
        <v/>
      </c>
      <c r="W331" s="40" t="str">
        <f t="shared" ref="W331" si="90">IF(W253="","",IF(W270="",IF(SUM(COUNTIF(W271:W329,"LS")+COUNTIF(W271:W329,"LUMP"))&gt;0,"LS",""),IF(W330&lt;&gt;"",ROUNDUP(W330,0),"")))</f>
        <v/>
      </c>
      <c r="X331" s="40" t="str">
        <f t="shared" ref="X331" si="91">IF(X253="","",IF(X270="",IF(SUM(COUNTIF(X271:X329,"LS")+COUNTIF(X271:X329,"LUMP"))&gt;0,"LS",""),IF(X330&lt;&gt;"",ROUNDUP(X330,0),"")))</f>
        <v/>
      </c>
      <c r="Y331" s="40" t="str">
        <f t="shared" ref="Y331" si="92">IF(Y253="","",IF(Y270="",IF(SUM(COUNTIF(Y271:Y329,"LS")+COUNTIF(Y271:Y329,"LUMP"))&gt;0,"LS",""),IF(Y330&lt;&gt;"",ROUNDUP(Y330,0),"")))</f>
        <v/>
      </c>
      <c r="Z331" s="40" t="str">
        <f t="shared" ref="Z331" si="93">IF(Z253="","",IF(Z270="",IF(SUM(COUNTIF(Z271:Z329,"LS")+COUNTIF(Z271:Z329,"LUMP"))&gt;0,"LS",""),IF(Z330&lt;&gt;"",ROUNDUP(Z330,0),"")))</f>
        <v/>
      </c>
      <c r="AA331" s="40" t="str">
        <f t="shared" ref="AA331" si="94">IF(AA253="","",IF(AA270="",IF(SUM(COUNTIF(AA271:AA329,"LS")+COUNTIF(AA271:AA329,"LUMP"))&gt;0,"LS",""),IF(AA330&lt;&gt;"",ROUNDUP(AA330,0),"")))</f>
        <v/>
      </c>
      <c r="AB331" s="40" t="str">
        <f t="shared" ref="AB331" si="95">IF(AB253="","",IF(AB270="",IF(SUM(COUNTIF(AB271:AB329,"LS")+COUNTIF(AB271:AB329,"LUMP"))&gt;0,"LS",""),IF(AB330&lt;&gt;"",ROUNDUP(AB330,0),"")))</f>
        <v/>
      </c>
      <c r="AC331" s="40" t="str">
        <f t="shared" ref="AC331" si="96">IF(AC253="","",IF(AC270="",IF(SUM(COUNTIF(AC271:AC329,"LS")+COUNTIF(AC271:AC329,"LUMP"))&gt;0,"LS",""),IF(AC330&lt;&gt;"",ROUNDUP(AC330,0),"")))</f>
        <v/>
      </c>
      <c r="AD331" s="40"/>
      <c r="AE331" s="40"/>
      <c r="AF331" s="40"/>
      <c r="AG331" s="40"/>
      <c r="AH331" s="40"/>
      <c r="AI331" s="40"/>
      <c r="AJ331" s="40"/>
      <c r="AK331" s="40" t="str">
        <f t="shared" ref="AK331" si="97">IF(AK253="","",IF(AK270="",IF(SUM(COUNTIF(AK271:AK329,"LS")+COUNTIF(AK271:AK329,"LUMP"))&gt;0,"LS",""),IF(AK330&lt;&gt;"",ROUNDUP(AK330,0),"")))</f>
        <v/>
      </c>
    </row>
  </sheetData>
  <sortState xmlns:xlrd2="http://schemas.microsoft.com/office/spreadsheetml/2017/richdata2" ref="B67:X67">
    <sortCondition descending="1" ref="B67"/>
  </sortState>
  <mergeCells count="104">
    <mergeCell ref="O98:O109"/>
    <mergeCell ref="P98:P109"/>
    <mergeCell ref="Q98:Q109"/>
    <mergeCell ref="R98:R109"/>
    <mergeCell ref="S98:S109"/>
    <mergeCell ref="U15:U26"/>
    <mergeCell ref="D169:L169"/>
    <mergeCell ref="T98:T109"/>
    <mergeCell ref="U98:U109"/>
    <mergeCell ref="B90:L90"/>
    <mergeCell ref="H97:H110"/>
    <mergeCell ref="L97:L109"/>
    <mergeCell ref="M98:M109"/>
    <mergeCell ref="N98:N109"/>
    <mergeCell ref="D97:F110"/>
    <mergeCell ref="D168:L168"/>
    <mergeCell ref="B14:B27"/>
    <mergeCell ref="I14:I26"/>
    <mergeCell ref="D27:F27"/>
    <mergeCell ref="C14:C27"/>
    <mergeCell ref="Y15:Y26"/>
    <mergeCell ref="AK15:AK26"/>
    <mergeCell ref="Z15:Z26"/>
    <mergeCell ref="W15:W26"/>
    <mergeCell ref="R177:R188"/>
    <mergeCell ref="S177:S188"/>
    <mergeCell ref="T177:T188"/>
    <mergeCell ref="U177:U188"/>
    <mergeCell ref="AD15:AD26"/>
    <mergeCell ref="AE15:AE26"/>
    <mergeCell ref="X98:X109"/>
    <mergeCell ref="AA15:AA26"/>
    <mergeCell ref="AB15:AB26"/>
    <mergeCell ref="AC15:AC26"/>
    <mergeCell ref="V98:V109"/>
    <mergeCell ref="W98:W109"/>
    <mergeCell ref="X15:X26"/>
    <mergeCell ref="V177:V188"/>
    <mergeCell ref="W177:W188"/>
    <mergeCell ref="X177:X188"/>
    <mergeCell ref="O177:O188"/>
    <mergeCell ref="P177:P188"/>
    <mergeCell ref="Q177:Q188"/>
    <mergeCell ref="D9:AK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AJ15:AJ26"/>
    <mergeCell ref="AH15:AH26"/>
    <mergeCell ref="AI15:AI26"/>
    <mergeCell ref="AF15:AF26"/>
    <mergeCell ref="AG15:AG26"/>
    <mergeCell ref="D331:L331"/>
    <mergeCell ref="D330:L330"/>
    <mergeCell ref="U258:U269"/>
    <mergeCell ref="V258:V269"/>
    <mergeCell ref="W258:W269"/>
    <mergeCell ref="X258:X269"/>
    <mergeCell ref="O258:O269"/>
    <mergeCell ref="P258:P269"/>
    <mergeCell ref="Q258:Q269"/>
    <mergeCell ref="R258:R269"/>
    <mergeCell ref="S258:S269"/>
    <mergeCell ref="T258:T269"/>
    <mergeCell ref="Y258:Y269"/>
    <mergeCell ref="Z258:Z269"/>
    <mergeCell ref="AA258:AA269"/>
    <mergeCell ref="AB258:AB269"/>
    <mergeCell ref="AC258:AC269"/>
    <mergeCell ref="AK258:AK269"/>
    <mergeCell ref="Y98:Y109"/>
    <mergeCell ref="Z98:Z109"/>
    <mergeCell ref="AA98:AA109"/>
    <mergeCell ref="AB98:AB109"/>
    <mergeCell ref="AC98:AC109"/>
    <mergeCell ref="AK98:AK109"/>
    <mergeCell ref="Y177:Y188"/>
    <mergeCell ref="Z177:Z188"/>
    <mergeCell ref="AA177:AA188"/>
    <mergeCell ref="AB177:AB188"/>
    <mergeCell ref="AC177:AC188"/>
    <mergeCell ref="AK177:AK188"/>
    <mergeCell ref="D249:L249"/>
    <mergeCell ref="D250:L250"/>
    <mergeCell ref="D176:F189"/>
    <mergeCell ref="H176:H189"/>
    <mergeCell ref="L176:L188"/>
    <mergeCell ref="M177:M188"/>
    <mergeCell ref="N177:N188"/>
    <mergeCell ref="D257:F270"/>
    <mergeCell ref="H257:H270"/>
    <mergeCell ref="L257:L269"/>
  </mergeCells>
  <phoneticPr fontId="1" type="noConversion"/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B759A-BE0F-420F-8BE3-05E905215BF7}">
  <dimension ref="A1"/>
  <sheetViews>
    <sheetView workbookViewId="0">
      <selection activeCell="D33" sqref="D33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MOT</vt:lpstr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Abanto, Maximilian</cp:lastModifiedBy>
  <cp:lastPrinted>2015-05-18T15:19:41Z</cp:lastPrinted>
  <dcterms:created xsi:type="dcterms:W3CDTF">2004-11-29T18:07:26Z</dcterms:created>
  <dcterms:modified xsi:type="dcterms:W3CDTF">2023-09-29T17:52:52Z</dcterms:modified>
</cp:coreProperties>
</file>