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Roadway\EngData\"/>
    </mc:Choice>
  </mc:AlternateContent>
  <xr:revisionPtr revIDLastSave="0" documentId="13_ncr:1_{B590FF2E-3C0A-48D5-9FD6-E68C72DBAC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OADWAY" sheetId="1" r:id="rId1"/>
    <sheet name="Sheet1" sheetId="2" r:id="rId2"/>
  </sheets>
  <externalReferences>
    <externalReference r:id="rId3"/>
  </externalReferences>
  <definedNames>
    <definedName name="_xlnm._FilterDatabase" localSheetId="0" hidden="1">ROADWAY!$I$37:$Y$83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4" i="1" l="1"/>
  <c r="T84" i="1"/>
  <c r="V84" i="1"/>
  <c r="X84" i="1"/>
  <c r="Z84" i="1"/>
  <c r="AB84" i="1"/>
  <c r="AD84" i="1"/>
  <c r="I42" i="1"/>
  <c r="K42" i="1" s="1"/>
  <c r="I40" i="1"/>
  <c r="K40" i="1" s="1"/>
  <c r="I38" i="1"/>
  <c r="K38" i="1" s="1"/>
  <c r="I37" i="1"/>
  <c r="K37" i="1" s="1"/>
  <c r="I36" i="1"/>
  <c r="K36" i="1" s="1"/>
  <c r="I35" i="1"/>
  <c r="K35" i="1" s="1"/>
  <c r="I34" i="1"/>
  <c r="K34" i="1" s="1"/>
  <c r="I32" i="1"/>
  <c r="K32" i="1" s="1"/>
  <c r="I31" i="1"/>
  <c r="K31" i="1" s="1"/>
  <c r="I30" i="1"/>
  <c r="K30" i="1" s="1"/>
  <c r="I29" i="1"/>
  <c r="K29" i="1" s="1"/>
  <c r="I28" i="1"/>
  <c r="K28" i="1" s="1"/>
  <c r="AF84" i="1" l="1"/>
  <c r="AH84" i="1"/>
  <c r="AJ84" i="1"/>
  <c r="I113" i="1" l="1"/>
  <c r="K113" i="1" s="1"/>
  <c r="I112" i="1"/>
  <c r="K112" i="1" s="1"/>
  <c r="I111" i="1"/>
  <c r="K111" i="1" s="1"/>
  <c r="I108" i="1"/>
  <c r="K108" i="1" s="1"/>
  <c r="I107" i="1"/>
  <c r="K107" i="1" s="1"/>
  <c r="I105" i="1"/>
  <c r="K105" i="1" s="1"/>
  <c r="I109" i="1"/>
  <c r="K109" i="1" s="1"/>
  <c r="M91" i="1"/>
  <c r="N91" i="1"/>
  <c r="O91" i="1"/>
  <c r="P91" i="1"/>
  <c r="Q91" i="1"/>
  <c r="R92" i="1"/>
  <c r="S92" i="1"/>
  <c r="T92" i="1"/>
  <c r="U92" i="1"/>
  <c r="V92" i="1"/>
  <c r="W92" i="1"/>
  <c r="X92" i="1"/>
  <c r="Y92" i="1"/>
  <c r="Z92" i="1"/>
  <c r="AA92" i="1"/>
  <c r="AB92" i="1"/>
  <c r="AC92" i="1"/>
  <c r="M92" i="1"/>
  <c r="N92" i="1"/>
  <c r="O92" i="1"/>
  <c r="P92" i="1"/>
  <c r="Q92" i="1"/>
  <c r="R104" i="1"/>
  <c r="S104" i="1"/>
  <c r="S162" i="1" s="1"/>
  <c r="S163" i="1" s="1"/>
  <c r="T104" i="1"/>
  <c r="U104" i="1"/>
  <c r="U162" i="1" s="1"/>
  <c r="V104" i="1"/>
  <c r="W104" i="1"/>
  <c r="W162" i="1" s="1"/>
  <c r="X104" i="1"/>
  <c r="Y104" i="1"/>
  <c r="Y163" i="1" s="1"/>
  <c r="Z104" i="1"/>
  <c r="AA104" i="1"/>
  <c r="AB104" i="1"/>
  <c r="AC104" i="1"/>
  <c r="M104" i="1"/>
  <c r="N104" i="1"/>
  <c r="N162" i="1" s="1"/>
  <c r="O104" i="1"/>
  <c r="O162" i="1" s="1"/>
  <c r="P104" i="1"/>
  <c r="P162" i="1" s="1"/>
  <c r="Q104" i="1"/>
  <c r="I114" i="1"/>
  <c r="K114" i="1"/>
  <c r="I115" i="1"/>
  <c r="K115" i="1"/>
  <c r="I116" i="1"/>
  <c r="K116" i="1"/>
  <c r="I117" i="1"/>
  <c r="K117" i="1"/>
  <c r="I118" i="1"/>
  <c r="K118" i="1"/>
  <c r="I119" i="1"/>
  <c r="K119" i="1"/>
  <c r="I120" i="1"/>
  <c r="K120" i="1"/>
  <c r="I121" i="1"/>
  <c r="K121" i="1"/>
  <c r="I122" i="1"/>
  <c r="K122" i="1"/>
  <c r="I123" i="1"/>
  <c r="K123" i="1"/>
  <c r="I124" i="1"/>
  <c r="K124" i="1"/>
  <c r="I125" i="1"/>
  <c r="K125" i="1"/>
  <c r="I126" i="1"/>
  <c r="K126" i="1"/>
  <c r="I127" i="1"/>
  <c r="K127" i="1"/>
  <c r="I128" i="1"/>
  <c r="K128" i="1"/>
  <c r="I129" i="1"/>
  <c r="K129" i="1"/>
  <c r="I130" i="1"/>
  <c r="K130" i="1"/>
  <c r="I131" i="1"/>
  <c r="K131" i="1"/>
  <c r="I132" i="1"/>
  <c r="K132" i="1"/>
  <c r="I133" i="1"/>
  <c r="K133" i="1"/>
  <c r="I134" i="1"/>
  <c r="K134" i="1"/>
  <c r="I135" i="1"/>
  <c r="K135" i="1"/>
  <c r="I136" i="1"/>
  <c r="K136" i="1"/>
  <c r="I137" i="1"/>
  <c r="K137" i="1"/>
  <c r="I138" i="1"/>
  <c r="K138" i="1"/>
  <c r="I139" i="1"/>
  <c r="K139" i="1"/>
  <c r="I140" i="1"/>
  <c r="K140" i="1"/>
  <c r="I141" i="1"/>
  <c r="K141" i="1"/>
  <c r="I142" i="1"/>
  <c r="K142" i="1"/>
  <c r="I143" i="1"/>
  <c r="K143" i="1"/>
  <c r="I144" i="1"/>
  <c r="K144" i="1"/>
  <c r="I145" i="1"/>
  <c r="K145" i="1"/>
  <c r="I146" i="1"/>
  <c r="K146" i="1"/>
  <c r="I147" i="1"/>
  <c r="K147" i="1"/>
  <c r="I148" i="1"/>
  <c r="K148" i="1"/>
  <c r="I149" i="1"/>
  <c r="K149" i="1"/>
  <c r="I150" i="1"/>
  <c r="K150" i="1"/>
  <c r="I151" i="1"/>
  <c r="K151" i="1"/>
  <c r="I152" i="1"/>
  <c r="K152" i="1"/>
  <c r="I153" i="1"/>
  <c r="K153" i="1"/>
  <c r="I154" i="1"/>
  <c r="K154" i="1"/>
  <c r="I155" i="1"/>
  <c r="K155" i="1"/>
  <c r="I156" i="1"/>
  <c r="K156" i="1"/>
  <c r="I157" i="1"/>
  <c r="K157" i="1"/>
  <c r="I158" i="1"/>
  <c r="K158" i="1"/>
  <c r="I159" i="1"/>
  <c r="K159" i="1"/>
  <c r="I160" i="1"/>
  <c r="K160" i="1"/>
  <c r="I161" i="1"/>
  <c r="K161" i="1"/>
  <c r="R162" i="1"/>
  <c r="T162" i="1"/>
  <c r="V162" i="1"/>
  <c r="X162" i="1"/>
  <c r="Z162" i="1"/>
  <c r="AA162" i="1"/>
  <c r="AB162" i="1"/>
  <c r="AC162" i="1"/>
  <c r="R163" i="1"/>
  <c r="T163" i="1"/>
  <c r="V163" i="1"/>
  <c r="X163" i="1"/>
  <c r="Z163" i="1"/>
  <c r="AA163" i="1"/>
  <c r="AB163" i="1"/>
  <c r="AC163" i="1"/>
  <c r="Z171" i="1"/>
  <c r="R171" i="1"/>
  <c r="AK92" i="1"/>
  <c r="AK104" i="1"/>
  <c r="AK162" i="1"/>
  <c r="AK163" i="1"/>
  <c r="S170" i="1"/>
  <c r="T170" i="1"/>
  <c r="U170" i="1"/>
  <c r="V170" i="1"/>
  <c r="W170" i="1"/>
  <c r="X170" i="1"/>
  <c r="Y170" i="1"/>
  <c r="AA170" i="1"/>
  <c r="AC170" i="1"/>
  <c r="AK170" i="1"/>
  <c r="M170" i="1"/>
  <c r="N170" i="1"/>
  <c r="O170" i="1"/>
  <c r="P170" i="1"/>
  <c r="Q170" i="1"/>
  <c r="S171" i="1"/>
  <c r="T171" i="1"/>
  <c r="U171" i="1"/>
  <c r="V171" i="1"/>
  <c r="W171" i="1"/>
  <c r="X171" i="1"/>
  <c r="Y171" i="1"/>
  <c r="AA171" i="1"/>
  <c r="AC171" i="1"/>
  <c r="AK171" i="1"/>
  <c r="M171" i="1"/>
  <c r="N171" i="1"/>
  <c r="O171" i="1"/>
  <c r="P171" i="1"/>
  <c r="Q171" i="1"/>
  <c r="S183" i="1"/>
  <c r="T183" i="1"/>
  <c r="U183" i="1"/>
  <c r="V183" i="1"/>
  <c r="W183" i="1"/>
  <c r="X183" i="1"/>
  <c r="Y183" i="1"/>
  <c r="AA183" i="1"/>
  <c r="AC183" i="1"/>
  <c r="AK183" i="1"/>
  <c r="M183" i="1"/>
  <c r="N183" i="1"/>
  <c r="O183" i="1"/>
  <c r="P183" i="1"/>
  <c r="Q183" i="1"/>
  <c r="I184" i="1"/>
  <c r="K184" i="1"/>
  <c r="I185" i="1"/>
  <c r="K185" i="1"/>
  <c r="I186" i="1"/>
  <c r="K186" i="1"/>
  <c r="I187" i="1"/>
  <c r="K187" i="1"/>
  <c r="W163" i="1" l="1"/>
  <c r="U163" i="1"/>
  <c r="Y162" i="1"/>
  <c r="P163" i="1"/>
  <c r="Q162" i="1"/>
  <c r="Q163" i="1" s="1"/>
  <c r="O163" i="1"/>
  <c r="M162" i="1"/>
  <c r="M163" i="1" s="1"/>
  <c r="N163" i="1"/>
  <c r="AB170" i="1"/>
  <c r="AB171" i="1"/>
  <c r="AB183" i="1"/>
  <c r="Z170" i="1"/>
  <c r="R170" i="1"/>
  <c r="Z183" i="1"/>
  <c r="R183" i="1"/>
  <c r="AH27" i="1" l="1"/>
  <c r="AI27" i="1"/>
  <c r="AI84" i="1" s="1"/>
  <c r="AH15" i="1"/>
  <c r="AI15" i="1"/>
  <c r="AH14" i="1"/>
  <c r="AI14" i="1"/>
  <c r="AK15" i="1"/>
  <c r="AJ15" i="1"/>
  <c r="AF15" i="1"/>
  <c r="AG15" i="1"/>
  <c r="AD15" i="1"/>
  <c r="AE15" i="1"/>
  <c r="AD27" i="1"/>
  <c r="AE27" i="1"/>
  <c r="AE84" i="1" s="1"/>
  <c r="AF27" i="1"/>
  <c r="AG27" i="1"/>
  <c r="AG84" i="1" s="1"/>
  <c r="AJ27" i="1"/>
  <c r="AK27" i="1"/>
  <c r="AC15" i="1"/>
  <c r="AD14" i="1"/>
  <c r="AE14" i="1"/>
  <c r="AF14" i="1"/>
  <c r="AG14" i="1"/>
  <c r="AJ14" i="1"/>
  <c r="AK14" i="1"/>
  <c r="AC14" i="1"/>
  <c r="Z15" i="1" l="1"/>
  <c r="Z14" i="1"/>
  <c r="W15" i="1"/>
  <c r="T15" i="1" l="1"/>
  <c r="T14" i="1"/>
  <c r="S14" i="1"/>
  <c r="S15" i="1"/>
  <c r="R14" i="1"/>
  <c r="R15" i="1"/>
  <c r="P14" i="1"/>
  <c r="Q14" i="1"/>
  <c r="Q15" i="1"/>
  <c r="M15" i="1"/>
  <c r="P15" i="1"/>
  <c r="O15" i="1"/>
  <c r="O14" i="1"/>
  <c r="M14" i="1"/>
  <c r="AK252" i="1" l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AB15" i="1"/>
  <c r="AA15" i="1"/>
  <c r="Y15" i="1"/>
  <c r="X15" i="1"/>
  <c r="V15" i="1"/>
  <c r="U15" i="1"/>
  <c r="N15" i="1"/>
  <c r="AK325" i="1" l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AK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AK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AK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AK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AK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AK91" i="1"/>
  <c r="AC91" i="1"/>
  <c r="AB91" i="1"/>
  <c r="AA91" i="1"/>
  <c r="Z91" i="1"/>
  <c r="Y91" i="1"/>
  <c r="X91" i="1"/>
  <c r="W91" i="1"/>
  <c r="V91" i="1"/>
  <c r="U91" i="1"/>
  <c r="T91" i="1"/>
  <c r="S91" i="1"/>
  <c r="R91" i="1"/>
  <c r="AC27" i="1"/>
  <c r="AC84" i="1" s="1"/>
  <c r="AB27" i="1"/>
  <c r="AA27" i="1"/>
  <c r="AA84" i="1" s="1"/>
  <c r="Y27" i="1"/>
  <c r="Y84" i="1" s="1"/>
  <c r="X27" i="1"/>
  <c r="W27" i="1"/>
  <c r="W84" i="1" s="1"/>
  <c r="V27" i="1"/>
  <c r="U27" i="1"/>
  <c r="U84" i="1" s="1"/>
  <c r="T27" i="1"/>
  <c r="S27" i="1"/>
  <c r="S84" i="1" s="1"/>
  <c r="R27" i="1"/>
  <c r="R84" i="1" s="1"/>
  <c r="Q27" i="1"/>
  <c r="Q84" i="1" s="1"/>
  <c r="P27" i="1"/>
  <c r="P84" i="1" s="1"/>
  <c r="O27" i="1"/>
  <c r="O84" i="1" s="1"/>
  <c r="N27" i="1"/>
  <c r="AB14" i="1"/>
  <c r="AA14" i="1"/>
  <c r="Y14" i="1"/>
  <c r="X14" i="1"/>
  <c r="W14" i="1"/>
  <c r="V14" i="1"/>
  <c r="U14" i="1"/>
  <c r="N14" i="1"/>
  <c r="M27" i="1"/>
  <c r="M84" i="1" s="1"/>
  <c r="K323" i="1" l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83" i="1"/>
  <c r="I83" i="1"/>
  <c r="K82" i="1"/>
  <c r="I82" i="1"/>
  <c r="I81" i="1"/>
  <c r="K81" i="1" s="1"/>
  <c r="I80" i="1"/>
  <c r="K80" i="1" s="1"/>
  <c r="I79" i="1"/>
  <c r="K79" i="1" s="1"/>
  <c r="I78" i="1"/>
  <c r="K78" i="1" s="1"/>
  <c r="K77" i="1"/>
  <c r="I77" i="1"/>
  <c r="K76" i="1"/>
  <c r="I76" i="1"/>
  <c r="I73" i="1"/>
  <c r="K73" i="1" s="1"/>
  <c r="I72" i="1"/>
  <c r="K72" i="1" s="1"/>
  <c r="I71" i="1"/>
  <c r="K71" i="1" s="1"/>
  <c r="I70" i="1"/>
  <c r="K70" i="1" s="1"/>
  <c r="D86" i="1"/>
  <c r="I69" i="1"/>
  <c r="K69" i="1" s="1"/>
  <c r="I67" i="1"/>
  <c r="K67" i="1" s="1"/>
  <c r="D165" i="1" l="1"/>
  <c r="D246" i="1" s="1"/>
</calcChain>
</file>

<file path=xl/sharedStrings.xml><?xml version="1.0" encoding="utf-8"?>
<sst xmlns="http://schemas.openxmlformats.org/spreadsheetml/2006/main" count="227" uniqueCount="92">
  <si>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</si>
  <si>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</si>
  <si>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</si>
  <si>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</si>
  <si>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</si>
  <si>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</si>
  <si>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</si>
  <si>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</si>
  <si>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</si>
  <si>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</si>
  <si>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</si>
  <si>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</si>
  <si>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</si>
  <si>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</si>
  <si>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</si>
  <si>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</si>
  <si>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</si>
  <si>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</si>
  <si>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</si>
  <si>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</si>
  <si>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</si>
  <si>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</si>
  <si>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</si>
  <si>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</si>
  <si>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</si>
  <si>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</si>
  <si>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</si>
  <si>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</si>
  <si>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</si>
  <si>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</si>
  <si>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</si>
  <si>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</t>
  </si>
  <si>
    <t>553+79.00</t>
  </si>
  <si>
    <t>LS</t>
  </si>
  <si>
    <t>LT</t>
  </si>
  <si>
    <t>606E15100</t>
  </si>
  <si>
    <t>608E12000</t>
  </si>
  <si>
    <t>878E25000</t>
  </si>
  <si>
    <t>625E75400</t>
  </si>
  <si>
    <t>550+32.25</t>
  </si>
  <si>
    <t>553+10.25</t>
  </si>
  <si>
    <t>553+41.00</t>
  </si>
  <si>
    <t>LT/RT</t>
  </si>
  <si>
    <t>R-30</t>
  </si>
  <si>
    <t>RT/LT</t>
  </si>
  <si>
    <t>550+55.94</t>
  </si>
  <si>
    <t>550+72.50</t>
  </si>
  <si>
    <t>550+75.00</t>
  </si>
  <si>
    <t>551+25.00</t>
  </si>
  <si>
    <t>204E10000</t>
  </si>
  <si>
    <t>204E13000</t>
  </si>
  <si>
    <t>204E30020</t>
  </si>
  <si>
    <t>204E45000</t>
  </si>
  <si>
    <t>204E50000</t>
  </si>
  <si>
    <t>R-32</t>
  </si>
  <si>
    <t>R-33</t>
  </si>
  <si>
    <t>R-35</t>
  </si>
  <si>
    <t>R-36</t>
  </si>
  <si>
    <t>R-37</t>
  </si>
  <si>
    <t>R-38</t>
  </si>
  <si>
    <t>R-39</t>
  </si>
  <si>
    <t>R-40</t>
  </si>
  <si>
    <t>REF NO.</t>
  </si>
  <si>
    <t>PAVEMENT SUBSUMMARY SHEET 1</t>
  </si>
  <si>
    <t>202E23000</t>
  </si>
  <si>
    <t>301E46000</t>
  </si>
  <si>
    <t>304E20000</t>
  </si>
  <si>
    <t>407E20000</t>
  </si>
  <si>
    <t>441E50000</t>
  </si>
  <si>
    <t>441E50300</t>
  </si>
  <si>
    <t>609E26000</t>
  </si>
  <si>
    <t>553+41</t>
  </si>
  <si>
    <t>550+72.25</t>
  </si>
  <si>
    <t>552+94.5</t>
  </si>
  <si>
    <t>551+15.00</t>
  </si>
  <si>
    <t>553+8.54</t>
  </si>
  <si>
    <t>551+18.76</t>
  </si>
  <si>
    <t>552+12.90</t>
  </si>
  <si>
    <t>P-1</t>
  </si>
  <si>
    <t>P-2</t>
  </si>
  <si>
    <t>P-3</t>
  </si>
  <si>
    <t>P-4</t>
  </si>
  <si>
    <t>P-5</t>
  </si>
  <si>
    <t>P-11</t>
  </si>
  <si>
    <t>P-10</t>
  </si>
  <si>
    <t>P-12</t>
  </si>
  <si>
    <t>P-13</t>
  </si>
  <si>
    <t>P-6</t>
  </si>
  <si>
    <t>P-7</t>
  </si>
  <si>
    <t>P-8</t>
  </si>
  <si>
    <t>P-9</t>
  </si>
  <si>
    <t>SHEET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</si>
</sst>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5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49" fontId="10" fillId="5" borderId="0" xfId="2" applyNumberFormat="1" applyFont="1" applyFill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Border="1" applyAlignment="1" applyProtection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69" fontId="5" fillId="4" borderId="0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6" fillId="0" borderId="3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28" xfId="0" applyNumberFormat="1" applyFont="1" applyFill="1" applyBorder="1" applyAlignment="1" applyProtection="1">
      <alignment horizontal="center" vertical="center"/>
      <protection locked="0"/>
    </xf>
    <xf numFmtId="167" fontId="6" fillId="0" borderId="35" xfId="0" applyNumberFormat="1" applyFont="1" applyFill="1" applyBorder="1" applyAlignment="1" applyProtection="1">
      <alignment horizontal="center" vertical="center"/>
      <protection locked="0"/>
    </xf>
    <xf numFmtId="167" fontId="6" fillId="0" borderId="35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Fill="1" applyBorder="1" applyAlignment="1" applyProtection="1">
      <alignment horizontal="center" vertical="center"/>
      <protection locked="0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36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7" xfId="0" applyFont="1" applyFill="1" applyBorder="1" applyAlignment="1" applyProtection="1">
      <alignment vertical="center"/>
    </xf>
    <xf numFmtId="0" fontId="6" fillId="0" borderId="38" xfId="0" applyFont="1" applyFill="1" applyBorder="1" applyAlignment="1" applyProtection="1">
      <alignment vertical="center"/>
    </xf>
    <xf numFmtId="0" fontId="5" fillId="0" borderId="39" xfId="0" applyFont="1" applyFill="1" applyBorder="1" applyAlignment="1" applyProtection="1">
      <alignment vertical="center"/>
    </xf>
    <xf numFmtId="0" fontId="6" fillId="0" borderId="40" xfId="0" applyFont="1" applyFill="1" applyBorder="1" applyAlignment="1" applyProtection="1">
      <alignment vertical="center"/>
    </xf>
    <xf numFmtId="2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/>
    </xf>
    <xf numFmtId="2" fontId="6" fillId="0" borderId="42" xfId="0" applyNumberFormat="1" applyFont="1" applyFill="1" applyBorder="1" applyAlignment="1" applyProtection="1">
      <alignment horizontal="center" vertical="center"/>
    </xf>
    <xf numFmtId="2" fontId="6" fillId="0" borderId="43" xfId="0" applyNumberFormat="1" applyFont="1" applyFill="1" applyBorder="1" applyAlignment="1" applyProtection="1">
      <alignment horizontal="center" vertical="center"/>
      <protection locked="0"/>
    </xf>
    <xf numFmtId="2" fontId="6" fillId="0" borderId="44" xfId="0" applyNumberFormat="1" applyFont="1" applyFill="1" applyBorder="1" applyAlignment="1" applyProtection="1">
      <alignment horizontal="center" vertical="center"/>
      <protection locked="0"/>
    </xf>
    <xf numFmtId="2" fontId="6" fillId="0" borderId="45" xfId="0" applyNumberFormat="1" applyFont="1" applyFill="1" applyBorder="1" applyAlignment="1" applyProtection="1">
      <alignment horizontal="center" vertical="center"/>
      <protection locked="0"/>
    </xf>
    <xf numFmtId="0" fontId="6" fillId="0" borderId="45" xfId="0" applyFont="1" applyBorder="1" applyAlignment="1">
      <alignment horizontal="center"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9" fillId="0" borderId="12" xfId="0" applyFont="1" applyFill="1" applyBorder="1" applyAlignment="1" applyProtection="1">
      <alignment horizontal="right" vertical="center"/>
    </xf>
    <xf numFmtId="0" fontId="9" fillId="0" borderId="13" xfId="0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right" vertical="center"/>
    </xf>
    <xf numFmtId="0" fontId="9" fillId="0" borderId="15" xfId="0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right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vertical="center"/>
    </xf>
    <xf numFmtId="0" fontId="9" fillId="0" borderId="19" xfId="0" applyFont="1" applyFill="1" applyBorder="1" applyAlignment="1" applyProtection="1">
      <alignment vertical="center"/>
    </xf>
    <xf numFmtId="0" fontId="9" fillId="0" borderId="2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0" borderId="21" xfId="0" applyFont="1" applyFill="1" applyBorder="1" applyAlignment="1" applyProtection="1">
      <alignment vertical="center"/>
    </xf>
    <xf numFmtId="1" fontId="9" fillId="0" borderId="8" xfId="0" applyNumberFormat="1" applyFont="1" applyFill="1" applyBorder="1" applyAlignment="1" applyProtection="1">
      <alignment horizontal="center" vertical="center" textRotation="90"/>
    </xf>
    <xf numFmtId="1" fontId="9" fillId="0" borderId="2" xfId="0" applyNumberFormat="1" applyFont="1" applyFill="1" applyBorder="1" applyAlignment="1" applyProtection="1">
      <alignment horizontal="center" vertical="center" textRotation="90"/>
    </xf>
    <xf numFmtId="0" fontId="9" fillId="0" borderId="8" xfId="0" applyFont="1" applyFill="1" applyBorder="1" applyAlignment="1" applyProtection="1">
      <alignment horizontal="center" vertical="center" textRotation="90" wrapText="1"/>
    </xf>
    <xf numFmtId="0" fontId="9" fillId="0" borderId="2" xfId="0" applyFont="1" applyFill="1" applyBorder="1" applyAlignment="1" applyProtection="1">
      <alignment horizontal="center" vertical="center" textRotation="90" wrapText="1"/>
    </xf>
    <xf numFmtId="0" fontId="9" fillId="0" borderId="5" xfId="0" applyFont="1" applyFill="1" applyBorder="1" applyAlignment="1" applyProtection="1">
      <alignment horizontal="center" vertical="center" textRotation="90" wrapText="1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21" xfId="0" applyFont="1" applyFill="1" applyBorder="1" applyAlignment="1" applyProtection="1">
      <alignment horizontal="center" vertical="center" wrapText="1"/>
    </xf>
    <xf numFmtId="0" fontId="6" fillId="0" borderId="30" xfId="0" applyFont="1" applyFill="1" applyBorder="1" applyAlignment="1" applyProtection="1">
      <alignment vertical="center"/>
    </xf>
    <xf numFmtId="0" fontId="6" fillId="0" borderId="31" xfId="0" applyFont="1" applyFill="1" applyBorder="1" applyAlignment="1" applyProtection="1">
      <alignment vertical="center"/>
    </xf>
    <xf numFmtId="0" fontId="6" fillId="0" borderId="32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 textRotation="90"/>
    </xf>
    <xf numFmtId="0" fontId="6" fillId="0" borderId="4" xfId="0" applyFont="1" applyFill="1" applyBorder="1" applyAlignment="1" applyProtection="1">
      <alignment horizontal="center" vertical="center" textRotation="90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9" fillId="0" borderId="29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41" xfId="0" applyFont="1" applyFill="1" applyBorder="1" applyAlignment="1" applyProtection="1">
      <alignment horizontal="center" vertical="center"/>
    </xf>
  </cellXfs>
  <cellStyles count="3">
    <cellStyle name="Hyperlink" xfId="1" builtinId="8"/>
    <cellStyle name="Normal" xfId="0" builtinId="0"/>
    <cellStyle name="Normal 2" xfId="2" xr:uid="{99C152D7-963A-49FF-BFA5-8CC76F1272B4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26</xdr:row>
      <xdr:rowOff>0</xdr:rowOff>
    </xdr:from>
    <xdr:to>
      <xdr:col>50</xdr:col>
      <xdr:colOff>161925</xdr:colOff>
      <xdr:row>41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26</xdr:row>
      <xdr:rowOff>0</xdr:rowOff>
    </xdr:from>
    <xdr:to>
      <xdr:col>49</xdr:col>
      <xdr:colOff>66675</xdr:colOff>
      <xdr:row>41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/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/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/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/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B452"/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/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/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/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/>
        </row>
        <row r="472">
          <cell r="A472" t="str">
            <v>305E17011</v>
          </cell>
          <cell r="B472"/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/>
        </row>
        <row r="473">
          <cell r="A473" t="str">
            <v>305E17020</v>
          </cell>
          <cell r="B473"/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/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/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/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/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/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/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/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/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/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/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B500"/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/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/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/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/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/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/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/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/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/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/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/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/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/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/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/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/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/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/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/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/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/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/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/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/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/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/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/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/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/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/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/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/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/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/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/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/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/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/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/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/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/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/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/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/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/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/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/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/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/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/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/>
        </row>
        <row r="616">
          <cell r="A616" t="str">
            <v>442E10250</v>
          </cell>
          <cell r="B616"/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/>
        </row>
        <row r="617">
          <cell r="A617" t="str">
            <v>442E10251</v>
          </cell>
          <cell r="B617"/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/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/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/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/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/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/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/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/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/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/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/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/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/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B644"/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/>
        </row>
        <row r="649">
          <cell r="A649" t="str">
            <v>442E22001</v>
          </cell>
          <cell r="B649"/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/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/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/>
        </row>
        <row r="662">
          <cell r="A662" t="str">
            <v>442E22251</v>
          </cell>
          <cell r="B662"/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/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/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/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/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/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/>
        </row>
        <row r="668">
          <cell r="A668" t="str">
            <v>442E22400</v>
          </cell>
          <cell r="B668"/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B669"/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/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/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/>
        </row>
        <row r="684">
          <cell r="A684" t="str">
            <v>451E11010</v>
          </cell>
          <cell r="B684"/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/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/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/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/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/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/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/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B698"/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B699"/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/>
        </row>
        <row r="700">
          <cell r="A700" t="str">
            <v>451E15060</v>
          </cell>
          <cell r="B700"/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/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/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/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/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/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/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/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/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/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/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/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/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/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/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/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/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/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/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/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/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/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/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/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/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/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/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/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/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/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/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/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/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/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/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/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/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/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/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/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/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/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/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/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/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/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/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/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/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/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/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/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/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/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/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/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/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/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/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/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/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/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B834"/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/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/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/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/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/>
        </row>
        <row r="858">
          <cell r="A858" t="str">
            <v>507E00360</v>
          </cell>
          <cell r="B858"/>
          <cell r="C858" t="str">
            <v>FT</v>
          </cell>
          <cell r="D858" t="str">
            <v>STEEL PILES HP14X89, FURNISHED</v>
          </cell>
          <cell r="F858">
            <v>0</v>
          </cell>
          <cell r="G858"/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/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/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/>
        </row>
        <row r="863">
          <cell r="A863" t="str">
            <v>507E00400</v>
          </cell>
          <cell r="B863"/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B864"/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B865"/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/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/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/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/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/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/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/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/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/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/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/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/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/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/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/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/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/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/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/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/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/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/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/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/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/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/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/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/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/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/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/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/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/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/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/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/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/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/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/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/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/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/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/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/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/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/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/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/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/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/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/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/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/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/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/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/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/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/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/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/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/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/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/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/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/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/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/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/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/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/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/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/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/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/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/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/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/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/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/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/>
        </row>
        <row r="1011">
          <cell r="A1011" t="str">
            <v>511E43222</v>
          </cell>
          <cell r="B1011"/>
          <cell r="C1011" t="str">
            <v>CY</v>
          </cell>
          <cell r="D1011" t="str">
            <v>CLASS QC SCC CONCRETE WITH QC/QA, PIER</v>
          </cell>
          <cell r="F1011">
            <v>0</v>
          </cell>
          <cell r="G1011"/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/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/>
        </row>
        <row r="1014">
          <cell r="A1014" t="str">
            <v>511E43262</v>
          </cell>
          <cell r="B1014"/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B1015"/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/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/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/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/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/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/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/>
        </row>
        <row r="1022">
          <cell r="A1022" t="str">
            <v>511E44113</v>
          </cell>
          <cell r="B1022"/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/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/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/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/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/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/>
          <cell r="C1035" t="str">
            <v>CY</v>
          </cell>
          <cell r="D1035" t="str">
            <v>CLASS QC SCC CONCRETE, ABUTMENT</v>
          </cell>
          <cell r="F1035">
            <v>0</v>
          </cell>
          <cell r="G1035"/>
        </row>
        <row r="1036">
          <cell r="A1036" t="str">
            <v>511E45721</v>
          </cell>
          <cell r="B1036"/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/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/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/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B1043"/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/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/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/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/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/>
        </row>
        <row r="1048">
          <cell r="A1048" t="str">
            <v>511E46213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/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/>
        </row>
        <row r="1050">
          <cell r="A1050" t="str">
            <v>511E46511</v>
          </cell>
          <cell r="B1050"/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/>
        </row>
        <row r="1051">
          <cell r="A1051" t="str">
            <v>511E46512</v>
          </cell>
          <cell r="B1051"/>
          <cell r="C1051" t="str">
            <v>CY</v>
          </cell>
          <cell r="D1051" t="str">
            <v>CLASS QC1 CONCRETE WITH QC/QA, FOOTING</v>
          </cell>
          <cell r="F1051">
            <v>0</v>
          </cell>
          <cell r="G1051"/>
        </row>
        <row r="1052">
          <cell r="A1052" t="str">
            <v>511E46513</v>
          </cell>
          <cell r="B1052"/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/>
        </row>
        <row r="1053">
          <cell r="A1053" t="str">
            <v>511E46610</v>
          </cell>
          <cell r="B1053"/>
          <cell r="C1053" t="str">
            <v>CY</v>
          </cell>
          <cell r="D1053" t="str">
            <v>CLASS QC1 CONCRETE, HEADWALL</v>
          </cell>
          <cell r="F1053">
            <v>0</v>
          </cell>
          <cell r="G1053"/>
        </row>
        <row r="1054">
          <cell r="A1054" t="str">
            <v>511E46611</v>
          </cell>
          <cell r="B1054"/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/>
        </row>
        <row r="1055">
          <cell r="A1055" t="str">
            <v>511E46612</v>
          </cell>
          <cell r="B1055"/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/>
        </row>
        <row r="1056">
          <cell r="A1056" t="str">
            <v>511E46613</v>
          </cell>
          <cell r="B1056"/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/>
        </row>
        <row r="1057">
          <cell r="A1057" t="str">
            <v>511E47010</v>
          </cell>
          <cell r="B1057"/>
          <cell r="C1057" t="str">
            <v>CY</v>
          </cell>
          <cell r="D1057" t="str">
            <v>CLASS QC1 CONCRETE, CULVERT</v>
          </cell>
          <cell r="F1057">
            <v>0</v>
          </cell>
          <cell r="G1057"/>
        </row>
        <row r="1058">
          <cell r="A1058" t="str">
            <v>511E47011</v>
          </cell>
          <cell r="B1058"/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/>
        </row>
        <row r="1059">
          <cell r="A1059" t="str">
            <v>511E47012</v>
          </cell>
          <cell r="B1059"/>
          <cell r="C1059" t="str">
            <v>CY</v>
          </cell>
          <cell r="D1059" t="str">
            <v>CLASS QC1 CONCRETE WITH QC/QA, CULVERT</v>
          </cell>
          <cell r="F1059">
            <v>0</v>
          </cell>
          <cell r="G1059"/>
        </row>
        <row r="1060">
          <cell r="A1060" t="str">
            <v>511E47013</v>
          </cell>
          <cell r="B1060"/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/>
        </row>
        <row r="1061">
          <cell r="A1061" t="str">
            <v>511E50210</v>
          </cell>
          <cell r="B1061"/>
          <cell r="C1061" t="str">
            <v>CY</v>
          </cell>
          <cell r="D1061" t="str">
            <v>CLASS QC1 CONCRETE, SUBSTRUCTURE</v>
          </cell>
          <cell r="F1061">
            <v>0</v>
          </cell>
          <cell r="G1061"/>
        </row>
        <row r="1062">
          <cell r="A1062" t="str">
            <v>511E50211</v>
          </cell>
          <cell r="B1062"/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/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/>
        </row>
        <row r="1064">
          <cell r="A1064" t="str">
            <v>511E50213</v>
          </cell>
          <cell r="B1064"/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/>
        </row>
        <row r="1065">
          <cell r="A1065" t="str">
            <v>511E51510</v>
          </cell>
          <cell r="B1065"/>
          <cell r="C1065" t="str">
            <v>CY</v>
          </cell>
          <cell r="D1065" t="str">
            <v>CLASS QC2 CONCRETE, SIDEWALK</v>
          </cell>
          <cell r="F1065">
            <v>0</v>
          </cell>
          <cell r="G1065"/>
        </row>
        <row r="1066">
          <cell r="A1066" t="str">
            <v>511E51511</v>
          </cell>
          <cell r="B1066"/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/>
        </row>
        <row r="1067">
          <cell r="A1067" t="str">
            <v>511E51512</v>
          </cell>
          <cell r="B1067"/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/>
        </row>
        <row r="1068">
          <cell r="A1068" t="str">
            <v>511E51513</v>
          </cell>
          <cell r="B1068"/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/>
        </row>
        <row r="1069">
          <cell r="A1069" t="str">
            <v>511E52100</v>
          </cell>
          <cell r="B1069"/>
          <cell r="C1069" t="str">
            <v>CY</v>
          </cell>
          <cell r="D1069" t="str">
            <v>CLASS QC FS CONCRETE</v>
          </cell>
          <cell r="F1069">
            <v>0</v>
          </cell>
          <cell r="G1069"/>
        </row>
        <row r="1070">
          <cell r="A1070" t="str">
            <v>511E52110</v>
          </cell>
          <cell r="B1070"/>
          <cell r="C1070" t="str">
            <v>CY</v>
          </cell>
          <cell r="D1070" t="str">
            <v>CLASS QC MS CONCRETE</v>
          </cell>
          <cell r="F1070">
            <v>0</v>
          </cell>
          <cell r="G1070"/>
        </row>
        <row r="1071">
          <cell r="A1071" t="str">
            <v>511E52120</v>
          </cell>
          <cell r="B1071"/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/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/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B1074"/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/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/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/>
        </row>
        <row r="1078">
          <cell r="A1078" t="str">
            <v>511E71100</v>
          </cell>
          <cell r="B1078"/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/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/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/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/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/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/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/>
        </row>
        <row r="1087">
          <cell r="A1087" t="str">
            <v>512E10001</v>
          </cell>
          <cell r="B1087"/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/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/>
        </row>
        <row r="1089">
          <cell r="A1089" t="str">
            <v>512E10051</v>
          </cell>
          <cell r="B1089"/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/>
        </row>
        <row r="1090">
          <cell r="A1090" t="str">
            <v>512E10100</v>
          </cell>
          <cell r="B1090"/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/>
        </row>
        <row r="1091">
          <cell r="A1091" t="str">
            <v>512E10101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/>
        </row>
        <row r="1092">
          <cell r="A1092" t="str">
            <v>512E10300</v>
          </cell>
          <cell r="B1092"/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/>
        </row>
        <row r="1093">
          <cell r="A1093" t="str">
            <v>512E10301</v>
          </cell>
          <cell r="B1093"/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/>
        </row>
        <row r="1094">
          <cell r="A1094" t="str">
            <v>512E10400</v>
          </cell>
          <cell r="B1094"/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/>
        </row>
        <row r="1095">
          <cell r="A1095" t="str">
            <v>512E10401</v>
          </cell>
          <cell r="B1095"/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/>
        </row>
        <row r="1096">
          <cell r="A1096" t="str">
            <v>512E10600</v>
          </cell>
          <cell r="B1096"/>
          <cell r="C1096" t="str">
            <v>FT</v>
          </cell>
          <cell r="D1096" t="str">
            <v>CONCRETE REPAIR BY EPOXY INJECTION</v>
          </cell>
          <cell r="F1096">
            <v>0</v>
          </cell>
          <cell r="G1096"/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/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/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/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/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/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/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/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/>
        </row>
        <row r="1126">
          <cell r="A1126" t="str">
            <v>512E73500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/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/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/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/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/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/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/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B1150"/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B1151"/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/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/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/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B1157"/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B1158"/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B1159"/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B1161"/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B1162"/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B1163"/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/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/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/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/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/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/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/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/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/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/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/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/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/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/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/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/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/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/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/>
        </row>
        <row r="1186">
          <cell r="A1186" t="str">
            <v>514E00066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/>
        </row>
        <row r="1187">
          <cell r="A1187" t="str">
            <v>514E00067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/>
        </row>
        <row r="1188">
          <cell r="A1188" t="str">
            <v>514E00100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/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/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/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/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/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/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/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/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/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/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/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/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/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/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/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/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/>
        </row>
        <row r="1205">
          <cell r="A1205" t="str">
            <v>514E21000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/>
        </row>
        <row r="1206">
          <cell r="A1206" t="str">
            <v>514E21001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/>
        </row>
        <row r="1207">
          <cell r="A1207" t="str">
            <v>514E27700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/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/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/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/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/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/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B1267"/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/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B1274"/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/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B1284"/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B1285"/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/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/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B1290"/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B1291"/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B1292"/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/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B1296"/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B1299"/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/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/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B1305"/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B1306"/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/>
          <cell r="C1307" t="str">
            <v>EACH</v>
          </cell>
          <cell r="D1307" t="str">
            <v>INTERMEDIATE DIAPHRAGMS</v>
          </cell>
          <cell r="F1307">
            <v>0</v>
          </cell>
          <cell r="G1307"/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/>
        </row>
        <row r="1309">
          <cell r="A1309" t="str">
            <v>515E30000</v>
          </cell>
          <cell r="B1309"/>
          <cell r="C1309" t="str">
            <v>FT</v>
          </cell>
          <cell r="D1309" t="str">
            <v>HIGH EARLY STRENGTH KEYWAY GROUT</v>
          </cell>
          <cell r="F1309">
            <v>0</v>
          </cell>
          <cell r="G1309"/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/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/>
        </row>
        <row r="1312">
          <cell r="A1312" t="str">
            <v>516E10000</v>
          </cell>
          <cell r="B1312"/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/>
        </row>
        <row r="1313">
          <cell r="A1313" t="str">
            <v>516E10001</v>
          </cell>
          <cell r="B1313"/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/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/>
        </row>
        <row r="1315">
          <cell r="A1315" t="str">
            <v>516E10011</v>
          </cell>
          <cell r="B1315"/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/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/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/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/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/>
        </row>
        <row r="1320">
          <cell r="A1320" t="str">
            <v>516E11210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/>
        </row>
        <row r="1321">
          <cell r="A1321" t="str">
            <v>516E11211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/>
        </row>
        <row r="1322">
          <cell r="A1322" t="str">
            <v>516E11800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/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/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/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/>
        </row>
        <row r="1326">
          <cell r="A1326" t="str">
            <v>516E12200</v>
          </cell>
          <cell r="B1326"/>
          <cell r="C1326" t="str">
            <v>FT</v>
          </cell>
          <cell r="D1326" t="str">
            <v>STRUCTURAL STEEL EXPANSION JOINT</v>
          </cell>
          <cell r="F1326">
            <v>0</v>
          </cell>
          <cell r="G1326"/>
        </row>
        <row r="1327">
          <cell r="A1327" t="str">
            <v>516E12201</v>
          </cell>
          <cell r="B1327"/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/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/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/>
        </row>
        <row r="1333">
          <cell r="A1333" t="str">
            <v>516E13000</v>
          </cell>
          <cell r="B1333"/>
          <cell r="C1333" t="str">
            <v>SF</v>
          </cell>
          <cell r="D1333" t="str">
            <v>1/4" PREFORMED EXPANSION JOINT FILLER</v>
          </cell>
          <cell r="F1333">
            <v>0</v>
          </cell>
          <cell r="G1333"/>
        </row>
        <row r="1334">
          <cell r="A1334" t="str">
            <v>516E13001</v>
          </cell>
          <cell r="B1334"/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/>
        </row>
        <row r="1335">
          <cell r="A1335" t="str">
            <v>516E13200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/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/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/>
        </row>
        <row r="1338">
          <cell r="A1338" t="str">
            <v>516E13600</v>
          </cell>
          <cell r="B1338"/>
          <cell r="C1338" t="str">
            <v>SF</v>
          </cell>
          <cell r="D1338" t="str">
            <v>1" PREFORMED EXPANSION JOINT FILLER</v>
          </cell>
          <cell r="F1338">
            <v>0</v>
          </cell>
          <cell r="G1338"/>
        </row>
        <row r="1339">
          <cell r="A1339" t="str">
            <v>516E13601</v>
          </cell>
          <cell r="B1339"/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/>
        </row>
        <row r="1340">
          <cell r="A1340" t="str">
            <v>516E13800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/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/>
        </row>
        <row r="1342">
          <cell r="A1342" t="str">
            <v>516E13901</v>
          </cell>
          <cell r="B1342"/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/>
        </row>
        <row r="1343">
          <cell r="A1343" t="str">
            <v>516E14000</v>
          </cell>
          <cell r="B1343"/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/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/>
        </row>
        <row r="1346">
          <cell r="A1346" t="str">
            <v>516E14015</v>
          </cell>
          <cell r="B1346"/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/>
        </row>
        <row r="1347">
          <cell r="A1347" t="str">
            <v>516E14020</v>
          </cell>
          <cell r="B1347"/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/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/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B1352"/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/>
        </row>
        <row r="1356">
          <cell r="A1356" t="str">
            <v>516E20010</v>
          </cell>
          <cell r="B1356"/>
          <cell r="C1356" t="str">
            <v>SF</v>
          </cell>
          <cell r="D1356" t="str">
            <v>1" ELASTOMERIC ERECTION STRIP</v>
          </cell>
          <cell r="F1356">
            <v>0</v>
          </cell>
          <cell r="G1356"/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/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/>
        </row>
        <row r="1359">
          <cell r="A1359" t="str">
            <v>516E31000</v>
          </cell>
          <cell r="B1359"/>
          <cell r="C1359" t="str">
            <v>FT</v>
          </cell>
          <cell r="D1359" t="str">
            <v>JOINT SEALER</v>
          </cell>
          <cell r="F1359">
            <v>0</v>
          </cell>
          <cell r="G1359"/>
        </row>
        <row r="1360">
          <cell r="A1360" t="str">
            <v>516E31001</v>
          </cell>
          <cell r="B1360"/>
          <cell r="C1360" t="str">
            <v>FT</v>
          </cell>
          <cell r="D1360" t="str">
            <v>JOINT SEALER, AS PER PLAN</v>
          </cell>
          <cell r="F1360">
            <v>0</v>
          </cell>
          <cell r="G1360"/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/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/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/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/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/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/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/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/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/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/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/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/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/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/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/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/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/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/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/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/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/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/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/>
        </row>
        <row r="1436">
          <cell r="A1436" t="str">
            <v>517E72510</v>
          </cell>
          <cell r="B1436"/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/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/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/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/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/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/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/>
        </row>
        <row r="1443">
          <cell r="A1443" t="str">
            <v>517E72750</v>
          </cell>
          <cell r="B1443"/>
          <cell r="C1443" t="str">
            <v>FT</v>
          </cell>
          <cell r="D1443" t="str">
            <v>RAILING (THRIE BEAM RETROFIT)</v>
          </cell>
          <cell r="F1443">
            <v>0</v>
          </cell>
          <cell r="G1443"/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/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/>
        </row>
        <row r="1446">
          <cell r="A1446" t="str">
            <v>517E73008</v>
          </cell>
          <cell r="B1446"/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/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/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/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/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/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/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/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  <cell r="G1456"/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/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/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/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/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/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/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/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/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/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/>
        </row>
        <row r="1467">
          <cell r="A1467" t="str">
            <v>517E75500</v>
          </cell>
          <cell r="B1467"/>
          <cell r="C1467" t="str">
            <v>FT</v>
          </cell>
          <cell r="D1467" t="str">
            <v>BRIDGE RAILING REBUILT</v>
          </cell>
          <cell r="F1467">
            <v>0</v>
          </cell>
          <cell r="G1467"/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/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/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/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/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/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/>
        </row>
        <row r="1476">
          <cell r="A1476" t="str">
            <v>517E80000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/>
        </row>
        <row r="1477">
          <cell r="A1477" t="str">
            <v>517E80010</v>
          </cell>
          <cell r="B1477"/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/>
        </row>
        <row r="1478">
          <cell r="A1478" t="str">
            <v>517E80020</v>
          </cell>
          <cell r="B1478"/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B1481"/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B1482"/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B1483"/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/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B1485"/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/>
        </row>
        <row r="1487">
          <cell r="A1487" t="str">
            <v>518E12701</v>
          </cell>
          <cell r="B1487"/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/>
        </row>
        <row r="1488">
          <cell r="A1488" t="str">
            <v>518E12800</v>
          </cell>
          <cell r="B1488"/>
          <cell r="C1488" t="str">
            <v>EACH</v>
          </cell>
          <cell r="D1488" t="str">
            <v>SCUPPER, MODIFICATION</v>
          </cell>
          <cell r="F1488">
            <v>0</v>
          </cell>
          <cell r="G1488"/>
        </row>
        <row r="1489">
          <cell r="A1489" t="str">
            <v>518E12801</v>
          </cell>
          <cell r="B1489"/>
          <cell r="C1489" t="str">
            <v>EACH</v>
          </cell>
          <cell r="D1489" t="str">
            <v>SCUPPER, MODIFICATION, AS PER PLAN</v>
          </cell>
          <cell r="F1489">
            <v>0</v>
          </cell>
          <cell r="G1489"/>
        </row>
        <row r="1490">
          <cell r="A1490" t="str">
            <v>518E12900</v>
          </cell>
          <cell r="B1490"/>
          <cell r="C1490" t="str">
            <v>EACH</v>
          </cell>
          <cell r="D1490" t="str">
            <v>SCUPPER, LENGTHENING</v>
          </cell>
          <cell r="F1490">
            <v>0</v>
          </cell>
          <cell r="G1490"/>
        </row>
        <row r="1491">
          <cell r="A1491" t="str">
            <v>518E12901</v>
          </cell>
          <cell r="B1491"/>
          <cell r="C1491" t="str">
            <v>EACH</v>
          </cell>
          <cell r="D1491" t="str">
            <v>SCUPPER, LENGTHENING, AS PER PLAN</v>
          </cell>
          <cell r="F1491">
            <v>0</v>
          </cell>
          <cell r="G1491"/>
        </row>
        <row r="1492">
          <cell r="A1492" t="str">
            <v>518E20000</v>
          </cell>
          <cell r="B1492"/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B1493"/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B1494"/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/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/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/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/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/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/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/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/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B1503"/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B1504"/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B1507"/>
          <cell r="C1507" t="str">
            <v>FT</v>
          </cell>
          <cell r="D1507" t="str">
            <v>4" PERFORATED CORRUGATED PLASTIC PIPE</v>
          </cell>
          <cell r="F1507">
            <v>0</v>
          </cell>
          <cell r="G1507"/>
        </row>
        <row r="1508">
          <cell r="A1508" t="str">
            <v>518E39801</v>
          </cell>
          <cell r="B1508"/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/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/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/>
        </row>
        <row r="1511">
          <cell r="A1511" t="str">
            <v>518E40001</v>
          </cell>
          <cell r="B1511"/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/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/>
        </row>
        <row r="1513">
          <cell r="A1513" t="str">
            <v>518E40011</v>
          </cell>
          <cell r="B1513"/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/>
        </row>
        <row r="1514">
          <cell r="A1514" t="str">
            <v>518E40012</v>
          </cell>
          <cell r="B1514"/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/>
        </row>
        <row r="1515">
          <cell r="A1515" t="str">
            <v>518E41100</v>
          </cell>
          <cell r="B1515"/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/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/>
        </row>
        <row r="1517">
          <cell r="A1517" t="str">
            <v>518E41200</v>
          </cell>
          <cell r="B1517"/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/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/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/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/>
        </row>
        <row r="1522">
          <cell r="A1522" t="str">
            <v>518E42201</v>
          </cell>
          <cell r="B1522"/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/>
        </row>
        <row r="1523">
          <cell r="A1523" t="str">
            <v>518E42300</v>
          </cell>
          <cell r="B1523"/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/>
        </row>
        <row r="1524">
          <cell r="A1524" t="str">
            <v>518E42301</v>
          </cell>
          <cell r="B1524"/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/>
        </row>
        <row r="1525">
          <cell r="A1525" t="str">
            <v>518E42400</v>
          </cell>
          <cell r="B1525"/>
          <cell r="C1525" t="str">
            <v>FT</v>
          </cell>
          <cell r="D1525" t="str">
            <v>6" PERFORATED PIPE, INCLUDING SPECIALS</v>
          </cell>
          <cell r="F1525">
            <v>0</v>
          </cell>
          <cell r="G1525"/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/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/>
        </row>
        <row r="1528">
          <cell r="A1528" t="str">
            <v>518E43300</v>
          </cell>
          <cell r="B1528"/>
          <cell r="C1528" t="str">
            <v>FT</v>
          </cell>
          <cell r="D1528" t="str">
            <v>6" PIPE DOWNSPOUT, INCLUDING SPECIALS</v>
          </cell>
          <cell r="F1528">
            <v>0</v>
          </cell>
          <cell r="G1528"/>
        </row>
        <row r="1529">
          <cell r="A1529" t="str">
            <v>518E43301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/>
        </row>
        <row r="1530">
          <cell r="A1530" t="str">
            <v>518E51100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/>
        </row>
        <row r="1532">
          <cell r="A1532" t="str">
            <v>518E51200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/>
        </row>
        <row r="1542">
          <cell r="A1542" t="str">
            <v>518E62100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/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/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/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/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/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/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/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/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/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/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/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/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/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/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/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/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/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B1658"/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B1659"/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B1660"/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B1661"/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B1662"/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B1663"/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B1664"/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/>
        </row>
        <row r="1665">
          <cell r="A1665" t="str">
            <v>524E95453</v>
          </cell>
          <cell r="B1665"/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/>
        </row>
        <row r="1666">
          <cell r="A1666" t="str">
            <v>524E95454</v>
          </cell>
          <cell r="B1666"/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/>
        </row>
        <row r="1667">
          <cell r="A1667" t="str">
            <v>524E95455</v>
          </cell>
          <cell r="B1667"/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/>
        </row>
        <row r="1668">
          <cell r="A1668" t="str">
            <v>524E95460</v>
          </cell>
          <cell r="B1668"/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/>
        </row>
        <row r="1669">
          <cell r="A1669" t="str">
            <v>524E95462</v>
          </cell>
          <cell r="B1669"/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/>
        </row>
        <row r="1670">
          <cell r="A1670" t="str">
            <v>524E95463</v>
          </cell>
          <cell r="B1670"/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/>
        </row>
        <row r="1671">
          <cell r="A1671" t="str">
            <v>524E95464</v>
          </cell>
          <cell r="B1671"/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/>
        </row>
        <row r="1672">
          <cell r="A1672" t="str">
            <v>524E95470</v>
          </cell>
          <cell r="B1672"/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/>
        </row>
        <row r="1673">
          <cell r="A1673" t="str">
            <v>524E95472</v>
          </cell>
          <cell r="B1673"/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/>
        </row>
        <row r="1674">
          <cell r="A1674" t="str">
            <v>524E95474</v>
          </cell>
          <cell r="B1674"/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/>
        </row>
        <row r="1675">
          <cell r="A1675" t="str">
            <v>524E95475</v>
          </cell>
          <cell r="B1675"/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/>
        </row>
        <row r="1676">
          <cell r="A1676" t="str">
            <v>524E95480</v>
          </cell>
          <cell r="B1676"/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/>
        </row>
        <row r="1677">
          <cell r="A1677" t="str">
            <v>524E95482</v>
          </cell>
          <cell r="B1677"/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/>
        </row>
        <row r="1678">
          <cell r="A1678" t="str">
            <v>524E95483</v>
          </cell>
          <cell r="B1678"/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/>
        </row>
        <row r="1679">
          <cell r="A1679" t="str">
            <v>524E95484</v>
          </cell>
          <cell r="B1679"/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/>
        </row>
        <row r="1680">
          <cell r="A1680" t="str">
            <v>524E95490</v>
          </cell>
          <cell r="B1680"/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/>
        </row>
        <row r="1681">
          <cell r="A1681" t="str">
            <v>524E95492</v>
          </cell>
          <cell r="B1681"/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/>
        </row>
        <row r="1682">
          <cell r="A1682" t="str">
            <v>524E95494</v>
          </cell>
          <cell r="B1682"/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/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/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/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/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/>
        </row>
        <row r="1687">
          <cell r="A1687" t="str">
            <v>524E95504</v>
          </cell>
          <cell r="B1687"/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/>
        </row>
        <row r="1688">
          <cell r="A1688" t="str">
            <v>524E95510</v>
          </cell>
          <cell r="B1688"/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/>
        </row>
        <row r="1689">
          <cell r="A1689" t="str">
            <v>524E95512</v>
          </cell>
          <cell r="B1689"/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/>
        </row>
        <row r="1690">
          <cell r="A1690" t="str">
            <v>524E95514</v>
          </cell>
          <cell r="B1690"/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/>
        </row>
        <row r="1691">
          <cell r="A1691" t="str">
            <v>524E95520</v>
          </cell>
          <cell r="B1691"/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/>
        </row>
        <row r="1692">
          <cell r="A1692" t="str">
            <v>524E95522</v>
          </cell>
          <cell r="B1692"/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/>
        </row>
        <row r="1693">
          <cell r="A1693" t="str">
            <v>524E95524</v>
          </cell>
          <cell r="B1693"/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/>
        </row>
        <row r="1694">
          <cell r="A1694" t="str">
            <v>524E95525</v>
          </cell>
          <cell r="B1694"/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/>
        </row>
        <row r="1695">
          <cell r="A1695" t="str">
            <v>524E95530</v>
          </cell>
          <cell r="B1695"/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/>
        </row>
        <row r="1696">
          <cell r="A1696" t="str">
            <v>524E95532</v>
          </cell>
          <cell r="B1696"/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/>
        </row>
        <row r="1697">
          <cell r="A1697" t="str">
            <v>524E95533</v>
          </cell>
          <cell r="B1697"/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/>
        </row>
        <row r="1698">
          <cell r="A1698" t="str">
            <v>524E95534</v>
          </cell>
          <cell r="B1698"/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/>
        </row>
        <row r="1699">
          <cell r="A1699" t="str">
            <v>524E95535</v>
          </cell>
          <cell r="B1699"/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/>
        </row>
        <row r="1700">
          <cell r="A1700" t="str">
            <v>524E95542</v>
          </cell>
          <cell r="B1700"/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/>
        </row>
        <row r="1701">
          <cell r="A1701" t="str">
            <v>524E95543</v>
          </cell>
          <cell r="B1701"/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/>
        </row>
        <row r="1702">
          <cell r="A1702" t="str">
            <v>526E10000</v>
          </cell>
          <cell r="B1702"/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/>
        </row>
        <row r="1703">
          <cell r="A1703" t="str">
            <v>526E10001</v>
          </cell>
          <cell r="B1703"/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/>
        </row>
        <row r="1704">
          <cell r="A1704" t="str">
            <v>526E10010</v>
          </cell>
          <cell r="B1704"/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/>
        </row>
        <row r="1705">
          <cell r="A1705" t="str">
            <v>526E10011</v>
          </cell>
          <cell r="B1705"/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/>
        </row>
        <row r="1706">
          <cell r="A1706" t="str">
            <v>526E15000</v>
          </cell>
          <cell r="B1706"/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/>
        </row>
        <row r="1707">
          <cell r="A1707" t="str">
            <v>526E15001</v>
          </cell>
          <cell r="B1707"/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/>
        </row>
        <row r="1708">
          <cell r="A1708" t="str">
            <v>526E15010</v>
          </cell>
          <cell r="B1708"/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/>
        </row>
        <row r="1709">
          <cell r="A1709" t="str">
            <v>526E15011</v>
          </cell>
          <cell r="B1709"/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/>
        </row>
        <row r="1710">
          <cell r="A1710" t="str">
            <v>526E25000</v>
          </cell>
          <cell r="B1710"/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/>
        </row>
        <row r="1711">
          <cell r="A1711" t="str">
            <v>526E25001</v>
          </cell>
          <cell r="B1711"/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/>
        </row>
        <row r="1712">
          <cell r="A1712" t="str">
            <v>526E25010</v>
          </cell>
          <cell r="B1712"/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/>
        </row>
        <row r="1713">
          <cell r="A1713" t="str">
            <v>526E25011</v>
          </cell>
          <cell r="B1713"/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/>
        </row>
        <row r="1714">
          <cell r="A1714" t="str">
            <v>526E30000</v>
          </cell>
          <cell r="B1714"/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/>
        </row>
        <row r="1715">
          <cell r="A1715" t="str">
            <v>526E30001</v>
          </cell>
          <cell r="B1715"/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/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/>
        </row>
        <row r="1717">
          <cell r="A1717" t="str">
            <v>526E30011</v>
          </cell>
          <cell r="B1717"/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/>
        </row>
        <row r="1718">
          <cell r="A1718" t="str">
            <v>526E35000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/>
        </row>
        <row r="1719">
          <cell r="A1719" t="str">
            <v>526E35001</v>
          </cell>
          <cell r="B1719"/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/>
        </row>
        <row r="1720">
          <cell r="A1720" t="str">
            <v>526E35010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/>
        </row>
        <row r="1721">
          <cell r="A1721" t="str">
            <v>526E90010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/>
        </row>
        <row r="1722">
          <cell r="A1722" t="str">
            <v>526E90011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/>
        </row>
        <row r="1723">
          <cell r="A1723" t="str">
            <v>526E90020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/>
        </row>
        <row r="1724">
          <cell r="A1724" t="str">
            <v>526E90021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/>
        </row>
        <row r="1725">
          <cell r="A1725" t="str">
            <v>526E90030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/>
        </row>
        <row r="1726">
          <cell r="A1726" t="str">
            <v>526E90031</v>
          </cell>
          <cell r="B1726"/>
          <cell r="C1726" t="str">
            <v>FT</v>
          </cell>
          <cell r="D1726" t="str">
            <v>TYPE C INSTALLATION, AS PER PLAN</v>
          </cell>
          <cell r="F1726">
            <v>0</v>
          </cell>
          <cell r="G1726"/>
        </row>
        <row r="1727">
          <cell r="A1727" t="str">
            <v>526E98100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/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/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/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/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B1771"/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B1774"/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/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/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/>
        </row>
        <row r="1778">
          <cell r="A1778" t="str">
            <v>601E20010</v>
          </cell>
          <cell r="B1778"/>
          <cell r="C1778" t="str">
            <v>CY</v>
          </cell>
          <cell r="D1778" t="str">
            <v>CRUSHED AGGREGATE SLOPE PROTECTION</v>
          </cell>
          <cell r="F1778">
            <v>0</v>
          </cell>
          <cell r="G1778"/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/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/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/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/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/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/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/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/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/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/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/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/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/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/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/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/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/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/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/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/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/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/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/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/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/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/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/>
        </row>
        <row r="1830">
          <cell r="A1830" t="str">
            <v>601E32311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/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/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/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/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/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/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/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/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/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/>
        </row>
        <row r="1848">
          <cell r="A1848" t="str">
            <v>601E38100</v>
          </cell>
          <cell r="B1848"/>
          <cell r="C1848" t="str">
            <v>FT</v>
          </cell>
          <cell r="D1848" t="str">
            <v>PAVED GUTTER, TYPE 1-6</v>
          </cell>
          <cell r="F1848">
            <v>0</v>
          </cell>
          <cell r="G1848"/>
        </row>
        <row r="1849">
          <cell r="A1849" t="str">
            <v>601E38101</v>
          </cell>
          <cell r="B1849"/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B1850"/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B1851"/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B1852"/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B1853"/>
          <cell r="C1853" t="str">
            <v>FT</v>
          </cell>
          <cell r="D1853" t="str">
            <v>PAVED GUTTER, TYPE 3</v>
          </cell>
          <cell r="F1853">
            <v>0</v>
          </cell>
          <cell r="G1853"/>
        </row>
        <row r="1854">
          <cell r="A1854" t="str">
            <v>601E38501</v>
          </cell>
          <cell r="B1854"/>
          <cell r="C1854" t="str">
            <v>FT</v>
          </cell>
          <cell r="D1854" t="str">
            <v>PAVED GUTTER, TYPE 3, AS PER PLAN</v>
          </cell>
          <cell r="F1854">
            <v>0</v>
          </cell>
          <cell r="G1854"/>
        </row>
        <row r="1855">
          <cell r="A1855" t="str">
            <v>601E39000</v>
          </cell>
          <cell r="B1855"/>
          <cell r="C1855" t="str">
            <v>FT</v>
          </cell>
          <cell r="D1855" t="str">
            <v>PAVED GUTTER, TYPE 4</v>
          </cell>
          <cell r="F1855">
            <v>0</v>
          </cell>
          <cell r="G1855"/>
        </row>
        <row r="1856">
          <cell r="A1856" t="str">
            <v>601E39001</v>
          </cell>
          <cell r="B1856"/>
          <cell r="C1856" t="str">
            <v>FT</v>
          </cell>
          <cell r="D1856" t="str">
            <v>PAVED GUTTER, TYPE 4, AS PER PLAN</v>
          </cell>
          <cell r="F1856">
            <v>0</v>
          </cell>
          <cell r="G1856"/>
        </row>
        <row r="1857">
          <cell r="A1857" t="str">
            <v>601E39500</v>
          </cell>
          <cell r="B1857"/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B1858"/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B1859"/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B1860"/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B1861"/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B1862"/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B1863"/>
          <cell r="C1863" t="str">
            <v>CY</v>
          </cell>
          <cell r="D1863" t="str">
            <v>BIORETENTION CELL</v>
          </cell>
          <cell r="F1863">
            <v>0</v>
          </cell>
          <cell r="G1863"/>
        </row>
        <row r="1864">
          <cell r="A1864" t="str">
            <v>601E51000</v>
          </cell>
          <cell r="B1864"/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/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/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/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/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/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/>
          <cell r="C1870" t="str">
            <v>CY</v>
          </cell>
          <cell r="D1870" t="str">
            <v>BLOCK MASONRY</v>
          </cell>
          <cell r="F1870">
            <v>0</v>
          </cell>
          <cell r="G1870"/>
        </row>
        <row r="1871">
          <cell r="A1871" t="str">
            <v>602E15001</v>
          </cell>
          <cell r="B1871"/>
          <cell r="C1871" t="str">
            <v>CY</v>
          </cell>
          <cell r="D1871" t="str">
            <v>BLOCK MASONRY, AS PER PLAN</v>
          </cell>
          <cell r="F1871">
            <v>0</v>
          </cell>
          <cell r="G1871"/>
        </row>
        <row r="1872">
          <cell r="A1872" t="str">
            <v>602E20000</v>
          </cell>
          <cell r="B1872"/>
          <cell r="C1872" t="str">
            <v>CY</v>
          </cell>
          <cell r="D1872" t="str">
            <v>CONCRETE MASONRY</v>
          </cell>
          <cell r="F1872">
            <v>0</v>
          </cell>
          <cell r="G1872"/>
        </row>
        <row r="1873">
          <cell r="A1873" t="str">
            <v>602E20001</v>
          </cell>
          <cell r="B1873"/>
          <cell r="C1873" t="str">
            <v>CY</v>
          </cell>
          <cell r="D1873" t="str">
            <v>CONCRETE MASONRY, AS PER PLAN</v>
          </cell>
          <cell r="F1873">
            <v>0</v>
          </cell>
          <cell r="G1873"/>
        </row>
        <row r="1874">
          <cell r="A1874" t="str">
            <v>602E97000</v>
          </cell>
          <cell r="B1874"/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/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/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/>
          <cell r="C1879" t="str">
            <v>FT</v>
          </cell>
          <cell r="D1879" t="str">
            <v>4" SHALLOW PIPE UNDERDRAINS</v>
          </cell>
          <cell r="F1879">
            <v>0</v>
          </cell>
          <cell r="G1879"/>
        </row>
        <row r="1880">
          <cell r="A1880" t="str">
            <v>605E05101</v>
          </cell>
          <cell r="B1880"/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/>
        </row>
        <row r="1881">
          <cell r="A1881" t="str">
            <v>605E05110</v>
          </cell>
          <cell r="B1881"/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/>
        </row>
        <row r="1882">
          <cell r="A1882" t="str">
            <v>605E05111</v>
          </cell>
          <cell r="B1882"/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/>
        </row>
        <row r="1883">
          <cell r="A1883" t="str">
            <v>605E05150</v>
          </cell>
          <cell r="B1883"/>
          <cell r="C1883" t="str">
            <v>FT</v>
          </cell>
          <cell r="D1883" t="str">
            <v>4" DEEP PIPE UNDERDRAINS</v>
          </cell>
          <cell r="F1883">
            <v>0</v>
          </cell>
          <cell r="G1883"/>
        </row>
        <row r="1884">
          <cell r="A1884" t="str">
            <v>605E05151</v>
          </cell>
          <cell r="B1884"/>
          <cell r="C1884" t="str">
            <v>FT</v>
          </cell>
          <cell r="D1884" t="str">
            <v>4" DEEP PIPE UNDERDRAINS, AS PER PLAN</v>
          </cell>
          <cell r="F1884">
            <v>0</v>
          </cell>
          <cell r="G1884"/>
        </row>
        <row r="1885">
          <cell r="A1885" t="str">
            <v>605E05200</v>
          </cell>
          <cell r="B1885"/>
          <cell r="C1885" t="str">
            <v>FT</v>
          </cell>
          <cell r="D1885" t="str">
            <v>4" UNCLASSIFIED PIPE UNDERDRAINS</v>
          </cell>
          <cell r="F1885">
            <v>0</v>
          </cell>
          <cell r="G1885"/>
        </row>
        <row r="1886">
          <cell r="A1886" t="str">
            <v>605E05201</v>
          </cell>
          <cell r="B1886"/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/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/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/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/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/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/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/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/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/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/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/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/>
        </row>
        <row r="1898">
          <cell r="A1898" t="str">
            <v>605E11001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/>
        </row>
        <row r="1899">
          <cell r="A1899" t="str">
            <v>605E11100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/>
        </row>
        <row r="1900">
          <cell r="A1900" t="str">
            <v>605E11101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/>
        </row>
        <row r="1901">
          <cell r="A1901" t="str">
            <v>605E11110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/>
        </row>
        <row r="1902">
          <cell r="A1902" t="str">
            <v>605E11111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/>
        </row>
        <row r="1903">
          <cell r="A1903" t="str">
            <v>605E12200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/>
        </row>
        <row r="1904">
          <cell r="A1904" t="str">
            <v>605E12201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/>
        </row>
        <row r="1905">
          <cell r="A1905" t="str">
            <v>605E12210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/>
        </row>
        <row r="1906">
          <cell r="A1906" t="str">
            <v>605E12211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/>
        </row>
        <row r="1907">
          <cell r="A1907" t="str">
            <v>605E13300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/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/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/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/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/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/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/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/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/>
        </row>
        <row r="1917">
          <cell r="A1917" t="str">
            <v>605E14001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/>
        </row>
        <row r="1918">
          <cell r="A1918" t="str">
            <v>605E14020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/>
        </row>
        <row r="1919">
          <cell r="A1919" t="str">
            <v>605E14021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/>
        </row>
        <row r="1920">
          <cell r="A1920" t="str">
            <v>605E31050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/>
        </row>
        <row r="1921">
          <cell r="A1921" t="str">
            <v>605E31051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/>
        </row>
        <row r="1922">
          <cell r="A1922" t="str">
            <v>605E31100</v>
          </cell>
          <cell r="C1922" t="str">
            <v>FT</v>
          </cell>
          <cell r="D1922" t="str">
            <v>AGGREGATE DRAINS</v>
          </cell>
          <cell r="F1922">
            <v>0</v>
          </cell>
          <cell r="G1922"/>
        </row>
        <row r="1923">
          <cell r="A1923" t="str">
            <v>605E31101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/>
        </row>
        <row r="1924">
          <cell r="A1924" t="str">
            <v>605E32200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/>
        </row>
        <row r="1925">
          <cell r="A1925" t="str">
            <v>605E32201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/>
        </row>
        <row r="1926">
          <cell r="A1926" t="str">
            <v>605E98000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/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/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/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/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/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/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/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/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/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/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/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/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/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/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/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/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/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/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/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/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/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/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/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/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/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/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/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/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/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/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/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/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/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/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/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/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/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/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/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/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/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/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/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/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/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/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/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/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/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/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/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/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/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/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/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/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/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/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/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/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/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/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/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/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/>
        </row>
        <row r="2058">
          <cell r="A2058" t="str">
            <v>606E27847</v>
          </cell>
          <cell r="B2058"/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/>
        </row>
        <row r="2059">
          <cell r="A2059" t="str">
            <v>606E27850</v>
          </cell>
          <cell r="B2059"/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B2060"/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B2061"/>
          <cell r="C2061" t="str">
            <v>EACH</v>
          </cell>
          <cell r="D2061" t="str">
            <v>ANCHOR ASSEMBLY REBUILT, MGS TYPE E</v>
          </cell>
          <cell r="F2061">
            <v>0</v>
          </cell>
          <cell r="G2061"/>
        </row>
        <row r="2062">
          <cell r="A2062" t="str">
            <v>606E27861</v>
          </cell>
          <cell r="B2062"/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/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B2064"/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/>
        </row>
        <row r="2066">
          <cell r="A2066" t="str">
            <v>606E27911</v>
          </cell>
          <cell r="B2066"/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/>
        </row>
        <row r="2067">
          <cell r="A2067" t="str">
            <v>606E28000</v>
          </cell>
          <cell r="B2067"/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B2068"/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B2069"/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B2070"/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B2071"/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B2072"/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B2073"/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B2074"/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B2076"/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/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/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/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/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/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/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/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/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/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/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/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/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/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/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/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/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/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/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/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/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/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/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/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/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/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/>
        </row>
        <row r="2102">
          <cell r="A2102" t="str">
            <v>606E34601</v>
          </cell>
          <cell r="B2102"/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/>
        </row>
        <row r="2103">
          <cell r="A2103" t="str">
            <v>606E35000</v>
          </cell>
          <cell r="B2103"/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/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/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/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/>
        </row>
        <row r="2110">
          <cell r="A2110" t="str">
            <v>606E35007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/>
        </row>
        <row r="2111">
          <cell r="A2111" t="str">
            <v>606E35008</v>
          </cell>
          <cell r="B2111"/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/>
        </row>
        <row r="2112">
          <cell r="A2112" t="str">
            <v>606E35009</v>
          </cell>
          <cell r="B2112"/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/>
        </row>
        <row r="2113">
          <cell r="A2113" t="str">
            <v>606E35010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/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/>
        </row>
        <row r="2116">
          <cell r="A2116" t="str">
            <v>606E35013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/>
        </row>
        <row r="2117">
          <cell r="A2117" t="str">
            <v>606E35020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/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/>
        </row>
        <row r="2121">
          <cell r="A2121" t="str">
            <v>606E35103</v>
          </cell>
          <cell r="B2121"/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/>
        </row>
        <row r="2122">
          <cell r="A2122" t="str">
            <v>606E35110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/>
        </row>
        <row r="2125">
          <cell r="A2125" t="str">
            <v>606E35113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/>
        </row>
        <row r="2126">
          <cell r="A2126" t="str">
            <v>606E35120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/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/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/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/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/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/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/>
        </row>
        <row r="2139">
          <cell r="A2139" t="str">
            <v>606E39001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/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/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/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/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/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/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/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/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/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/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/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/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/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/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/>
        </row>
        <row r="2171">
          <cell r="A2171" t="str">
            <v>606E60070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/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/>
        </row>
        <row r="2173">
          <cell r="A2173" t="str">
            <v>606E61000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/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/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/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/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/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C2201" t="str">
            <v>FT</v>
          </cell>
          <cell r="D2201" t="str">
            <v>FENCE REBUILT</v>
          </cell>
          <cell r="F2201">
            <v>0</v>
          </cell>
          <cell r="G2201"/>
        </row>
        <row r="2202">
          <cell r="A2202" t="str">
            <v>607E23101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/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/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/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/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/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/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/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/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/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/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/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/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/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/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/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/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/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/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/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/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/>
        </row>
        <row r="2248">
          <cell r="A2248" t="str">
            <v>608E20001</v>
          </cell>
          <cell r="B2248"/>
          <cell r="C2248" t="str">
            <v>SF</v>
          </cell>
          <cell r="D2248" t="str">
            <v>2" ASPHALT CONCRETE WALK, AS PER PLAN</v>
          </cell>
          <cell r="F2248">
            <v>0</v>
          </cell>
          <cell r="G2248"/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/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/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/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/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/>
        </row>
        <row r="2254">
          <cell r="A2254" t="str">
            <v>608E21201</v>
          </cell>
          <cell r="B2254"/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/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/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/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/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/>
        </row>
        <row r="2259">
          <cell r="A2259" t="str">
            <v>608E41001</v>
          </cell>
          <cell r="B2259"/>
          <cell r="C2259" t="str">
            <v>FT</v>
          </cell>
          <cell r="D2259" t="str">
            <v>CONCRETE STEPS, TYPE B, AS PER PLAN</v>
          </cell>
          <cell r="F2259">
            <v>0</v>
          </cell>
          <cell r="G2259"/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/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/>
        </row>
        <row r="2262">
          <cell r="A2262" t="str">
            <v>608E53020</v>
          </cell>
          <cell r="B2262"/>
          <cell r="C2262" t="str">
            <v>SF</v>
          </cell>
          <cell r="D2262" t="str">
            <v>DETECTABLE WARNING</v>
          </cell>
          <cell r="F2262">
            <v>0</v>
          </cell>
          <cell r="G2262"/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/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B2265"/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/>
        </row>
        <row r="2268">
          <cell r="A2268" t="str">
            <v>609E00501</v>
          </cell>
          <cell r="B2268"/>
          <cell r="C2268" t="str">
            <v>FT</v>
          </cell>
          <cell r="D2268" t="str">
            <v>SANDSTONE CURB, AS PER PLAN</v>
          </cell>
          <cell r="F2268">
            <v>0</v>
          </cell>
          <cell r="G2268"/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/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/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/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/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/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/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/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/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/>
        </row>
        <row r="2278">
          <cell r="A2278" t="str">
            <v>609E18001</v>
          </cell>
          <cell r="B2278"/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/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/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/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/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/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/>
        </row>
        <row r="2284">
          <cell r="A2284" t="str">
            <v>609E23001</v>
          </cell>
          <cell r="B2284"/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/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/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/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/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/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/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/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/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/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/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/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/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/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/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/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/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/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/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/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/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/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/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/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/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/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/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/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/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/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/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/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/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/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/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/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/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/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/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/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/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/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/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/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/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/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/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/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/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/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/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/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/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/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/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/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/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/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/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/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/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/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/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/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/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/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/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/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/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/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/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/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/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/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/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/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/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B2731"/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B2736"/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B2743"/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B2744"/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/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/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/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/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/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/>
        </row>
        <row r="2777">
          <cell r="A2777" t="str">
            <v>611E96221</v>
          </cell>
          <cell r="B2777"/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/>
        </row>
        <row r="2779">
          <cell r="A2779" t="str">
            <v>611E96301</v>
          </cell>
          <cell r="B2779"/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/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/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/>
        </row>
        <row r="2782">
          <cell r="A2782" t="str">
            <v>611E96314</v>
          </cell>
          <cell r="B2782"/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/>
        </row>
        <row r="2784">
          <cell r="A2784" t="str">
            <v>611E96320</v>
          </cell>
          <cell r="B2784"/>
          <cell r="C2784" t="str">
            <v>FT</v>
          </cell>
          <cell r="D2784" t="str">
            <v>14' X 7' CONDUIT, TYPE A, 706.05</v>
          </cell>
          <cell r="F2784">
            <v>0</v>
          </cell>
          <cell r="G2784"/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/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/>
        </row>
        <row r="2787">
          <cell r="A2787" t="str">
            <v>611E96331</v>
          </cell>
          <cell r="B2787"/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/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/>
        </row>
        <row r="2789">
          <cell r="A2789" t="str">
            <v>611E96335</v>
          </cell>
          <cell r="B2789"/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/>
        </row>
        <row r="2790">
          <cell r="A2790" t="str">
            <v>611E96338</v>
          </cell>
          <cell r="B2790"/>
          <cell r="C2790" t="str">
            <v>FT</v>
          </cell>
          <cell r="D2790" t="str">
            <v>14' X 10' CONDUIT, TYPE A, 706.05</v>
          </cell>
          <cell r="F2790">
            <v>0</v>
          </cell>
          <cell r="G2790"/>
        </row>
        <row r="2791">
          <cell r="A2791" t="str">
            <v>611E96339</v>
          </cell>
          <cell r="B2791"/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B2792"/>
          <cell r="C2792" t="str">
            <v>FT</v>
          </cell>
          <cell r="D2792" t="str">
            <v>16' X 4' CONDUIT, TYPE A, 706.05</v>
          </cell>
          <cell r="F2792">
            <v>0</v>
          </cell>
          <cell r="G2792"/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/>
        </row>
        <row r="2794">
          <cell r="A2794" t="str">
            <v>611E96400</v>
          </cell>
          <cell r="B2794"/>
          <cell r="C2794" t="str">
            <v>FT</v>
          </cell>
          <cell r="D2794" t="str">
            <v>16' X 5' CONDUIT, TYPE A, 706.05</v>
          </cell>
          <cell r="F2794">
            <v>0</v>
          </cell>
          <cell r="G2794"/>
        </row>
        <row r="2795">
          <cell r="A2795" t="str">
            <v>611E96401</v>
          </cell>
          <cell r="B2795"/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/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/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/>
        </row>
        <row r="2798">
          <cell r="A2798" t="str">
            <v>611E96448</v>
          </cell>
          <cell r="B2798"/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/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/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/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/>
        </row>
        <row r="2803">
          <cell r="A2803" t="str">
            <v>611E96455</v>
          </cell>
          <cell r="B2803"/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/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/>
        </row>
        <row r="2805">
          <cell r="A2805" t="str">
            <v>611E96457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/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/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/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/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/>
        </row>
        <row r="2810">
          <cell r="A2810" t="str">
            <v>611E96474</v>
          </cell>
          <cell r="B2810"/>
          <cell r="C2810" t="str">
            <v>FT</v>
          </cell>
          <cell r="D2810" t="str">
            <v>18' X 4' CONDUIT, TYPE A, 706.05</v>
          </cell>
          <cell r="F2810">
            <v>0</v>
          </cell>
          <cell r="G2810"/>
        </row>
        <row r="2811">
          <cell r="A2811" t="str">
            <v>611E96475</v>
          </cell>
          <cell r="B2811"/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/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/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/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/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/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/>
        </row>
        <row r="2817">
          <cell r="A2817" t="str">
            <v>611E96481</v>
          </cell>
          <cell r="B2817"/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/>
        </row>
        <row r="2818">
          <cell r="A2818" t="str">
            <v>611E96482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/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/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/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/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/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/>
        </row>
        <row r="2824">
          <cell r="A2824" t="str">
            <v>611E96488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/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/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/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/>
        </row>
        <row r="2829">
          <cell r="A2829" t="str">
            <v>611E96493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/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/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/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/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/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/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/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/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B2935"/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B2945"/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B2946"/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B2951"/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/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B2970"/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/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B2977"/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/>
        </row>
        <row r="2981">
          <cell r="A2981" t="str">
            <v>611E99065</v>
          </cell>
          <cell r="B2981"/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/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B2983"/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/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/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B2993"/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B2994"/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B2996"/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/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/>
        </row>
        <row r="2999">
          <cell r="A2999" t="str">
            <v>611E99121</v>
          </cell>
          <cell r="B2999"/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/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/>
        </row>
        <row r="3001">
          <cell r="A3001" t="str">
            <v>611E99130</v>
          </cell>
          <cell r="B3001"/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/>
        </row>
        <row r="3002">
          <cell r="A3002" t="str">
            <v>611E99131</v>
          </cell>
          <cell r="B3002"/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B3006"/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/>
        </row>
        <row r="3009">
          <cell r="A3009" t="str">
            <v>611E99161</v>
          </cell>
          <cell r="B3009"/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/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/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/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/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/>
          <cell r="C3019" t="str">
            <v>EACH</v>
          </cell>
          <cell r="D3019" t="str">
            <v>MANHOLE, NO. 2</v>
          </cell>
          <cell r="F3019">
            <v>0</v>
          </cell>
          <cell r="G3019"/>
        </row>
        <row r="3020">
          <cell r="A3020" t="str">
            <v>611E99571</v>
          </cell>
          <cell r="B3020"/>
          <cell r="C3020" t="str">
            <v>EACH</v>
          </cell>
          <cell r="D3020" t="str">
            <v>MANHOLE, NO. 2, AS PER PLAN</v>
          </cell>
          <cell r="F3020">
            <v>0</v>
          </cell>
          <cell r="G3020"/>
        </row>
        <row r="3021">
          <cell r="A3021" t="str">
            <v>611E99574</v>
          </cell>
          <cell r="B3021"/>
          <cell r="C3021" t="str">
            <v>EACH</v>
          </cell>
          <cell r="D3021" t="str">
            <v>MANHOLE, NO. 3</v>
          </cell>
          <cell r="F3021">
            <v>0</v>
          </cell>
          <cell r="G3021"/>
        </row>
        <row r="3022">
          <cell r="A3022" t="str">
            <v>611E99575</v>
          </cell>
          <cell r="B3022"/>
          <cell r="C3022" t="str">
            <v>EACH</v>
          </cell>
          <cell r="D3022" t="str">
            <v>MANHOLE, NO. 3, AS PER PLAN</v>
          </cell>
          <cell r="F3022">
            <v>0</v>
          </cell>
          <cell r="G3022"/>
        </row>
        <row r="3023">
          <cell r="A3023" t="str">
            <v>611E99580</v>
          </cell>
          <cell r="B3023"/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/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B3026"/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/>
        </row>
        <row r="3027">
          <cell r="A3027" t="str">
            <v>611E99584</v>
          </cell>
          <cell r="B3027"/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/>
        </row>
        <row r="3028">
          <cell r="A3028" t="str">
            <v>611E99586</v>
          </cell>
          <cell r="B3028"/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/>
        </row>
        <row r="3029">
          <cell r="A3029" t="str">
            <v>611E99600</v>
          </cell>
          <cell r="C3029" t="str">
            <v>EACH</v>
          </cell>
          <cell r="D3029" t="str">
            <v>MANHOLE, NO. 4</v>
          </cell>
          <cell r="F3029">
            <v>0</v>
          </cell>
          <cell r="G3029"/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/>
        </row>
        <row r="3033">
          <cell r="A3033" t="str">
            <v>611E99640</v>
          </cell>
          <cell r="B3033"/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B3034"/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/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/>
        </row>
        <row r="3040">
          <cell r="A3040" t="str">
            <v>611E99655</v>
          </cell>
          <cell r="B3040"/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/>
        </row>
        <row r="3041">
          <cell r="A3041" t="str">
            <v>611E99660</v>
          </cell>
          <cell r="B3041"/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/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/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/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/>
        </row>
        <row r="3047">
          <cell r="A3047" t="str">
            <v>611E99720</v>
          </cell>
          <cell r="B3047"/>
          <cell r="C3047" t="str">
            <v>EACH</v>
          </cell>
          <cell r="D3047" t="str">
            <v>INSPECTION WELL</v>
          </cell>
          <cell r="F3047">
            <v>0</v>
          </cell>
          <cell r="G3047"/>
        </row>
        <row r="3048">
          <cell r="A3048" t="str">
            <v>611E99721</v>
          </cell>
          <cell r="B3048"/>
          <cell r="C3048" t="str">
            <v>EACH</v>
          </cell>
          <cell r="D3048" t="str">
            <v>INSPECTION WELL, AS PER PLAN</v>
          </cell>
          <cell r="F3048">
            <v>0</v>
          </cell>
          <cell r="G3048"/>
        </row>
        <row r="3049">
          <cell r="A3049" t="str">
            <v>611E99730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/>
        </row>
        <row r="3050">
          <cell r="A3050" t="str">
            <v>611E99731</v>
          </cell>
          <cell r="B3050"/>
          <cell r="C3050" t="str">
            <v>EACH</v>
          </cell>
          <cell r="D3050" t="str">
            <v>JUNCTION CHAMBER, AS PER PLAN</v>
          </cell>
          <cell r="F3050">
            <v>0</v>
          </cell>
          <cell r="G3050"/>
        </row>
        <row r="3051">
          <cell r="A3051" t="str">
            <v>611E99734</v>
          </cell>
          <cell r="B3051"/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/>
        </row>
        <row r="3052">
          <cell r="A3052" t="str">
            <v>611E99740</v>
          </cell>
          <cell r="B3052"/>
          <cell r="C3052" t="str">
            <v>EACH</v>
          </cell>
          <cell r="D3052" t="str">
            <v>SIPHON CHAMBER</v>
          </cell>
          <cell r="F3052">
            <v>0</v>
          </cell>
          <cell r="G3052"/>
        </row>
        <row r="3053">
          <cell r="A3053" t="str">
            <v>611E99741</v>
          </cell>
          <cell r="B3053"/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/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B3057"/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B3058"/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/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/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/>
        </row>
        <row r="3066">
          <cell r="A3066" t="str">
            <v>613E41201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/>
        </row>
        <row r="3068">
          <cell r="A3068" t="str">
            <v>613E41251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/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/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/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/>
          <cell r="C3075" t="str">
            <v>LS</v>
          </cell>
          <cell r="D3075" t="str">
            <v>MAINTAINING TRAFFIC, AS PER PLAN</v>
          </cell>
          <cell r="F3075">
            <v>0</v>
          </cell>
          <cell r="G3075"/>
        </row>
        <row r="3076">
          <cell r="A3076" t="str">
            <v>614E11110</v>
          </cell>
          <cell r="B3076"/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B3077"/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/>
        </row>
        <row r="3078">
          <cell r="A3078" t="str">
            <v>614E11130</v>
          </cell>
          <cell r="B3078"/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/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/>
        </row>
        <row r="3080">
          <cell r="A3080" t="str">
            <v>614E11630</v>
          </cell>
          <cell r="B3080"/>
          <cell r="C3080" t="str">
            <v>FT</v>
          </cell>
          <cell r="D3080" t="str">
            <v>INCREASED BARRIER DELINEATION</v>
          </cell>
          <cell r="F3080">
            <v>0</v>
          </cell>
          <cell r="G3080"/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/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/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/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/>
        </row>
        <row r="3085">
          <cell r="A3085" t="str">
            <v>614E12360</v>
          </cell>
          <cell r="B3085"/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/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/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/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/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/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/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/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/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/>
          <cell r="C3104" t="str">
            <v>EACH</v>
          </cell>
          <cell r="D3104" t="str">
            <v>WORK ZONE MARKING SIGN</v>
          </cell>
          <cell r="F3104">
            <v>0</v>
          </cell>
          <cell r="G3104"/>
        </row>
        <row r="3105">
          <cell r="A3105" t="str">
            <v>614E12461</v>
          </cell>
          <cell r="B3105"/>
          <cell r="C3105" t="str">
            <v>EACH</v>
          </cell>
          <cell r="D3105" t="str">
            <v>WORK ZONE MARKING SIGN, AS PER PLAN</v>
          </cell>
          <cell r="F3105">
            <v>0</v>
          </cell>
          <cell r="G3105"/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/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/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/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/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/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/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/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/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/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/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/>
        </row>
        <row r="3123">
          <cell r="A3123" t="str">
            <v>614E13001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/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/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/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/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/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B3190"/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B3193"/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B3198"/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/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/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/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/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/>
        </row>
        <row r="3248">
          <cell r="A3248" t="str">
            <v>614E24000</v>
          </cell>
          <cell r="B3248"/>
          <cell r="C3248" t="str">
            <v>FT</v>
          </cell>
          <cell r="D3248" t="str">
            <v>WORK ZONE DOTTED LINE, CLASS I</v>
          </cell>
          <cell r="F3248">
            <v>0</v>
          </cell>
          <cell r="G3248"/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/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/>
        </row>
        <row r="3251">
          <cell r="A3251" t="str">
            <v>614E24102</v>
          </cell>
          <cell r="B3251"/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B3256"/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B3282"/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B3285"/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B3290"/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/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/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/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/>
        </row>
        <row r="3296">
          <cell r="A3296" t="str">
            <v>614E27060</v>
          </cell>
          <cell r="B3296"/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/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/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/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/>
        </row>
        <row r="3304">
          <cell r="A3304" t="str">
            <v>614E27260</v>
          </cell>
          <cell r="B3304"/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/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/>
        </row>
        <row r="3306">
          <cell r="A3306" t="str">
            <v>614E28000</v>
          </cell>
          <cell r="B3306"/>
          <cell r="C3306" t="str">
            <v>FT</v>
          </cell>
          <cell r="D3306" t="str">
            <v>WORK ZONE GORE MARKING, CLASS II</v>
          </cell>
          <cell r="F3306">
            <v>0</v>
          </cell>
          <cell r="G3306"/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/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/>
          <cell r="C3314" t="str">
            <v>EACH</v>
          </cell>
          <cell r="D3314" t="str">
            <v>WORK ZONE ARROW, CLASS I, 642 PAINT</v>
          </cell>
          <cell r="F3314">
            <v>0</v>
          </cell>
          <cell r="G3314"/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/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/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/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/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/>
        </row>
        <row r="3320">
          <cell r="A3320" t="str">
            <v>614E31600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/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/>
        </row>
        <row r="3323">
          <cell r="A3323" t="str">
            <v>614E31641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/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/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/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/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/>
        </row>
        <row r="3328">
          <cell r="A3328" t="str">
            <v>614E31720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/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/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/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/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/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/>
        </row>
        <row r="3334">
          <cell r="A3334" t="str">
            <v>614E31770</v>
          </cell>
          <cell r="B3334"/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/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/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/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/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/>
        </row>
        <row r="3339">
          <cell r="A3339" t="str">
            <v>614E32600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/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/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/>
        </row>
        <row r="3342">
          <cell r="A3342" t="str">
            <v>614E32730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/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/>
        </row>
        <row r="3347">
          <cell r="A3347" t="str">
            <v>614E98000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/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/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/>
        </row>
        <row r="3355">
          <cell r="A3355" t="str">
            <v>615E20000</v>
          </cell>
          <cell r="B3355"/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/>
        </row>
        <row r="3356">
          <cell r="A3356" t="str">
            <v>615E20001</v>
          </cell>
          <cell r="B3356"/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/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/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/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/>
        </row>
        <row r="3361">
          <cell r="A3361" t="str">
            <v>616E10001</v>
          </cell>
          <cell r="B3361"/>
          <cell r="C3361" t="str">
            <v>MGAL</v>
          </cell>
          <cell r="D3361" t="str">
            <v>WATER, AS PER PLAN</v>
          </cell>
          <cell r="F3361">
            <v>0</v>
          </cell>
          <cell r="G3361"/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/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/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B3365"/>
          <cell r="C3365" t="str">
            <v>TON</v>
          </cell>
          <cell r="D3365" t="str">
            <v>COMPACTED AGGREGATE</v>
          </cell>
          <cell r="F3365">
            <v>0</v>
          </cell>
          <cell r="G3365"/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/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/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/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/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/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/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/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/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B3386"/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B3387"/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B3392"/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B3397"/>
          <cell r="C3397" t="str">
            <v>MNTH</v>
          </cell>
          <cell r="D3397" t="str">
            <v>FIELD OFFICE, TYPE C, AS PER PLAN</v>
          </cell>
          <cell r="F3397">
            <v>0</v>
          </cell>
          <cell r="G3397"/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/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/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/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/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/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/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/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/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/>
        </row>
        <row r="3415">
          <cell r="A3415" t="str">
            <v>621E54000</v>
          </cell>
          <cell r="B3415"/>
          <cell r="C3415" t="str">
            <v>EACH</v>
          </cell>
          <cell r="D3415" t="str">
            <v>RAISED PAVEMENT MARKER REMOVED</v>
          </cell>
          <cell r="F3415">
            <v>0</v>
          </cell>
          <cell r="G3415"/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/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B3419"/>
          <cell r="C3419" t="str">
            <v>FT</v>
          </cell>
          <cell r="D3419" t="str">
            <v>CONCRETE BARRIER, SINGLE SLOPE, TYPE B</v>
          </cell>
          <cell r="F3419">
            <v>0</v>
          </cell>
          <cell r="G3419"/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/>
        </row>
        <row r="3421">
          <cell r="A3421" t="str">
            <v>622E10080</v>
          </cell>
          <cell r="B3421"/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/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B3424"/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/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/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/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/>
        </row>
        <row r="3436">
          <cell r="A3436" t="str">
            <v>622E24850</v>
          </cell>
          <cell r="B3436"/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/>
        </row>
        <row r="3437">
          <cell r="A3437" t="str">
            <v>622E24851</v>
          </cell>
          <cell r="B3437"/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/>
        </row>
        <row r="3442">
          <cell r="A3442" t="str">
            <v>622E25004</v>
          </cell>
          <cell r="B3442"/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/>
        </row>
        <row r="3443">
          <cell r="A3443" t="str">
            <v>622E25005</v>
          </cell>
          <cell r="B3443"/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/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/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/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/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/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/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/>
        </row>
        <row r="3454">
          <cell r="A3454" t="str">
            <v>622E25051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/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/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/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/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/>
        </row>
        <row r="3461">
          <cell r="A3461" t="str">
            <v>622E41110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/>
        </row>
        <row r="3462">
          <cell r="A3462" t="str">
            <v>622E41111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/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/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/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/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/>
        </row>
        <row r="3480">
          <cell r="A3480" t="str">
            <v>623E39501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/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/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/>
        </row>
        <row r="3485">
          <cell r="A3485" t="str">
            <v>623E40500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/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/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/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/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/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/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/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/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/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/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/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/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/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/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/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/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/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/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/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/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/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/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/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/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/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/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/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/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/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/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/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/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/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/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/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/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/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/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/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/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/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/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/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/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/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/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/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/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/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/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/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/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/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/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/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/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/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/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/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/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/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/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/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/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/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/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/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/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/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/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/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/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/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/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/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/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/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/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/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/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/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/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/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/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/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/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/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/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/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/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/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/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/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/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/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/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/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/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/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/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/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/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/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/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/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/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/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/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/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/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/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/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/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/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/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/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/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/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/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/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/>
        </row>
        <row r="3791">
          <cell r="A3791" t="str">
            <v>625E25920</v>
          </cell>
          <cell r="B3791"/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B3794"/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B3795"/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B3796"/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B3807"/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B3823"/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B3824"/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B3825"/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/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B3835"/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B3836"/>
          <cell r="C3836" t="str">
            <v>FT</v>
          </cell>
          <cell r="D3836" t="str">
            <v>TRENCH IN PAVED AREA</v>
          </cell>
          <cell r="F3836">
            <v>0</v>
          </cell>
          <cell r="G3836"/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/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B3842"/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/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/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B3855"/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B3856"/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B3857"/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/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/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/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/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/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/>
        </row>
        <row r="3867">
          <cell r="A3867" t="str">
            <v>625E30730</v>
          </cell>
          <cell r="B3867"/>
          <cell r="C3867" t="str">
            <v>EACH</v>
          </cell>
          <cell r="D3867" t="str">
            <v>PULL BOX, 725.08, 48", TYPE 1</v>
          </cell>
          <cell r="F3867">
            <v>0</v>
          </cell>
          <cell r="G3867"/>
        </row>
        <row r="3868">
          <cell r="A3868" t="str">
            <v>625E30731</v>
          </cell>
          <cell r="B3868"/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/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/>
          <cell r="C3871" t="str">
            <v>EACH</v>
          </cell>
          <cell r="D3871" t="str">
            <v>PULL BOX, 725.12, SIZE 1.5</v>
          </cell>
          <cell r="F3871">
            <v>0</v>
          </cell>
          <cell r="G3871"/>
        </row>
        <row r="3872">
          <cell r="A3872" t="str">
            <v>625E30810</v>
          </cell>
          <cell r="B3872"/>
          <cell r="C3872" t="str">
            <v>EACH</v>
          </cell>
          <cell r="D3872" t="str">
            <v>PULL BOX, 725.12, SIZE 4</v>
          </cell>
          <cell r="F3872">
            <v>0</v>
          </cell>
          <cell r="G3872"/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/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/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B3880"/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/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/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/>
          <cell r="C3883" t="str">
            <v>EACH</v>
          </cell>
          <cell r="D3883" t="str">
            <v>GROUND ROD</v>
          </cell>
          <cell r="F3883">
            <v>0</v>
          </cell>
          <cell r="G3883"/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/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/>
        </row>
        <row r="3886">
          <cell r="A3886" t="str">
            <v>625E33001</v>
          </cell>
          <cell r="B3886"/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/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/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/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/>
        </row>
        <row r="3903">
          <cell r="A3903" t="str">
            <v>625E35010</v>
          </cell>
          <cell r="B3903"/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/>
        </row>
        <row r="3904">
          <cell r="A3904" t="str">
            <v>625E35011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/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/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B3919"/>
          <cell r="C3919" t="str">
            <v>FXMT</v>
          </cell>
          <cell r="D3919" t="str">
            <v>LIGHTING, MINIMAL MAINTENANCE</v>
          </cell>
          <cell r="F3919">
            <v>0</v>
          </cell>
          <cell r="G3919"/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/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/>
        </row>
        <row r="3922">
          <cell r="A3922" t="str">
            <v>625E38000</v>
          </cell>
          <cell r="C3922" t="str">
            <v>LS</v>
          </cell>
          <cell r="D3922" t="str">
            <v>HIGH VOLTAGE TEST</v>
          </cell>
          <cell r="F3922">
            <v>0</v>
          </cell>
          <cell r="G3922"/>
        </row>
        <row r="3923">
          <cell r="A3923" t="str">
            <v>625E39000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/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/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/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/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/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/>
        </row>
        <row r="3929">
          <cell r="A3929" t="str">
            <v>625E50001</v>
          </cell>
          <cell r="B3929"/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/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/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/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/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/>
        </row>
        <row r="3934">
          <cell r="A3934" t="str">
            <v>625E50401</v>
          </cell>
          <cell r="B3934"/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/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/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/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/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/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/>
        </row>
        <row r="3940">
          <cell r="A3940" t="str">
            <v>625E70000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/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/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/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/>
        </row>
        <row r="3944">
          <cell r="A3944" t="str">
            <v>625E75360</v>
          </cell>
          <cell r="B3944"/>
          <cell r="C3944" t="str">
            <v>EACH</v>
          </cell>
          <cell r="D3944" t="str">
            <v>LIGHT TOWER REMOVED FOR STORAGE</v>
          </cell>
          <cell r="F3944">
            <v>0</v>
          </cell>
          <cell r="G3944"/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/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/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/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/>
        </row>
        <row r="3949">
          <cell r="A3949" t="str">
            <v>625E75403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/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/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/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/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/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/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/>
        </row>
        <row r="3958">
          <cell r="A3958" t="str">
            <v>625E75506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/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/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/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/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/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/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/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/>
        </row>
        <row r="3967">
          <cell r="A3967" t="str">
            <v>625E75541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/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/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/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/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/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B4124"/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B4125"/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B4152"/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B4153"/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B4154"/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B4181"/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/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/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/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/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/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/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B4254"/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B4255"/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/>
          <cell r="C4269" t="str">
            <v>EACH</v>
          </cell>
          <cell r="D4269" t="str">
            <v>SIGN ATTACHMENT ASSEMBLY</v>
          </cell>
          <cell r="F4269">
            <v>0</v>
          </cell>
          <cell r="G4269"/>
        </row>
        <row r="4270">
          <cell r="A4270" t="str">
            <v>630E75001</v>
          </cell>
          <cell r="B4270"/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/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/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/>
        </row>
        <row r="4280">
          <cell r="A4280" t="str">
            <v>630E75700</v>
          </cell>
          <cell r="B4280"/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/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B4282"/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/>
        </row>
        <row r="4289">
          <cell r="A4289" t="str">
            <v>630E76101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/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/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/>
        </row>
        <row r="4307">
          <cell r="A4307" t="str">
            <v>630E77201</v>
          </cell>
          <cell r="B4307"/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/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B4336"/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B4365"/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B4463"/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B4464"/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B4465"/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B4466"/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B4467"/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/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/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/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/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/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/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/>
        </row>
        <row r="4482">
          <cell r="A4482" t="str">
            <v>630E89704</v>
          </cell>
          <cell r="B4482"/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/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/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/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/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/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/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/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/>
        </row>
        <row r="4492">
          <cell r="A4492" t="str">
            <v>630E89805</v>
          </cell>
          <cell r="B4492"/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/>
        </row>
        <row r="4493">
          <cell r="A4493" t="str">
            <v>630E89806</v>
          </cell>
          <cell r="B4493"/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B4494"/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B4495"/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/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/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/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/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/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/>
        </row>
        <row r="4501">
          <cell r="A4501" t="str">
            <v>630E89816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/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/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/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/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/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/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/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/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/>
        </row>
        <row r="4519">
          <cell r="A4519" t="str">
            <v>630E89850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/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/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/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/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/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/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/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/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/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/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/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/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/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/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/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/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/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/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/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/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/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/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/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/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/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/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/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/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/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/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/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/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/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/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/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/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/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/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/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/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/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B4594"/>
          <cell r="C4594" t="str">
            <v>EACH</v>
          </cell>
          <cell r="D4594" t="str">
            <v>TIMER WITH ENCLOSURE</v>
          </cell>
          <cell r="F4594">
            <v>0</v>
          </cell>
          <cell r="G4594"/>
        </row>
        <row r="4595">
          <cell r="A4595" t="str">
            <v>631E93301</v>
          </cell>
          <cell r="B4595"/>
          <cell r="C4595" t="str">
            <v>EACH</v>
          </cell>
          <cell r="D4595" t="str">
            <v>TIMER WITH ENCLOSURE, AS PER PLAN</v>
          </cell>
          <cell r="F4595">
            <v>0</v>
          </cell>
          <cell r="G4595"/>
        </row>
        <row r="4596">
          <cell r="A4596" t="str">
            <v>631E94250</v>
          </cell>
          <cell r="B4596"/>
          <cell r="C4596" t="str">
            <v>EACH</v>
          </cell>
          <cell r="D4596" t="str">
            <v>REMOVAL OF LUMINAIRE</v>
          </cell>
          <cell r="F4596">
            <v>0</v>
          </cell>
          <cell r="G4596"/>
        </row>
        <row r="4597">
          <cell r="A4597" t="str">
            <v>631E94251</v>
          </cell>
          <cell r="B4597"/>
          <cell r="C4597" t="str">
            <v>EACH</v>
          </cell>
          <cell r="D4597" t="str">
            <v>REMOVAL OF LUMINAIRE, AS PER PLAN</v>
          </cell>
          <cell r="F4597">
            <v>0</v>
          </cell>
          <cell r="G4597"/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/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/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/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/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/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/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/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/>
        </row>
        <row r="4610">
          <cell r="A4610" t="str">
            <v>632E03201</v>
          </cell>
          <cell r="B4610"/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/>
        </row>
        <row r="4611">
          <cell r="A4611" t="str">
            <v>632E03202</v>
          </cell>
          <cell r="B4611"/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/>
        </row>
        <row r="4612">
          <cell r="A4612" t="str">
            <v>632E03203</v>
          </cell>
          <cell r="B4612"/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/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/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/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/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/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/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/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/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/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/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/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/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/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/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/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/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/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/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/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/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/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/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/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/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/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/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/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/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/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/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/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/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/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/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/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/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/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/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/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/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/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B4962"/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B4990"/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/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/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/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/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/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/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/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/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/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/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/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/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/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/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/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/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/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/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/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/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/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/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/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/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B5206"/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/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/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/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/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/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/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/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/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/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/>
        </row>
        <row r="5223">
          <cell r="A5223" t="str">
            <v>632E89500</v>
          </cell>
          <cell r="B5223"/>
          <cell r="C5223" t="str">
            <v>EACH</v>
          </cell>
          <cell r="D5223" t="str">
            <v>PEDESTAL, 3'</v>
          </cell>
          <cell r="F5223">
            <v>0</v>
          </cell>
          <cell r="G5223"/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/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/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/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/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/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/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/>
        </row>
        <row r="5232">
          <cell r="A5232" t="str">
            <v>632E89611</v>
          </cell>
          <cell r="B5232"/>
          <cell r="C5232" t="str">
            <v>EACH</v>
          </cell>
          <cell r="D5232" t="str">
            <v>PEDESTAL, 9', AS PER PLAN</v>
          </cell>
          <cell r="F5232">
            <v>0</v>
          </cell>
          <cell r="G5232"/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/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/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/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/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/>
        </row>
        <row r="5238">
          <cell r="A5238" t="str">
            <v>632E89801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/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/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/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/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/>
        </row>
        <row r="5256">
          <cell r="A5256" t="str">
            <v>632E90101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/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/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/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/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/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/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/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/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/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/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/>
        </row>
        <row r="5649">
          <cell r="A5649" t="str">
            <v>638E09511</v>
          </cell>
          <cell r="B5649"/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/>
        </row>
        <row r="5650">
          <cell r="A5650" t="str">
            <v>638E09520</v>
          </cell>
          <cell r="B5650"/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/>
        </row>
        <row r="5651">
          <cell r="A5651" t="str">
            <v>638E09521</v>
          </cell>
          <cell r="B5651"/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/>
        </row>
        <row r="5652">
          <cell r="A5652" t="str">
            <v>638E09600</v>
          </cell>
          <cell r="B5652"/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/>
        </row>
        <row r="5653">
          <cell r="A5653" t="str">
            <v>638E09700</v>
          </cell>
          <cell r="B5653"/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/>
        </row>
        <row r="5654">
          <cell r="A5654" t="str">
            <v>638E09701</v>
          </cell>
          <cell r="B5654"/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/>
        </row>
        <row r="5655">
          <cell r="A5655" t="str">
            <v>638E09710</v>
          </cell>
          <cell r="B5655"/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/>
        </row>
        <row r="5656">
          <cell r="A5656" t="str">
            <v>638E09711</v>
          </cell>
          <cell r="B5656"/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/>
        </row>
        <row r="5657">
          <cell r="A5657" t="str">
            <v>638E09714</v>
          </cell>
          <cell r="B5657"/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/>
        </row>
        <row r="5658">
          <cell r="A5658" t="str">
            <v>638E09800</v>
          </cell>
          <cell r="B5658"/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/>
        </row>
        <row r="5659">
          <cell r="A5659" t="str">
            <v>638E09801</v>
          </cell>
          <cell r="B5659"/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/>
        </row>
        <row r="5660">
          <cell r="A5660" t="str">
            <v>638E09808</v>
          </cell>
          <cell r="B5660"/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/>
        </row>
        <row r="5661">
          <cell r="A5661" t="str">
            <v>638E09810</v>
          </cell>
          <cell r="B5661"/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/>
        </row>
        <row r="5662">
          <cell r="A5662" t="str">
            <v>638E09890</v>
          </cell>
          <cell r="B5662"/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/>
        </row>
        <row r="5663">
          <cell r="A5663" t="str">
            <v>638E09894</v>
          </cell>
          <cell r="B5663"/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/>
        </row>
        <row r="5664">
          <cell r="A5664" t="str">
            <v>638E09895</v>
          </cell>
          <cell r="B5664"/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/>
        </row>
        <row r="5665">
          <cell r="A5665" t="str">
            <v>638E09900</v>
          </cell>
          <cell r="B5665"/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/>
        </row>
        <row r="5666">
          <cell r="A5666" t="str">
            <v>638E09908</v>
          </cell>
          <cell r="B5666"/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/>
        </row>
        <row r="5667">
          <cell r="A5667" t="str">
            <v>638E09909</v>
          </cell>
          <cell r="B5667"/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/>
        </row>
        <row r="5668">
          <cell r="A5668" t="str">
            <v>638E09910</v>
          </cell>
          <cell r="B5668"/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/>
        </row>
        <row r="5669">
          <cell r="A5669" t="str">
            <v>638E09920</v>
          </cell>
          <cell r="B5669"/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/>
        </row>
        <row r="5670">
          <cell r="A5670" t="str">
            <v>638E10000</v>
          </cell>
          <cell r="B5670"/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/>
        </row>
        <row r="5671">
          <cell r="A5671" t="str">
            <v>638E10010</v>
          </cell>
          <cell r="B5671"/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/>
        </row>
        <row r="5672">
          <cell r="A5672" t="str">
            <v>638E10011</v>
          </cell>
          <cell r="B5672"/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/>
        </row>
        <row r="5673">
          <cell r="A5673" t="str">
            <v>638E10100</v>
          </cell>
          <cell r="B5673"/>
          <cell r="C5673" t="str">
            <v>EACH</v>
          </cell>
          <cell r="D5673" t="str">
            <v>4" FIRE HYDRANT</v>
          </cell>
          <cell r="F5673">
            <v>0</v>
          </cell>
          <cell r="G5673"/>
        </row>
        <row r="5674">
          <cell r="A5674" t="str">
            <v>638E10101</v>
          </cell>
          <cell r="B5674"/>
          <cell r="C5674" t="str">
            <v>EACH</v>
          </cell>
          <cell r="D5674" t="str">
            <v>4" FIRE HYDRANT, AS PER PLAN</v>
          </cell>
          <cell r="F5674">
            <v>0</v>
          </cell>
          <cell r="G5674"/>
        </row>
        <row r="5675">
          <cell r="A5675" t="str">
            <v>638E10200</v>
          </cell>
          <cell r="B5675"/>
          <cell r="C5675" t="str">
            <v>EACH</v>
          </cell>
          <cell r="D5675" t="str">
            <v>6" FIRE HYDRANT</v>
          </cell>
          <cell r="F5675">
            <v>0</v>
          </cell>
          <cell r="G5675"/>
        </row>
        <row r="5676">
          <cell r="A5676" t="str">
            <v>638E10201</v>
          </cell>
          <cell r="B5676"/>
          <cell r="C5676" t="str">
            <v>EACH</v>
          </cell>
          <cell r="D5676" t="str">
            <v>6" FIRE HYDRANT, AS PER PLAN</v>
          </cell>
          <cell r="F5676">
            <v>0</v>
          </cell>
          <cell r="G5676"/>
        </row>
        <row r="5677">
          <cell r="A5677" t="str">
            <v>638E10300</v>
          </cell>
          <cell r="B5677"/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/>
        </row>
        <row r="5678">
          <cell r="A5678" t="str">
            <v>638E10301</v>
          </cell>
          <cell r="B5678"/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/>
        </row>
        <row r="5679">
          <cell r="A5679" t="str">
            <v>638E10400</v>
          </cell>
          <cell r="B5679"/>
          <cell r="C5679" t="str">
            <v>EACH</v>
          </cell>
          <cell r="D5679" t="str">
            <v>FIRE HYDRANT ADJUSTED TO GRADE</v>
          </cell>
          <cell r="F5679">
            <v>0</v>
          </cell>
          <cell r="G5679"/>
        </row>
        <row r="5680">
          <cell r="A5680" t="str">
            <v>638E10401</v>
          </cell>
          <cell r="B5680"/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/>
        </row>
        <row r="5681">
          <cell r="A5681" t="str">
            <v>638E10480</v>
          </cell>
          <cell r="B5681"/>
          <cell r="C5681" t="str">
            <v>EACH</v>
          </cell>
          <cell r="D5681" t="str">
            <v>FIRE HYDRANT REMOVED</v>
          </cell>
          <cell r="F5681">
            <v>0</v>
          </cell>
          <cell r="G5681"/>
        </row>
        <row r="5682">
          <cell r="A5682" t="str">
            <v>638E10481</v>
          </cell>
          <cell r="B5682"/>
          <cell r="C5682" t="str">
            <v>EACH</v>
          </cell>
          <cell r="D5682" t="str">
            <v>FIRE HYDRANT REMOVED, AS PER PLAN</v>
          </cell>
          <cell r="F5682">
            <v>0</v>
          </cell>
          <cell r="G5682"/>
        </row>
        <row r="5683">
          <cell r="A5683" t="str">
            <v>638E10500</v>
          </cell>
          <cell r="B5683"/>
          <cell r="C5683" t="str">
            <v>EACH</v>
          </cell>
          <cell r="D5683" t="str">
            <v>FIRE HYDRANT REMOVED AND RESET</v>
          </cell>
          <cell r="F5683">
            <v>0</v>
          </cell>
          <cell r="G5683"/>
        </row>
        <row r="5684">
          <cell r="A5684" t="str">
            <v>638E10501</v>
          </cell>
          <cell r="B5684"/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/>
        </row>
        <row r="5685">
          <cell r="A5685" t="str">
            <v>638E10600</v>
          </cell>
          <cell r="B5685"/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/>
        </row>
        <row r="5686">
          <cell r="A5686" t="str">
            <v>638E10601</v>
          </cell>
          <cell r="B5686"/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/>
        </row>
        <row r="5687">
          <cell r="A5687" t="str">
            <v>638E10700</v>
          </cell>
          <cell r="B5687"/>
          <cell r="C5687" t="str">
            <v>EACH</v>
          </cell>
          <cell r="D5687" t="str">
            <v>FIRE HYDRANT REMOVED AND DISPOSED OF</v>
          </cell>
          <cell r="F5687">
            <v>0</v>
          </cell>
          <cell r="G5687"/>
        </row>
        <row r="5688">
          <cell r="A5688" t="str">
            <v>638E10701</v>
          </cell>
          <cell r="B5688"/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/>
        </row>
        <row r="5689">
          <cell r="A5689" t="str">
            <v>638E10800</v>
          </cell>
          <cell r="B5689"/>
          <cell r="C5689" t="str">
            <v>EACH</v>
          </cell>
          <cell r="D5689" t="str">
            <v>VALVE BOX ADJUSTED TO GRADE</v>
          </cell>
          <cell r="F5689">
            <v>0</v>
          </cell>
          <cell r="G5689"/>
        </row>
        <row r="5690">
          <cell r="A5690" t="str">
            <v>638E10801</v>
          </cell>
          <cell r="B5690"/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/>
        </row>
        <row r="5691">
          <cell r="A5691" t="str">
            <v>638E10900</v>
          </cell>
          <cell r="B5691"/>
          <cell r="C5691" t="str">
            <v>EACH</v>
          </cell>
          <cell r="D5691" t="str">
            <v>SERVICE BOX ADJUSTED TO GRADE</v>
          </cell>
          <cell r="F5691">
            <v>0</v>
          </cell>
          <cell r="G5691"/>
        </row>
        <row r="5692">
          <cell r="A5692" t="str">
            <v>638E10901</v>
          </cell>
          <cell r="B5692"/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/>
        </row>
        <row r="5693">
          <cell r="A5693" t="str">
            <v>638E11100</v>
          </cell>
          <cell r="B5693"/>
          <cell r="C5693" t="str">
            <v>EACH</v>
          </cell>
          <cell r="D5693" t="str">
            <v>METER AND CHAMBER REMOVED AND RESET</v>
          </cell>
          <cell r="F5693">
            <v>0</v>
          </cell>
          <cell r="G5693"/>
        </row>
        <row r="5694">
          <cell r="A5694" t="str">
            <v>638E11101</v>
          </cell>
          <cell r="B5694"/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/>
        </row>
        <row r="5695">
          <cell r="A5695" t="str">
            <v>638E11102</v>
          </cell>
          <cell r="B5695"/>
          <cell r="C5695" t="str">
            <v>EACH</v>
          </cell>
          <cell r="D5695" t="str">
            <v>METER AND VAULT REMOVED AND RESET</v>
          </cell>
          <cell r="F5695">
            <v>0</v>
          </cell>
          <cell r="G5695"/>
        </row>
        <row r="5696">
          <cell r="A5696" t="str">
            <v>638E11103</v>
          </cell>
          <cell r="B5696"/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/>
        </row>
        <row r="5697">
          <cell r="A5697" t="str">
            <v>638E11200</v>
          </cell>
          <cell r="B5697"/>
          <cell r="C5697" t="str">
            <v>EACH</v>
          </cell>
          <cell r="D5697" t="str">
            <v>METER, SETTING, STOP AND CHAMBER</v>
          </cell>
          <cell r="F5697">
            <v>0</v>
          </cell>
          <cell r="G5697"/>
        </row>
        <row r="5698">
          <cell r="A5698" t="str">
            <v>638E11201</v>
          </cell>
          <cell r="B5698"/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/>
        </row>
        <row r="5699">
          <cell r="A5699" t="str">
            <v>638E11296</v>
          </cell>
          <cell r="B5699"/>
          <cell r="C5699" t="str">
            <v>EACH</v>
          </cell>
          <cell r="D5699" t="str">
            <v>3/4" AIR RELEASE VALVE</v>
          </cell>
          <cell r="F5699">
            <v>0</v>
          </cell>
          <cell r="G5699"/>
        </row>
        <row r="5700">
          <cell r="A5700" t="str">
            <v>638E11297</v>
          </cell>
          <cell r="B5700"/>
          <cell r="C5700" t="str">
            <v>EACH</v>
          </cell>
          <cell r="D5700" t="str">
            <v>3/4" AIR RELEASE VALVE, AS PER PLAN</v>
          </cell>
          <cell r="F5700">
            <v>0</v>
          </cell>
          <cell r="G5700"/>
        </row>
        <row r="5701">
          <cell r="A5701" t="str">
            <v>638E11300</v>
          </cell>
          <cell r="B5701"/>
          <cell r="C5701" t="str">
            <v>EACH</v>
          </cell>
          <cell r="D5701" t="str">
            <v>1" AIR RELEASE VALVE</v>
          </cell>
          <cell r="F5701">
            <v>0</v>
          </cell>
          <cell r="G5701"/>
        </row>
        <row r="5702">
          <cell r="A5702" t="str">
            <v>638E11301</v>
          </cell>
          <cell r="B5702"/>
          <cell r="C5702" t="str">
            <v>EACH</v>
          </cell>
          <cell r="D5702" t="str">
            <v>1" AIR RELEASE VALVE, AS PER PLAN</v>
          </cell>
          <cell r="F5702">
            <v>0</v>
          </cell>
          <cell r="G5702"/>
        </row>
        <row r="5703">
          <cell r="A5703" t="str">
            <v>638E11310</v>
          </cell>
          <cell r="B5703"/>
          <cell r="C5703" t="str">
            <v>EACH</v>
          </cell>
          <cell r="D5703" t="str">
            <v>2" AIR RELEASE VALVE</v>
          </cell>
          <cell r="F5703">
            <v>0</v>
          </cell>
          <cell r="G5703"/>
        </row>
        <row r="5704">
          <cell r="A5704" t="str">
            <v>638E11500</v>
          </cell>
          <cell r="B5704"/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/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B6177"/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B6178"/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B6187"/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B6188"/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/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/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/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/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/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/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/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/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/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/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/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/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/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/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/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/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/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/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/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/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/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/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/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/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/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/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/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/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/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/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/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/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/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/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B6342"/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B6343"/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/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/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  <cell r="G6374"/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  <cell r="G6375"/>
        </row>
        <row r="6376">
          <cell r="A6376" t="str">
            <v>644E00401</v>
          </cell>
          <cell r="B6376"/>
          <cell r="C6376" t="str">
            <v>FT</v>
          </cell>
          <cell r="D6376" t="str">
            <v>CHANNELIZING LINE, 8", AS PER PLAN</v>
          </cell>
          <cell r="F6376">
            <v>0</v>
          </cell>
          <cell r="G6376"/>
        </row>
        <row r="6377">
          <cell r="A6377" t="str">
            <v>644E00404</v>
          </cell>
          <cell r="B6377"/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/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/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/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/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/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/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/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/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B6404"/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B6405"/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/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/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/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/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/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B6437"/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B6438"/>
          <cell r="C6438" t="str">
            <v>SF</v>
          </cell>
          <cell r="D6438" t="str">
            <v>GREEN COLORED PAVEMENT FOR BIKE LANES</v>
          </cell>
          <cell r="F6438">
            <v>0</v>
          </cell>
          <cell r="G6438"/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/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/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/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/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/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/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/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/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/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/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/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/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B6604"/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/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/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B6637"/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/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/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/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/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/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/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/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/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/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/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/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/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/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/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/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/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/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/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/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/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/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/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/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/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/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/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/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/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/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/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/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/>
        </row>
        <row r="6799">
          <cell r="A6799" t="str">
            <v>648E00404</v>
          </cell>
          <cell r="B6799"/>
          <cell r="C6799" t="str">
            <v>FT</v>
          </cell>
          <cell r="D6799" t="str">
            <v>CHANNELIZING LINE, 12"</v>
          </cell>
          <cell r="F6799">
            <v>0</v>
          </cell>
          <cell r="G6799"/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/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/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/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/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/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/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/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/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/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/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/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/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/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/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/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/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/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/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/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/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/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/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/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/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/>
        </row>
        <row r="6834">
          <cell r="A6834" t="str">
            <v>659E00100</v>
          </cell>
          <cell r="B6834"/>
          <cell r="C6834" t="str">
            <v>EACH</v>
          </cell>
          <cell r="D6834" t="str">
            <v>SOIL ANALYSIS TEST</v>
          </cell>
          <cell r="F6834">
            <v>0</v>
          </cell>
          <cell r="G6834"/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/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/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/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/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/>
        </row>
        <row r="6840">
          <cell r="A6840" t="str">
            <v>659E00511</v>
          </cell>
          <cell r="B6840"/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/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/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/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/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/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/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/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/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/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/>
        </row>
        <row r="6850">
          <cell r="A6850" t="str">
            <v>659E00570</v>
          </cell>
          <cell r="B6850"/>
          <cell r="C6850" t="str">
            <v>SY</v>
          </cell>
          <cell r="D6850" t="str">
            <v>SEEDING AND MULCHING, CLASS 5A</v>
          </cell>
          <cell r="F6850">
            <v>0</v>
          </cell>
          <cell r="G6850"/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/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/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/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/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/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/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/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/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/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/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/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/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/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/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/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/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/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/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/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/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/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/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/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/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/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/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/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/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/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/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B6918"/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/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/>
        </row>
        <row r="6932">
          <cell r="A6932" t="str">
            <v>661E31001</v>
          </cell>
          <cell r="B6932"/>
          <cell r="C6932" t="str">
            <v>GAL</v>
          </cell>
          <cell r="D6932" t="str">
            <v>LANDSCAPE WATERING, AS PER PLAN</v>
          </cell>
          <cell r="F6932">
            <v>0</v>
          </cell>
          <cell r="G6932"/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/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/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/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/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/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/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/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/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/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/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/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/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/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/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/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/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/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/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/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/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/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/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/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/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/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/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/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/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/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/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/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/>
          <cell r="C6973" t="str">
            <v>MGAL</v>
          </cell>
          <cell r="D6973" t="str">
            <v>LANDSCAPE WATERING</v>
          </cell>
          <cell r="F6973">
            <v>0</v>
          </cell>
          <cell r="G6973"/>
        </row>
        <row r="6974">
          <cell r="A6974" t="str">
            <v>662E30001</v>
          </cell>
          <cell r="B6974"/>
          <cell r="C6974" t="str">
            <v>MGAL</v>
          </cell>
          <cell r="D6974" t="str">
            <v>LANDSCAPE WATERING, AS PER PLAN</v>
          </cell>
          <cell r="F6974">
            <v>0</v>
          </cell>
          <cell r="G6974"/>
        </row>
        <row r="6975">
          <cell r="A6975" t="str">
            <v>662E30100</v>
          </cell>
          <cell r="B6975"/>
          <cell r="C6975" t="str">
            <v>LS</v>
          </cell>
          <cell r="D6975" t="str">
            <v>LANDSCAPE WATERING</v>
          </cell>
          <cell r="F6975">
            <v>0</v>
          </cell>
          <cell r="G6975"/>
        </row>
        <row r="6976">
          <cell r="A6976" t="str">
            <v>662E31000</v>
          </cell>
          <cell r="B6976"/>
          <cell r="C6976" t="str">
            <v>GAL</v>
          </cell>
          <cell r="D6976" t="str">
            <v>LANDSCAPE WATERING</v>
          </cell>
          <cell r="F6976">
            <v>0</v>
          </cell>
          <cell r="G6976"/>
        </row>
        <row r="6977">
          <cell r="A6977" t="str">
            <v>662E31001</v>
          </cell>
          <cell r="B6977"/>
          <cell r="C6977" t="str">
            <v>GAL</v>
          </cell>
          <cell r="D6977" t="str">
            <v>LANDSCAPE WATERING, AS PER PLAN</v>
          </cell>
          <cell r="F6977">
            <v>0</v>
          </cell>
          <cell r="G6977"/>
        </row>
        <row r="6978">
          <cell r="A6978" t="str">
            <v>662E98000</v>
          </cell>
          <cell r="B6978"/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/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/>
        </row>
        <row r="6980">
          <cell r="A6980" t="str">
            <v>666E09001</v>
          </cell>
          <cell r="B6980"/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/>
        </row>
        <row r="6981">
          <cell r="A6981" t="str">
            <v>666E10000</v>
          </cell>
          <cell r="B6981"/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/>
        </row>
        <row r="6982">
          <cell r="A6982" t="str">
            <v>666E10001</v>
          </cell>
          <cell r="B6982"/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/>
        </row>
        <row r="6983">
          <cell r="A6983" t="str">
            <v>666E10010</v>
          </cell>
          <cell r="B6983"/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/>
        </row>
        <row r="6984">
          <cell r="A6984" t="str">
            <v>666E10011</v>
          </cell>
          <cell r="B6984"/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/>
        </row>
        <row r="6985">
          <cell r="A6985" t="str">
            <v>666E10020</v>
          </cell>
          <cell r="B6985"/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/>
        </row>
        <row r="6986">
          <cell r="A6986" t="str">
            <v>666E10021</v>
          </cell>
          <cell r="B6986"/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/>
        </row>
        <row r="6987">
          <cell r="A6987" t="str">
            <v>666E10030</v>
          </cell>
          <cell r="B6987"/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/>
        </row>
        <row r="6988">
          <cell r="A6988" t="str">
            <v>666E10031</v>
          </cell>
          <cell r="B6988"/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/>
        </row>
        <row r="6989">
          <cell r="A6989" t="str">
            <v>670E00200</v>
          </cell>
          <cell r="B6989"/>
          <cell r="C6989" t="str">
            <v>SY</v>
          </cell>
          <cell r="D6989" t="str">
            <v>VEGETATED SWALE EROSION PROTECTION</v>
          </cell>
          <cell r="F6989">
            <v>0</v>
          </cell>
          <cell r="G6989"/>
        </row>
        <row r="6990">
          <cell r="A6990" t="str">
            <v>670E00500</v>
          </cell>
          <cell r="B6990"/>
          <cell r="C6990" t="str">
            <v>SY</v>
          </cell>
          <cell r="D6990" t="str">
            <v>SLOPE EROSION PROTECTION</v>
          </cell>
          <cell r="F6990">
            <v>0</v>
          </cell>
          <cell r="G6990"/>
        </row>
        <row r="6991">
          <cell r="A6991" t="str">
            <v>670E00501</v>
          </cell>
          <cell r="B6991"/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/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/>
          <cell r="C6993" t="str">
            <v>SY</v>
          </cell>
          <cell r="D6993" t="str">
            <v>SLOPE EROSION PROTECTION MAT, TYPE B</v>
          </cell>
          <cell r="F6993">
            <v>0</v>
          </cell>
          <cell r="G6993"/>
        </row>
        <row r="6994">
          <cell r="A6994" t="str">
            <v>670E00530</v>
          </cell>
          <cell r="B6994"/>
          <cell r="C6994" t="str">
            <v>SY</v>
          </cell>
          <cell r="D6994" t="str">
            <v>SLOPE EROSION PROTECTION MAT, TYPE C</v>
          </cell>
          <cell r="F6994">
            <v>0</v>
          </cell>
          <cell r="G6994"/>
        </row>
        <row r="6995">
          <cell r="A6995" t="str">
            <v>670E00540</v>
          </cell>
          <cell r="B6995"/>
          <cell r="C6995" t="str">
            <v>SY</v>
          </cell>
          <cell r="D6995" t="str">
            <v>SLOPE EROSION PROTECTION MAT, TYPE D</v>
          </cell>
          <cell r="F6995">
            <v>0</v>
          </cell>
          <cell r="G6995"/>
        </row>
        <row r="6996">
          <cell r="A6996" t="str">
            <v>670E00550</v>
          </cell>
          <cell r="B6996"/>
          <cell r="C6996" t="str">
            <v>SY</v>
          </cell>
          <cell r="D6996" t="str">
            <v>SLOPE EROSION PROTECTION MAT, TYPE E</v>
          </cell>
          <cell r="F6996">
            <v>0</v>
          </cell>
          <cell r="G6996"/>
        </row>
        <row r="6997">
          <cell r="A6997" t="str">
            <v>670E00551</v>
          </cell>
          <cell r="B6997"/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/>
        </row>
        <row r="6998">
          <cell r="A6998" t="str">
            <v>670E00560</v>
          </cell>
          <cell r="B6998"/>
          <cell r="C6998" t="str">
            <v>SY</v>
          </cell>
          <cell r="D6998" t="str">
            <v>SLOPE EROSION PROTECTION MAT, TYPE F</v>
          </cell>
          <cell r="F6998">
            <v>0</v>
          </cell>
          <cell r="G6998"/>
        </row>
        <row r="6999">
          <cell r="A6999" t="str">
            <v>670E00570</v>
          </cell>
          <cell r="B6999"/>
          <cell r="C6999" t="str">
            <v>SY</v>
          </cell>
          <cell r="D6999" t="str">
            <v>SLOPE EROSION PROTECTION MAT, TYPE G</v>
          </cell>
          <cell r="F6999">
            <v>0</v>
          </cell>
          <cell r="G6999"/>
        </row>
        <row r="7000">
          <cell r="A7000" t="str">
            <v>670E00700</v>
          </cell>
          <cell r="B7000"/>
          <cell r="C7000" t="str">
            <v>SY</v>
          </cell>
          <cell r="D7000" t="str">
            <v>DITCH EROSION PROTECTION</v>
          </cell>
          <cell r="F7000">
            <v>0</v>
          </cell>
          <cell r="G7000"/>
        </row>
        <row r="7001">
          <cell r="A7001" t="str">
            <v>670E00701</v>
          </cell>
          <cell r="B7001"/>
          <cell r="C7001" t="str">
            <v>SY</v>
          </cell>
          <cell r="D7001" t="str">
            <v>DITCH EROSION PROTECTION, AS PER PLAN</v>
          </cell>
          <cell r="F7001">
            <v>0</v>
          </cell>
          <cell r="G7001"/>
        </row>
        <row r="7002">
          <cell r="A7002" t="str">
            <v>670E00710</v>
          </cell>
          <cell r="B7002"/>
          <cell r="C7002" t="str">
            <v>SY</v>
          </cell>
          <cell r="D7002" t="str">
            <v>DITCH EROSION PROTECTION MAT, TYPE A</v>
          </cell>
          <cell r="F7002">
            <v>0</v>
          </cell>
          <cell r="G7002"/>
        </row>
        <row r="7003">
          <cell r="A7003" t="str">
            <v>670E00720</v>
          </cell>
          <cell r="B7003"/>
          <cell r="C7003" t="str">
            <v>SY</v>
          </cell>
          <cell r="D7003" t="str">
            <v>DITCH EROSION PROTECTION MAT, TYPE B</v>
          </cell>
          <cell r="F7003">
            <v>0</v>
          </cell>
          <cell r="G7003"/>
        </row>
        <row r="7004">
          <cell r="A7004" t="str">
            <v>670E00730</v>
          </cell>
          <cell r="B7004"/>
          <cell r="C7004" t="str">
            <v>SY</v>
          </cell>
          <cell r="D7004" t="str">
            <v>DITCH EROSION PROTECTION MAT, TYPE C</v>
          </cell>
          <cell r="F7004">
            <v>0</v>
          </cell>
          <cell r="G7004"/>
        </row>
        <row r="7005">
          <cell r="A7005" t="str">
            <v>670E00750</v>
          </cell>
          <cell r="B7005"/>
          <cell r="C7005" t="str">
            <v>SY</v>
          </cell>
          <cell r="D7005" t="str">
            <v>DITCH EROSION PROTECTION MAT, TYPE E</v>
          </cell>
          <cell r="F7005">
            <v>0</v>
          </cell>
          <cell r="G7005"/>
        </row>
        <row r="7006">
          <cell r="A7006" t="str">
            <v>670E00760</v>
          </cell>
          <cell r="B7006"/>
          <cell r="C7006" t="str">
            <v>SY</v>
          </cell>
          <cell r="D7006" t="str">
            <v>DITCH EROSION PROTECTION MAT, TYPE F</v>
          </cell>
          <cell r="F7006">
            <v>0</v>
          </cell>
          <cell r="G7006"/>
        </row>
        <row r="7007">
          <cell r="A7007" t="str">
            <v>670E00770</v>
          </cell>
          <cell r="B7007"/>
          <cell r="C7007" t="str">
            <v>SY</v>
          </cell>
          <cell r="D7007" t="str">
            <v>DITCH EROSION PROTECTION MAT, TYPE G</v>
          </cell>
          <cell r="F7007">
            <v>0</v>
          </cell>
          <cell r="G7007"/>
        </row>
        <row r="7008">
          <cell r="A7008" t="str">
            <v>671E14000</v>
          </cell>
          <cell r="B7008"/>
          <cell r="C7008" t="str">
            <v>SY</v>
          </cell>
          <cell r="D7008" t="str">
            <v>EROSION CONTROL MAT</v>
          </cell>
          <cell r="F7008">
            <v>0</v>
          </cell>
          <cell r="G7008"/>
        </row>
        <row r="7009">
          <cell r="A7009" t="str">
            <v>671E15000</v>
          </cell>
          <cell r="B7009"/>
          <cell r="C7009" t="str">
            <v>SY</v>
          </cell>
          <cell r="D7009" t="str">
            <v>EROSION CONTROL MAT, TYPE A</v>
          </cell>
          <cell r="F7009">
            <v>0</v>
          </cell>
          <cell r="G7009"/>
        </row>
        <row r="7010">
          <cell r="A7010" t="str">
            <v>671E15010</v>
          </cell>
          <cell r="B7010"/>
          <cell r="C7010" t="str">
            <v>SY</v>
          </cell>
          <cell r="D7010" t="str">
            <v>EROSION CONTROL MAT, TYPE B</v>
          </cell>
          <cell r="F7010">
            <v>0</v>
          </cell>
          <cell r="G7010"/>
        </row>
        <row r="7011">
          <cell r="A7011" t="str">
            <v>671E15020</v>
          </cell>
          <cell r="B7011"/>
          <cell r="C7011" t="str">
            <v>SY</v>
          </cell>
          <cell r="D7011" t="str">
            <v>EROSION CONTROL MAT, TYPE C</v>
          </cell>
          <cell r="F7011">
            <v>0</v>
          </cell>
          <cell r="G7011"/>
        </row>
        <row r="7012">
          <cell r="A7012" t="str">
            <v>671E15040</v>
          </cell>
          <cell r="B7012"/>
          <cell r="C7012" t="str">
            <v>SY</v>
          </cell>
          <cell r="D7012" t="str">
            <v>EROSION CONTROL MAT, TYPE E</v>
          </cell>
          <cell r="F7012">
            <v>0</v>
          </cell>
          <cell r="G7012"/>
        </row>
        <row r="7013">
          <cell r="A7013" t="str">
            <v>671E15050</v>
          </cell>
          <cell r="B7013"/>
          <cell r="C7013" t="str">
            <v>SY</v>
          </cell>
          <cell r="D7013" t="str">
            <v>EROSION CONTROL MAT, TYPE F</v>
          </cell>
          <cell r="F7013">
            <v>0</v>
          </cell>
          <cell r="G7013"/>
        </row>
        <row r="7014">
          <cell r="A7014" t="str">
            <v>671E15060</v>
          </cell>
          <cell r="B7014"/>
          <cell r="C7014" t="str">
            <v>SY</v>
          </cell>
          <cell r="D7014" t="str">
            <v>EROSION CONTROL MAT, TYPE G</v>
          </cell>
          <cell r="F7014">
            <v>0</v>
          </cell>
          <cell r="G7014"/>
        </row>
        <row r="7015">
          <cell r="A7015" t="str">
            <v>671E15080</v>
          </cell>
          <cell r="B7015"/>
          <cell r="C7015" t="str">
            <v>SY</v>
          </cell>
          <cell r="D7015" t="str">
            <v>EROSION CONTROL MAT, TYPE I</v>
          </cell>
          <cell r="F7015">
            <v>0</v>
          </cell>
          <cell r="G7015"/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/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/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/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/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/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/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/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/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/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/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/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/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/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/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/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/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/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/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/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/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/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/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/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/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/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/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/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/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/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/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/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/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/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/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/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/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/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/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/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/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/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/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/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/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/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/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/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/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/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/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/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/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/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/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/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/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/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/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/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/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/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/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/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/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/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/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/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/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/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/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/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/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/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/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/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/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/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/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/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/>
        </row>
        <row r="7238">
          <cell r="A7238" t="str">
            <v>804E20266</v>
          </cell>
          <cell r="B7238"/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/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/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/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/>
        </row>
        <row r="7258">
          <cell r="A7258" t="str">
            <v>804E32001</v>
          </cell>
          <cell r="B7258"/>
          <cell r="C7258" t="str">
            <v>EACH</v>
          </cell>
          <cell r="D7258" t="str">
            <v>DROP CABLE, 6 FIBER, AS PER PLAN</v>
          </cell>
          <cell r="F7258">
            <v>0</v>
          </cell>
          <cell r="G7258"/>
        </row>
        <row r="7259">
          <cell r="A7259" t="str">
            <v>804E32010</v>
          </cell>
          <cell r="B7259"/>
          <cell r="C7259" t="str">
            <v>EACH</v>
          </cell>
          <cell r="D7259" t="str">
            <v>DROP CABLE, 12 FIBER</v>
          </cell>
          <cell r="F7259">
            <v>0</v>
          </cell>
          <cell r="G7259"/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/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/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/>
        </row>
        <row r="7275">
          <cell r="A7275" t="str">
            <v>804E33996</v>
          </cell>
          <cell r="B7275"/>
          <cell r="C7275" t="str">
            <v>EACH</v>
          </cell>
          <cell r="D7275" t="str">
            <v>FIBER TERMINATION PANEL, 2 FIBER</v>
          </cell>
          <cell r="F7275">
            <v>0</v>
          </cell>
          <cell r="G7275"/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/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/>
        </row>
        <row r="7278">
          <cell r="A7278" t="str">
            <v>804E34012</v>
          </cell>
          <cell r="B7278"/>
          <cell r="C7278" t="str">
            <v>EACH</v>
          </cell>
          <cell r="D7278" t="str">
            <v>FIBER TERMINATION PANEL, 12 FIBER</v>
          </cell>
          <cell r="F7278">
            <v>0</v>
          </cell>
          <cell r="G7278"/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B7295"/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B7296"/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/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/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/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/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/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/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/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/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/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/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/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/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/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/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/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/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/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/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/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/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/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/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/>
          <cell r="C7396" t="str">
            <v>EACH</v>
          </cell>
          <cell r="D7396" t="str">
            <v>CCTV CONCRETE POLE, 50 FEET</v>
          </cell>
          <cell r="F7396">
            <v>0</v>
          </cell>
          <cell r="G7396"/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/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/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/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/>
          <cell r="C7411" t="str">
            <v>EACH</v>
          </cell>
          <cell r="D7411" t="str">
            <v>ITS CABINET - POLE MOUNTED</v>
          </cell>
          <cell r="F7411">
            <v>0</v>
          </cell>
          <cell r="G7411"/>
        </row>
        <row r="7412">
          <cell r="A7412" t="str">
            <v>809E65011</v>
          </cell>
          <cell r="B7412"/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/>
        </row>
        <row r="7413">
          <cell r="A7413" t="str">
            <v>809E65020</v>
          </cell>
          <cell r="B7413"/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/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/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/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/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/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/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/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/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/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  <cell r="G7433"/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  <cell r="G7434"/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  <cell r="G7435"/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  <cell r="G7437"/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  <cell r="G7438"/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  <cell r="G7440"/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/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  <cell r="G7445"/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  <cell r="G7446"/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  <cell r="G7448"/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  <cell r="G7449"/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  <cell r="G7450"/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  <cell r="G7451"/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/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/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/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/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/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/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/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/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/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/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/>
        </row>
        <row r="7469">
          <cell r="A7469" t="str">
            <v>823E15000</v>
          </cell>
          <cell r="B7469"/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/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/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/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/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/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/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/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/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/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/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  <cell r="G7479"/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  <cell r="G7480"/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  <cell r="G7482"/>
        </row>
        <row r="7483">
          <cell r="A7483" t="str">
            <v>826E10301</v>
          </cell>
          <cell r="B7483"/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/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/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/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/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/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/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/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/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/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/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/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/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/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/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/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/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/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  <cell r="G7501"/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  <cell r="G7502"/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  <cell r="G7503"/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  <cell r="G7504"/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  <cell r="G7507"/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  <cell r="G7508"/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  <cell r="G7509"/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  <cell r="G7510"/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  <cell r="G7511"/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/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/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/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/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/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/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/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/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/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/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/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/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/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/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/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/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/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/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/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/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/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/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/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/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/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/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</row>
        <row r="7581">
          <cell r="A7581" t="str">
            <v>845E98000</v>
          </cell>
          <cell r="B7581"/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/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/>
        </row>
        <row r="7583">
          <cell r="A7583" t="str">
            <v>846E00111</v>
          </cell>
          <cell r="B7583"/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/>
        </row>
        <row r="7584">
          <cell r="A7584" t="str">
            <v>847E10000</v>
          </cell>
          <cell r="B7584"/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/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</row>
        <row r="7597">
          <cell r="A7597" t="str">
            <v>847E30200</v>
          </cell>
          <cell r="B7597"/>
          <cell r="C7597" t="str">
            <v>CY</v>
          </cell>
          <cell r="D7597" t="str">
            <v>FULL DEPTH REPAIR</v>
          </cell>
          <cell r="F7597">
            <v>0</v>
          </cell>
        </row>
        <row r="7598">
          <cell r="A7598" t="str">
            <v>847E30201</v>
          </cell>
          <cell r="B7598"/>
          <cell r="C7598" t="str">
            <v>CY</v>
          </cell>
          <cell r="D7598" t="str">
            <v>FULL DEPTH REPAIR, AS PER PLAN</v>
          </cell>
          <cell r="F7598">
            <v>0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  <cell r="G7621"/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  <cell r="G7622"/>
        </row>
        <row r="7623">
          <cell r="A7623" t="str">
            <v>848E50201</v>
          </cell>
          <cell r="B7623"/>
          <cell r="C7623" t="str">
            <v>CY</v>
          </cell>
          <cell r="D7623" t="str">
            <v>FULL DEPTH REPAIR, AS PER PLAN</v>
          </cell>
          <cell r="F7623">
            <v>0</v>
          </cell>
          <cell r="G7623"/>
        </row>
        <row r="7624">
          <cell r="A7624" t="str">
            <v>848E50300</v>
          </cell>
          <cell r="B7624"/>
          <cell r="C7624" t="str">
            <v>SY</v>
          </cell>
          <cell r="D7624" t="str">
            <v>WEARING COURSE REMOVED, ASPHALT</v>
          </cell>
          <cell r="F7624">
            <v>0</v>
          </cell>
          <cell r="G7624"/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/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/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/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/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  <cell r="G7653"/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  <cell r="G7654"/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/>
        </row>
        <row r="7656">
          <cell r="A7656" t="str">
            <v>850E20100</v>
          </cell>
          <cell r="B7656"/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/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/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/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/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/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/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/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/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/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/>
          <cell r="C7687" t="str">
            <v>SY</v>
          </cell>
          <cell r="D7687" t="str">
            <v>GEOGRID, TYPE P1</v>
          </cell>
          <cell r="F7687">
            <v>0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/>
          <cell r="C7689" t="str">
            <v>SY</v>
          </cell>
          <cell r="D7689" t="str">
            <v>GEOGRID, TYPE P3</v>
          </cell>
          <cell r="F7689">
            <v>0</v>
          </cell>
          <cell r="G7689"/>
        </row>
        <row r="7690">
          <cell r="A7690" t="str">
            <v>863E00400</v>
          </cell>
          <cell r="B7690"/>
          <cell r="C7690" t="str">
            <v>SY</v>
          </cell>
          <cell r="D7690" t="str">
            <v>GEOGRID, TYPE P4</v>
          </cell>
          <cell r="F7690">
            <v>0</v>
          </cell>
          <cell r="G7690"/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/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/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/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/>
        </row>
        <row r="7711">
          <cell r="A7711" t="str">
            <v>870E11000</v>
          </cell>
          <cell r="B7711"/>
          <cell r="C7711" t="str">
            <v>CY</v>
          </cell>
          <cell r="D7711" t="str">
            <v>WALL EXCAVATION</v>
          </cell>
          <cell r="F7711">
            <v>0</v>
          </cell>
          <cell r="G7711"/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/>
        </row>
        <row r="7719">
          <cell r="A7719" t="str">
            <v>871E10020</v>
          </cell>
          <cell r="B7719"/>
          <cell r="C7719" t="str">
            <v>CY</v>
          </cell>
          <cell r="D7719" t="str">
            <v>EMBANKMENT USING BOTTOM ASH</v>
          </cell>
          <cell r="F7719">
            <v>0</v>
          </cell>
          <cell r="G7719"/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/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/>
        </row>
        <row r="7722">
          <cell r="A7722" t="str">
            <v>871E10080</v>
          </cell>
          <cell r="B7722"/>
          <cell r="C7722" t="str">
            <v>CY</v>
          </cell>
          <cell r="D7722" t="str">
            <v>EMBANKMENT USING TIRE SHREDS</v>
          </cell>
          <cell r="F7722">
            <v>0</v>
          </cell>
          <cell r="G7722"/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/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/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/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/>
        </row>
        <row r="7729">
          <cell r="A7729" t="str">
            <v>874E20001</v>
          </cell>
          <cell r="B7729"/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/>
        </row>
        <row r="7730">
          <cell r="A7730" t="str">
            <v>874E21000</v>
          </cell>
          <cell r="B7730"/>
          <cell r="C7730" t="str">
            <v>MILE</v>
          </cell>
          <cell r="D7730" t="str">
            <v>LONGITUDINAL JOINT PREPARATION</v>
          </cell>
          <cell r="F7730">
            <v>0</v>
          </cell>
          <cell r="G7730"/>
        </row>
        <row r="7731">
          <cell r="A7731" t="str">
            <v>874E21001</v>
          </cell>
          <cell r="B7731"/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/>
        </row>
        <row r="7732">
          <cell r="A7732" t="str">
            <v>875E10000</v>
          </cell>
          <cell r="B7732"/>
          <cell r="C7732" t="str">
            <v>LB</v>
          </cell>
          <cell r="D7732" t="str">
            <v>LONGITUDINAL JOINT ADHESIVE</v>
          </cell>
          <cell r="F7732">
            <v>0</v>
          </cell>
          <cell r="G7732"/>
        </row>
        <row r="7733">
          <cell r="A7733" t="str">
            <v>878E25000</v>
          </cell>
          <cell r="B7733"/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/>
        </row>
        <row r="7734">
          <cell r="A7734" t="str">
            <v>880E10000</v>
          </cell>
          <cell r="B7734"/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/>
        </row>
        <row r="7735">
          <cell r="A7735" t="str">
            <v>880E10001</v>
          </cell>
          <cell r="B7735"/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/>
        </row>
        <row r="7736">
          <cell r="A7736" t="str">
            <v>880E15000</v>
          </cell>
          <cell r="B7736"/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/>
        </row>
        <row r="7737">
          <cell r="A7737" t="str">
            <v>880E15001</v>
          </cell>
          <cell r="B7737"/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/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/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/>
        </row>
        <row r="7741">
          <cell r="A7741" t="str">
            <v>881E10001</v>
          </cell>
          <cell r="B7741"/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/>
        </row>
        <row r="7742">
          <cell r="A7742" t="str">
            <v>881E20000</v>
          </cell>
          <cell r="B7742"/>
          <cell r="C7742" t="str">
            <v>SY</v>
          </cell>
          <cell r="D7742" t="str">
            <v>MICROSURFACING WITH WARRANTY, MULTIPLE COURSE</v>
          </cell>
          <cell r="F7742">
            <v>0</v>
          </cell>
        </row>
        <row r="7743">
          <cell r="A7743" t="str">
            <v>881E20001</v>
          </cell>
          <cell r="B7743"/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</row>
        <row r="7744">
          <cell r="A7744" t="str">
            <v>882E10000</v>
          </cell>
          <cell r="B7744"/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/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/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/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/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/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/>
          <cell r="C7750" t="str">
            <v>LS</v>
          </cell>
          <cell r="D7750" t="str">
            <v>SURFACE PREPARATION OF STRUCTURAL STEEL, WITH WARRANTY</v>
          </cell>
          <cell r="F7750">
            <v>0</v>
          </cell>
          <cell r="G7750"/>
        </row>
        <row r="7751">
          <cell r="A7751" t="str">
            <v>883E00200</v>
          </cell>
          <cell r="B7751"/>
          <cell r="C7751" t="str">
            <v>SF</v>
          </cell>
          <cell r="D7751" t="str">
            <v>FIELD METALLIZING OF STRUCTURAL STEEL, WITH WARRANTY</v>
          </cell>
          <cell r="F7751">
            <v>0</v>
          </cell>
          <cell r="G7751"/>
        </row>
        <row r="7752">
          <cell r="A7752" t="str">
            <v>883E00210</v>
          </cell>
          <cell r="B7752"/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/>
        </row>
        <row r="7753">
          <cell r="A7753" t="str">
            <v>883E00504</v>
          </cell>
          <cell r="B7753"/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/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/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/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/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/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/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/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/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/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/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/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/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/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/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/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/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/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/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/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/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/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/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/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/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/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/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/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/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/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/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/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/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/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/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/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/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/>
        </row>
        <row r="7795">
          <cell r="A7795" t="str">
            <v>888E20001</v>
          </cell>
          <cell r="B7795"/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/>
        </row>
        <row r="7796">
          <cell r="A7796" t="str">
            <v>892E10200</v>
          </cell>
          <cell r="B7796"/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/>
        </row>
        <row r="7797">
          <cell r="A7797" t="str">
            <v>892E10201</v>
          </cell>
          <cell r="B7797"/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/>
        </row>
        <row r="7798">
          <cell r="A7798" t="str">
            <v>892E10400</v>
          </cell>
          <cell r="B7798"/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/>
        </row>
        <row r="7799">
          <cell r="A7799" t="str">
            <v>892E10600</v>
          </cell>
          <cell r="B7799"/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/>
        </row>
        <row r="7800">
          <cell r="A7800" t="str">
            <v>892E10800</v>
          </cell>
          <cell r="B7800"/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/>
        </row>
        <row r="7801">
          <cell r="A7801" t="str">
            <v>893E10000</v>
          </cell>
          <cell r="B7801"/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/>
        </row>
        <row r="7802">
          <cell r="A7802" t="str">
            <v>893E10001</v>
          </cell>
          <cell r="B7802"/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/>
        </row>
        <row r="7803">
          <cell r="A7803" t="str">
            <v>893E10100</v>
          </cell>
          <cell r="B7803"/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/>
        </row>
        <row r="7804">
          <cell r="A7804" t="str">
            <v>893E10101</v>
          </cell>
          <cell r="B7804"/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/>
        </row>
        <row r="7805">
          <cell r="A7805" t="str">
            <v>893E10200</v>
          </cell>
          <cell r="B7805"/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/>
        </row>
        <row r="7806">
          <cell r="A7806" t="str">
            <v>893E10201</v>
          </cell>
          <cell r="B7806"/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/>
        </row>
        <row r="7807">
          <cell r="A7807" t="str">
            <v>893E10300</v>
          </cell>
          <cell r="B7807"/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/>
        </row>
        <row r="7808">
          <cell r="A7808" t="str">
            <v>893E10301</v>
          </cell>
          <cell r="B7808"/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/>
        </row>
        <row r="7809">
          <cell r="A7809" t="str">
            <v>893E10400</v>
          </cell>
          <cell r="B7809"/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/>
        </row>
        <row r="7810">
          <cell r="A7810" t="str">
            <v>893E10401</v>
          </cell>
          <cell r="B7810"/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/>
        </row>
        <row r="7811">
          <cell r="A7811" t="str">
            <v>893E10500</v>
          </cell>
          <cell r="B7811"/>
          <cell r="C7811" t="str">
            <v>FT</v>
          </cell>
          <cell r="D7811" t="str">
            <v>CONTINUOUS FLIGHT AUGER (CFA) PILES, 30” DIAMETER</v>
          </cell>
          <cell r="F7811">
            <v>0</v>
          </cell>
        </row>
        <row r="7812">
          <cell r="A7812" t="str">
            <v>893E10501</v>
          </cell>
          <cell r="B7812"/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/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/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/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/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/>
          <cell r="C7817" t="str">
            <v>FT</v>
          </cell>
          <cell r="D7817" t="str">
            <v>CONTINUOUS FLIGHT AUGER (CFA) PILES, 48” DIAMETER</v>
          </cell>
          <cell r="F7817">
            <v>0</v>
          </cell>
        </row>
        <row r="7818">
          <cell r="A7818" t="str">
            <v>893E10801</v>
          </cell>
          <cell r="B7818"/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</row>
        <row r="7819">
          <cell r="A7819" t="str">
            <v>893E19000</v>
          </cell>
          <cell r="B7819"/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/>
          <cell r="C7820" t="str">
            <v>EACH</v>
          </cell>
          <cell r="D7820" t="str">
            <v>CONTINUOUS FLIGHT AUGER (CFA) PILES, INTEGRITY TEST</v>
          </cell>
          <cell r="F7820">
            <v>0</v>
          </cell>
        </row>
        <row r="7821">
          <cell r="A7821" t="str">
            <v>893E20100</v>
          </cell>
          <cell r="B7821"/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/>
        </row>
        <row r="7822">
          <cell r="A7822" t="str">
            <v>893E20200</v>
          </cell>
          <cell r="B7822"/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/>
        </row>
        <row r="7823">
          <cell r="A7823" t="str">
            <v>894E10000</v>
          </cell>
          <cell r="B7823"/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/>
        </row>
        <row r="7824">
          <cell r="A7824" t="str">
            <v>894E10100</v>
          </cell>
          <cell r="B7824"/>
          <cell r="C7824" t="str">
            <v>FT</v>
          </cell>
          <cell r="D7824" t="str">
            <v>CONCRETE CORE SAMPLING AND GROUTING</v>
          </cell>
          <cell r="F7824">
            <v>0</v>
          </cell>
          <cell r="G7824"/>
        </row>
        <row r="7825">
          <cell r="A7825" t="str">
            <v>894E10200</v>
          </cell>
          <cell r="B7825"/>
          <cell r="C7825" t="str">
            <v>EACH</v>
          </cell>
          <cell r="D7825" t="str">
            <v>CONCRETE CORE STRENGTH TEST</v>
          </cell>
          <cell r="F7825">
            <v>0</v>
          </cell>
          <cell r="G7825"/>
        </row>
        <row r="7826">
          <cell r="A7826" t="str">
            <v>895E10010</v>
          </cell>
          <cell r="B7826"/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/>
        </row>
        <row r="7827">
          <cell r="A7827" t="str">
            <v>895E10011</v>
          </cell>
          <cell r="B7827"/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/>
        </row>
        <row r="7828">
          <cell r="A7828" t="str">
            <v>895E10020</v>
          </cell>
          <cell r="B7828"/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/>
        </row>
        <row r="7829">
          <cell r="A7829" t="str">
            <v>895E10021</v>
          </cell>
          <cell r="B7829"/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/>
        </row>
        <row r="7830">
          <cell r="A7830" t="str">
            <v>895E10030</v>
          </cell>
          <cell r="B7830"/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/>
        </row>
        <row r="7831">
          <cell r="A7831" t="str">
            <v>895E10040</v>
          </cell>
          <cell r="B7831"/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/>
        </row>
        <row r="7832">
          <cell r="A7832" t="str">
            <v>896E00010</v>
          </cell>
          <cell r="B7832"/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/>
        </row>
        <row r="7833">
          <cell r="A7833" t="str">
            <v>896E00012</v>
          </cell>
          <cell r="B7833"/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/>
        </row>
        <row r="7834">
          <cell r="A7834" t="str">
            <v>896E00020</v>
          </cell>
          <cell r="B7834"/>
          <cell r="C7834" t="str">
            <v>SNMT</v>
          </cell>
          <cell r="D7834" t="str">
            <v>PORTABLE CHANGEABLE MESSAGE SIGN</v>
          </cell>
          <cell r="F7834">
            <v>0</v>
          </cell>
          <cell r="G7834"/>
        </row>
        <row r="7835">
          <cell r="A7835" t="str">
            <v>896E00021</v>
          </cell>
          <cell r="B7835"/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/>
        </row>
        <row r="7836">
          <cell r="A7836" t="str">
            <v>897E01010</v>
          </cell>
          <cell r="B7836"/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/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/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/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/>
          <cell r="C7840" t="str">
            <v>SY</v>
          </cell>
          <cell r="D7840" t="str">
            <v>PATCHING PLANED SURFACE</v>
          </cell>
          <cell r="F7840">
            <v>0</v>
          </cell>
          <cell r="G7840"/>
        </row>
        <row r="7841">
          <cell r="A7841" t="str">
            <v>897E02001</v>
          </cell>
          <cell r="B7841"/>
          <cell r="C7841" t="str">
            <v>SY</v>
          </cell>
          <cell r="D7841" t="str">
            <v>PATCHING PLANED SURFACE, AS PER PLAN</v>
          </cell>
          <cell r="F7841">
            <v>0</v>
          </cell>
          <cell r="G7841"/>
        </row>
        <row r="7842">
          <cell r="A7842" t="str">
            <v>898E10000</v>
          </cell>
          <cell r="B7842"/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/>
        </row>
        <row r="7843">
          <cell r="A7843" t="str">
            <v>898E10001</v>
          </cell>
          <cell r="B7843"/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/>
        </row>
        <row r="7844">
          <cell r="A7844" t="str">
            <v>898E15000</v>
          </cell>
          <cell r="B7844"/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/>
        </row>
        <row r="7845">
          <cell r="A7845" t="str">
            <v>899E10000</v>
          </cell>
          <cell r="B7845"/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B7846"/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/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/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/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/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/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/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/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B7872"/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B7873"/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B7874"/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B7875"/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B7876"/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B7877"/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B7878"/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B7879"/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B7880"/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B7881"/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B7882"/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B7883"/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B7884"/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B7885"/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B7886"/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B7887"/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B7888"/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B7889"/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B7890"/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B7891"/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B7892"/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B7893"/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B7894"/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B7895"/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B7896"/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B7897"/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B7898"/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B7899"/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B7900"/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B7901"/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B7902"/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B7903"/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B7904"/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B7905"/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B7906"/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B7907"/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B7908"/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B7909"/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B7910"/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B7911"/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B7912"/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B7913"/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B7914"/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B7915"/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25"/>
  <sheetViews>
    <sheetView showGridLines="0" tabSelected="1" zoomScale="90" zoomScaleNormal="90" workbookViewId="0">
      <selection activeCell="D14" sqref="D14:F26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11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hidden="1" customWidth="1"/>
    <col min="8" max="8" width="10.5703125" style="10" customWidth="1"/>
    <col min="9" max="9" width="9.7109375" style="11" hidden="1" customWidth="1"/>
    <col min="10" max="11" width="9.7109375" style="10" hidden="1" customWidth="1"/>
    <col min="12" max="12" width="13.7109375" style="10" customWidth="1"/>
    <col min="13" max="37" width="9.7109375" style="10" customWidth="1"/>
    <col min="38" max="38" width="4.28515625" style="6" customWidth="1"/>
    <col min="39" max="16384" width="9.140625" style="6"/>
  </cols>
  <sheetData>
    <row r="1" spans="1:45" ht="12.75" customHeight="1" x14ac:dyDescent="0.2">
      <c r="A1" s="6">
        <v>1</v>
      </c>
      <c r="D1" s="3"/>
      <c r="E1" s="3"/>
      <c r="F1" s="4" t="s">
        <v>13</v>
      </c>
      <c r="G1" s="57" t="s">
        <v>20</v>
      </c>
      <c r="H1" s="3" t="s">
        <v>21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  <c r="AE1" s="48"/>
      <c r="AF1" s="48"/>
      <c r="AG1" s="48"/>
      <c r="AH1" s="48"/>
      <c r="AI1" s="48"/>
      <c r="AJ1" s="48"/>
      <c r="AK1" s="48"/>
    </row>
    <row r="2" spans="1:45" ht="12.75" customHeight="1" x14ac:dyDescent="0.2">
      <c r="D2" s="3"/>
      <c r="E2" s="3"/>
      <c r="F2" s="4" t="s">
        <v>11</v>
      </c>
      <c r="G2" s="57" t="s">
        <v>22</v>
      </c>
      <c r="H2" s="3" t="s">
        <v>24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  <c r="AE2" s="48"/>
      <c r="AF2" s="48"/>
      <c r="AG2" s="48"/>
      <c r="AH2" s="48"/>
      <c r="AI2" s="48"/>
      <c r="AJ2" s="48"/>
      <c r="AK2" s="48"/>
    </row>
    <row r="3" spans="1:45" ht="12.75" customHeight="1" x14ac:dyDescent="0.2">
      <c r="D3" s="3"/>
      <c r="E3" s="4"/>
      <c r="F3" s="4"/>
      <c r="G3" s="57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  <c r="AE3" s="48"/>
      <c r="AF3" s="48"/>
      <c r="AG3" s="48"/>
      <c r="AH3" s="48"/>
      <c r="AI3" s="48"/>
      <c r="AJ3" s="48"/>
      <c r="AK3" s="48"/>
    </row>
    <row r="4" spans="1:45" ht="12.75" customHeight="1" x14ac:dyDescent="0.2">
      <c r="D4" s="3"/>
      <c r="E4" s="4"/>
      <c r="F4" s="5"/>
      <c r="G4" s="57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  <c r="AE4" s="48"/>
      <c r="AF4" s="48"/>
      <c r="AG4" s="48"/>
      <c r="AH4" s="48"/>
      <c r="AI4" s="48"/>
      <c r="AJ4" s="48"/>
      <c r="AK4" s="48"/>
    </row>
    <row r="5" spans="1:45" ht="12.75" customHeight="1" x14ac:dyDescent="0.2">
      <c r="D5" s="3"/>
      <c r="E5" s="4"/>
      <c r="F5" s="5"/>
      <c r="G5" s="57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  <c r="AE5" s="48"/>
      <c r="AF5" s="48"/>
      <c r="AG5" s="48"/>
      <c r="AH5" s="48"/>
      <c r="AI5" s="48"/>
      <c r="AJ5" s="48"/>
      <c r="AK5" s="48"/>
    </row>
    <row r="6" spans="1:45" ht="12.75" customHeight="1" x14ac:dyDescent="0.2">
      <c r="D6" s="3"/>
      <c r="E6" s="4"/>
      <c r="F6" s="5"/>
      <c r="G6" s="57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  <c r="AE6" s="48"/>
      <c r="AF6" s="48"/>
      <c r="AG6" s="48"/>
      <c r="AH6" s="48"/>
      <c r="AI6" s="48"/>
      <c r="AJ6" s="48"/>
      <c r="AK6" s="48"/>
    </row>
    <row r="7" spans="1:45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  <c r="AE7" s="48"/>
      <c r="AF7" s="48"/>
      <c r="AG7" s="48"/>
      <c r="AH7" s="48"/>
      <c r="AI7" s="48"/>
      <c r="AJ7" s="48"/>
      <c r="AK7" s="48"/>
    </row>
    <row r="8" spans="1:45" ht="12.75" customHeight="1" thickBot="1" x14ac:dyDescent="0.25"/>
    <row r="9" spans="1:45" ht="12.75" customHeight="1" thickBot="1" x14ac:dyDescent="0.25">
      <c r="B9" s="52" t="s">
        <v>17</v>
      </c>
      <c r="D9" s="132" t="s">
        <v>63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M9" s="49">
        <v>1</v>
      </c>
      <c r="AN9" s="50" t="s">
        <v>14</v>
      </c>
      <c r="AO9" s="17"/>
      <c r="AP9" s="17"/>
      <c r="AQ9" s="17"/>
      <c r="AR9" s="17"/>
      <c r="AS9" s="17"/>
    </row>
    <row r="10" spans="1:45" ht="12.75" customHeight="1" thickBot="1" x14ac:dyDescent="0.25">
      <c r="B10" s="53"/>
      <c r="D10" s="12"/>
      <c r="E10" s="12"/>
      <c r="F10" s="12"/>
      <c r="G10" s="12"/>
      <c r="H10" s="12"/>
      <c r="I10" s="13"/>
      <c r="J10" s="13"/>
      <c r="K10" s="13"/>
      <c r="L10" s="14" t="s">
        <v>15</v>
      </c>
      <c r="M10" s="66" t="s">
        <v>64</v>
      </c>
      <c r="N10" s="66"/>
      <c r="O10" s="66" t="s">
        <v>49</v>
      </c>
      <c r="P10" s="66" t="s">
        <v>50</v>
      </c>
      <c r="Q10" s="66" t="s">
        <v>51</v>
      </c>
      <c r="R10" s="66" t="s">
        <v>52</v>
      </c>
      <c r="S10" s="66" t="s">
        <v>53</v>
      </c>
      <c r="T10" s="66"/>
      <c r="U10" s="66" t="s">
        <v>65</v>
      </c>
      <c r="V10" s="66"/>
      <c r="W10" s="66" t="s">
        <v>66</v>
      </c>
      <c r="X10" s="66"/>
      <c r="Y10" s="66" t="s">
        <v>67</v>
      </c>
      <c r="Z10" s="66"/>
      <c r="AA10" s="66" t="s">
        <v>68</v>
      </c>
      <c r="AB10" s="66"/>
      <c r="AC10" s="66" t="s">
        <v>69</v>
      </c>
      <c r="AD10" s="66"/>
      <c r="AE10" s="66" t="s">
        <v>70</v>
      </c>
      <c r="AF10" s="51"/>
      <c r="AG10" s="66"/>
      <c r="AH10" s="66"/>
      <c r="AI10" s="66"/>
      <c r="AJ10" s="51"/>
      <c r="AK10" s="66"/>
    </row>
    <row r="11" spans="1:45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16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45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62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</row>
    <row r="13" spans="1:45" x14ac:dyDescent="0.2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45" x14ac:dyDescent="0.2">
      <c r="B14" s="147" t="s">
        <v>62</v>
      </c>
      <c r="C14" s="150" t="s">
        <v>91</v>
      </c>
      <c r="D14" s="121" t="s">
        <v>2</v>
      </c>
      <c r="E14" s="133"/>
      <c r="F14" s="134"/>
      <c r="G14" s="127" t="s">
        <v>9</v>
      </c>
      <c r="H14" s="129" t="s">
        <v>0</v>
      </c>
      <c r="I14" s="129" t="s">
        <v>10</v>
      </c>
      <c r="J14" s="129" t="s">
        <v>30</v>
      </c>
      <c r="K14" s="129" t="s">
        <v>29</v>
      </c>
      <c r="L14" s="129" t="s">
        <v>3</v>
      </c>
      <c r="M14" s="20" t="str">
        <f>IF(OR(TRIM(M10)=0,TRIM(M10)=""),"",IF(IFERROR(TRIM(INDEX(QryItemNamed,MATCH(TRIM(M10),ITEM,0),2)),"")="Y","SPECIAL",LEFT(IFERROR(TRIM(INDEX(ITEM,MATCH(TRIM(M10),ITEM,0))),""),3)))</f>
        <v>202</v>
      </c>
      <c r="N14" s="20" t="str">
        <f t="shared" ref="N14:AB14" si="0">IF(OR(TRIM(N10)=0,TRIM(N10)=""),"",IF(IFERROR(TRIM(INDEX(QryItemNamed,MATCH(TRIM(N10),ITEM,0),2)),"")="Y","SPECIAL",LEFT(IFERROR(TRIM(INDEX(ITEM,MATCH(TRIM(N10),ITEM,0))),""),3)))</f>
        <v/>
      </c>
      <c r="O14" s="20" t="str">
        <f t="shared" ref="O14:T14" si="1">IF(OR(TRIM(O10)=0,TRIM(O10)=""),"",IF(IFERROR(TRIM(INDEX(QryItemNamed,MATCH(TRIM(O10),ITEM,0),2)),"")="Y","SPECIAL",LEFT(IFERROR(TRIM(INDEX(ITEM,MATCH(TRIM(O10),ITEM,0))),""),3)))</f>
        <v>204</v>
      </c>
      <c r="P14" s="20" t="str">
        <f t="shared" si="1"/>
        <v>204</v>
      </c>
      <c r="Q14" s="20" t="str">
        <f t="shared" si="1"/>
        <v>204</v>
      </c>
      <c r="R14" s="20" t="str">
        <f t="shared" si="1"/>
        <v>204</v>
      </c>
      <c r="S14" s="20" t="str">
        <f t="shared" si="1"/>
        <v>204</v>
      </c>
      <c r="T14" s="20" t="str">
        <f t="shared" si="1"/>
        <v/>
      </c>
      <c r="U14" s="20" t="str">
        <f t="shared" si="0"/>
        <v>301</v>
      </c>
      <c r="V14" s="20" t="str">
        <f t="shared" si="0"/>
        <v/>
      </c>
      <c r="W14" s="20" t="str">
        <f t="shared" si="0"/>
        <v>304</v>
      </c>
      <c r="X14" s="20" t="str">
        <f t="shared" si="0"/>
        <v/>
      </c>
      <c r="Y14" s="20" t="str">
        <f t="shared" si="0"/>
        <v>407</v>
      </c>
      <c r="Z14" s="20" t="str">
        <f t="shared" si="0"/>
        <v/>
      </c>
      <c r="AA14" s="20" t="str">
        <f t="shared" si="0"/>
        <v>441</v>
      </c>
      <c r="AB14" s="20" t="str">
        <f t="shared" si="0"/>
        <v/>
      </c>
      <c r="AC14" s="20" t="str">
        <f t="shared" ref="AC14:AK14" si="2">IF(OR(TRIM(AC10)=0,TRIM(AC10)=""),"",IF(IFERROR(TRIM(INDEX(QryItemNamed,MATCH(TRIM(AC10),ITEM,0),2)),"")="Y","SPECIAL",LEFT(IFERROR(TRIM(INDEX(ITEM,MATCH(TRIM(AC10),ITEM,0))),""),3)))</f>
        <v>441</v>
      </c>
      <c r="AD14" s="20" t="str">
        <f t="shared" si="2"/>
        <v/>
      </c>
      <c r="AE14" s="20" t="str">
        <f t="shared" si="2"/>
        <v>609</v>
      </c>
      <c r="AF14" s="20" t="str">
        <f t="shared" si="2"/>
        <v/>
      </c>
      <c r="AG14" s="20" t="str">
        <f t="shared" si="2"/>
        <v/>
      </c>
      <c r="AH14" s="20" t="str">
        <f t="shared" si="2"/>
        <v/>
      </c>
      <c r="AI14" s="20" t="str">
        <f t="shared" si="2"/>
        <v/>
      </c>
      <c r="AJ14" s="20" t="str">
        <f t="shared" si="2"/>
        <v/>
      </c>
      <c r="AK14" s="20" t="str">
        <f t="shared" si="2"/>
        <v/>
      </c>
    </row>
    <row r="15" spans="1:45" ht="12.75" customHeight="1" x14ac:dyDescent="0.2">
      <c r="B15" s="147"/>
      <c r="C15" s="150"/>
      <c r="D15" s="124"/>
      <c r="E15" s="135"/>
      <c r="F15" s="136"/>
      <c r="G15" s="128"/>
      <c r="H15" s="130"/>
      <c r="I15" s="130"/>
      <c r="J15" s="130"/>
      <c r="K15" s="130"/>
      <c r="L15" s="130"/>
      <c r="M15" s="111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111" t="str">
        <f t="shared" ref="N15:AB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111" t="str">
        <f t="shared" ref="O15:T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111" t="str">
        <f t="shared" si="4"/>
        <v>EXCAVATION OF SUBGRADE</v>
      </c>
      <c r="Q15" s="111" t="str">
        <f t="shared" si="4"/>
        <v>GRANULAR MATERIAL, TYPE C</v>
      </c>
      <c r="R15" s="111" t="str">
        <f t="shared" si="4"/>
        <v>PROOF ROLLING</v>
      </c>
      <c r="S15" s="111" t="str">
        <f t="shared" si="4"/>
        <v>GEOTEXTILE FABRIC</v>
      </c>
      <c r="T15" s="111" t="str">
        <f t="shared" si="4"/>
        <v/>
      </c>
      <c r="U15" s="111" t="str">
        <f t="shared" si="3"/>
        <v>ASPHALT CONCRETE BASE, PG64-22</v>
      </c>
      <c r="V15" s="111" t="str">
        <f t="shared" si="3"/>
        <v/>
      </c>
      <c r="W15" s="111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AGGREGATE BASE</v>
      </c>
      <c r="X15" s="111" t="str">
        <f t="shared" si="3"/>
        <v/>
      </c>
      <c r="Y15" s="111" t="str">
        <f t="shared" si="3"/>
        <v>NON-TRACKING TACK COAT</v>
      </c>
      <c r="Z15" s="111" t="str">
        <f t="shared" ref="Z15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111" t="str">
        <f t="shared" si="3"/>
        <v>ASPHALT CONCRETE SURFACE COURSE, TYPE 1, (448), PG64-22</v>
      </c>
      <c r="AB15" s="111" t="str">
        <f t="shared" si="3"/>
        <v/>
      </c>
      <c r="AC15" s="111" t="str">
        <f t="shared" ref="AC15:AK15" si="6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>ASPHALT CONCRETE INTERMEDIATE COURSE, TYPE 2, (448)</v>
      </c>
      <c r="AD15" s="111" t="str">
        <f t="shared" si="6"/>
        <v/>
      </c>
      <c r="AE15" s="111" t="str">
        <f t="shared" si="6"/>
        <v>CURB, TYPE 6</v>
      </c>
      <c r="AF15" s="111" t="str">
        <f t="shared" si="6"/>
        <v/>
      </c>
      <c r="AG15" s="111" t="str">
        <f t="shared" si="6"/>
        <v/>
      </c>
      <c r="AH15" s="111" t="str">
        <f t="shared" si="6"/>
        <v/>
      </c>
      <c r="AI15" s="111" t="str">
        <f t="shared" si="6"/>
        <v/>
      </c>
      <c r="AJ15" s="111" t="str">
        <f t="shared" si="6"/>
        <v/>
      </c>
      <c r="AK15" s="111" t="str">
        <f t="shared" si="6"/>
        <v/>
      </c>
    </row>
    <row r="16" spans="1:45" ht="12.75" customHeight="1" x14ac:dyDescent="0.2">
      <c r="B16" s="147"/>
      <c r="C16" s="150"/>
      <c r="D16" s="124"/>
      <c r="E16" s="135"/>
      <c r="F16" s="136"/>
      <c r="G16" s="128"/>
      <c r="H16" s="130"/>
      <c r="I16" s="130"/>
      <c r="J16" s="130"/>
      <c r="K16" s="130"/>
      <c r="L16" s="130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</row>
    <row r="17" spans="2:37" ht="12.75" customHeight="1" x14ac:dyDescent="0.2">
      <c r="B17" s="147"/>
      <c r="C17" s="150"/>
      <c r="D17" s="124"/>
      <c r="E17" s="135"/>
      <c r="F17" s="136"/>
      <c r="G17" s="128"/>
      <c r="H17" s="130"/>
      <c r="I17" s="130"/>
      <c r="J17" s="130"/>
      <c r="K17" s="130"/>
      <c r="L17" s="130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</row>
    <row r="18" spans="2:37" ht="12.75" customHeight="1" x14ac:dyDescent="0.2">
      <c r="B18" s="147"/>
      <c r="C18" s="150"/>
      <c r="D18" s="124"/>
      <c r="E18" s="135"/>
      <c r="F18" s="136"/>
      <c r="G18" s="128"/>
      <c r="H18" s="130"/>
      <c r="I18" s="130"/>
      <c r="J18" s="130"/>
      <c r="K18" s="130"/>
      <c r="L18" s="130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</row>
    <row r="19" spans="2:37" ht="12.75" customHeight="1" x14ac:dyDescent="0.2">
      <c r="B19" s="147"/>
      <c r="C19" s="150"/>
      <c r="D19" s="124"/>
      <c r="E19" s="135"/>
      <c r="F19" s="136"/>
      <c r="G19" s="128"/>
      <c r="H19" s="130"/>
      <c r="I19" s="130"/>
      <c r="J19" s="130"/>
      <c r="K19" s="130"/>
      <c r="L19" s="130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</row>
    <row r="20" spans="2:37" ht="12.75" customHeight="1" x14ac:dyDescent="0.2">
      <c r="B20" s="147"/>
      <c r="C20" s="150"/>
      <c r="D20" s="124"/>
      <c r="E20" s="135"/>
      <c r="F20" s="136"/>
      <c r="G20" s="128"/>
      <c r="H20" s="130"/>
      <c r="I20" s="130"/>
      <c r="J20" s="130"/>
      <c r="K20" s="130"/>
      <c r="L20" s="130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</row>
    <row r="21" spans="2:37" ht="12.75" customHeight="1" x14ac:dyDescent="0.2">
      <c r="B21" s="147"/>
      <c r="C21" s="150"/>
      <c r="D21" s="124"/>
      <c r="E21" s="135"/>
      <c r="F21" s="136"/>
      <c r="G21" s="128"/>
      <c r="H21" s="130"/>
      <c r="I21" s="130"/>
      <c r="J21" s="130"/>
      <c r="K21" s="130"/>
      <c r="L21" s="130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</row>
    <row r="22" spans="2:37" ht="12.75" customHeight="1" x14ac:dyDescent="0.2">
      <c r="B22" s="147"/>
      <c r="C22" s="150"/>
      <c r="D22" s="124"/>
      <c r="E22" s="135"/>
      <c r="F22" s="136"/>
      <c r="G22" s="128"/>
      <c r="H22" s="130"/>
      <c r="I22" s="130"/>
      <c r="J22" s="130"/>
      <c r="K22" s="130"/>
      <c r="L22" s="130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</row>
    <row r="23" spans="2:37" ht="12.75" customHeight="1" x14ac:dyDescent="0.2">
      <c r="B23" s="147"/>
      <c r="C23" s="150"/>
      <c r="D23" s="124"/>
      <c r="E23" s="135"/>
      <c r="F23" s="136"/>
      <c r="G23" s="128"/>
      <c r="H23" s="130"/>
      <c r="I23" s="130"/>
      <c r="J23" s="130"/>
      <c r="K23" s="130"/>
      <c r="L23" s="130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</row>
    <row r="24" spans="2:37" ht="12.75" customHeight="1" x14ac:dyDescent="0.2">
      <c r="B24" s="147"/>
      <c r="C24" s="150"/>
      <c r="D24" s="124"/>
      <c r="E24" s="135"/>
      <c r="F24" s="136"/>
      <c r="G24" s="128"/>
      <c r="H24" s="130"/>
      <c r="I24" s="130"/>
      <c r="J24" s="130"/>
      <c r="K24" s="130"/>
      <c r="L24" s="130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</row>
    <row r="25" spans="2:37" ht="12.75" customHeight="1" x14ac:dyDescent="0.2">
      <c r="B25" s="147"/>
      <c r="C25" s="150"/>
      <c r="D25" s="124"/>
      <c r="E25" s="135"/>
      <c r="F25" s="136"/>
      <c r="G25" s="128"/>
      <c r="H25" s="130"/>
      <c r="I25" s="130"/>
      <c r="J25" s="130"/>
      <c r="K25" s="130"/>
      <c r="L25" s="130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</row>
    <row r="26" spans="2:37" ht="12.75" customHeight="1" x14ac:dyDescent="0.2">
      <c r="B26" s="147"/>
      <c r="C26" s="150"/>
      <c r="D26" s="124"/>
      <c r="E26" s="135"/>
      <c r="F26" s="136"/>
      <c r="G26" s="128"/>
      <c r="H26" s="130"/>
      <c r="I26" s="130"/>
      <c r="J26" s="130"/>
      <c r="K26" s="130"/>
      <c r="L26" s="130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</row>
    <row r="27" spans="2:37" ht="12.75" customHeight="1" thickBot="1" x14ac:dyDescent="0.25">
      <c r="B27" s="148"/>
      <c r="C27" s="151"/>
      <c r="D27" s="149"/>
      <c r="E27" s="149"/>
      <c r="F27" s="149"/>
      <c r="G27" s="91"/>
      <c r="H27" s="22"/>
      <c r="I27" s="23" t="s">
        <v>6</v>
      </c>
      <c r="J27" s="23" t="s">
        <v>6</v>
      </c>
      <c r="K27" s="23" t="s">
        <v>28</v>
      </c>
      <c r="L27" s="23" t="s">
        <v>28</v>
      </c>
      <c r="M27" s="23" t="str">
        <f t="shared" ref="M27:AK27" si="7">IF(OR(TRIM(M10)=0,TRIM(M10)=""),"",IF(IFERROR(TRIM(INDEX(QryItemNamed,MATCH(TRIM(M10),ITEM,0),3)),"")="LS","",IFERROR(TRIM(INDEX(QryItemNamed,MATCH(TRIM(M10),ITEM,0),3)),"")))</f>
        <v>SY</v>
      </c>
      <c r="N27" s="23" t="str">
        <f t="shared" si="7"/>
        <v/>
      </c>
      <c r="O27" s="23" t="str">
        <f t="shared" si="7"/>
        <v>SY</v>
      </c>
      <c r="P27" s="23" t="str">
        <f t="shared" si="7"/>
        <v>CY</v>
      </c>
      <c r="Q27" s="23" t="str">
        <f t="shared" si="7"/>
        <v>CY</v>
      </c>
      <c r="R27" s="23" t="str">
        <f t="shared" si="7"/>
        <v>HOUR</v>
      </c>
      <c r="S27" s="23" t="str">
        <f t="shared" si="7"/>
        <v>SY</v>
      </c>
      <c r="T27" s="23" t="str">
        <f t="shared" si="7"/>
        <v/>
      </c>
      <c r="U27" s="23" t="str">
        <f t="shared" si="7"/>
        <v>CY</v>
      </c>
      <c r="V27" s="23" t="str">
        <f t="shared" si="7"/>
        <v/>
      </c>
      <c r="W27" s="23" t="str">
        <f t="shared" si="7"/>
        <v>CY</v>
      </c>
      <c r="X27" s="23" t="str">
        <f t="shared" si="7"/>
        <v/>
      </c>
      <c r="Y27" s="23" t="str">
        <f t="shared" si="7"/>
        <v>GAL</v>
      </c>
      <c r="Z27" s="23"/>
      <c r="AA27" s="23" t="str">
        <f t="shared" si="7"/>
        <v>CY</v>
      </c>
      <c r="AB27" s="23" t="str">
        <f t="shared" si="7"/>
        <v/>
      </c>
      <c r="AC27" s="23" t="str">
        <f t="shared" si="7"/>
        <v>CY</v>
      </c>
      <c r="AD27" s="23" t="str">
        <f t="shared" si="7"/>
        <v/>
      </c>
      <c r="AE27" s="23" t="str">
        <f t="shared" si="7"/>
        <v>FT</v>
      </c>
      <c r="AF27" s="23" t="str">
        <f t="shared" si="7"/>
        <v/>
      </c>
      <c r="AG27" s="23" t="str">
        <f t="shared" si="7"/>
        <v/>
      </c>
      <c r="AH27" s="23" t="str">
        <f t="shared" si="7"/>
        <v/>
      </c>
      <c r="AI27" s="23" t="str">
        <f t="shared" si="7"/>
        <v/>
      </c>
      <c r="AJ27" s="23" t="str">
        <f t="shared" si="7"/>
        <v/>
      </c>
      <c r="AK27" s="23" t="str">
        <f t="shared" si="7"/>
        <v/>
      </c>
    </row>
    <row r="28" spans="2:37" ht="12.75" customHeight="1" x14ac:dyDescent="0.2">
      <c r="B28" s="96" t="s">
        <v>78</v>
      </c>
      <c r="C28" s="105">
        <v>19</v>
      </c>
      <c r="D28" s="68" t="s">
        <v>39</v>
      </c>
      <c r="E28" s="69" t="s">
        <v>1</v>
      </c>
      <c r="F28" s="68" t="s">
        <v>71</v>
      </c>
      <c r="G28" s="81"/>
      <c r="H28" s="71" t="s">
        <v>31</v>
      </c>
      <c r="I28" s="79" t="e">
        <f t="shared" ref="I28:I42" si="8">IF(D28&lt;&gt;"",F28-D28,"")</f>
        <v>#VALUE!</v>
      </c>
      <c r="J28" s="79"/>
      <c r="K28" s="79" t="e">
        <f t="shared" ref="K28:K42" si="9">IF(D28&lt;&gt;"",I28*J28/9,"")</f>
        <v>#VALUE!</v>
      </c>
      <c r="L28" s="81"/>
      <c r="M28" s="70"/>
      <c r="N28" s="77"/>
      <c r="O28" s="79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>
        <v>302</v>
      </c>
      <c r="AF28" s="29"/>
      <c r="AG28" s="29"/>
      <c r="AH28" s="29"/>
      <c r="AI28" s="29"/>
      <c r="AJ28" s="29"/>
      <c r="AK28" s="107"/>
    </row>
    <row r="29" spans="2:37" ht="12.75" customHeight="1" x14ac:dyDescent="0.2">
      <c r="B29" s="97" t="s">
        <v>79</v>
      </c>
      <c r="C29" s="99">
        <v>19</v>
      </c>
      <c r="D29" s="68" t="s">
        <v>39</v>
      </c>
      <c r="E29" s="69" t="s">
        <v>1</v>
      </c>
      <c r="F29" s="68" t="s">
        <v>32</v>
      </c>
      <c r="G29" s="81"/>
      <c r="H29" s="71" t="s">
        <v>42</v>
      </c>
      <c r="I29" s="79" t="e">
        <f t="shared" si="8"/>
        <v>#VALUE!</v>
      </c>
      <c r="J29" s="79"/>
      <c r="K29" s="79" t="e">
        <f t="shared" si="9"/>
        <v>#VALUE!</v>
      </c>
      <c r="L29" s="81"/>
      <c r="M29" s="70"/>
      <c r="N29" s="77"/>
      <c r="O29" s="79"/>
      <c r="P29" s="77"/>
      <c r="Q29" s="77">
        <v>1500</v>
      </c>
      <c r="R29" s="77"/>
      <c r="S29" s="77">
        <v>1500</v>
      </c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29"/>
      <c r="AG29" s="29"/>
      <c r="AH29" s="29"/>
      <c r="AI29" s="29"/>
      <c r="AJ29" s="29"/>
      <c r="AK29" s="108"/>
    </row>
    <row r="30" spans="2:37" ht="12.75" customHeight="1" x14ac:dyDescent="0.2">
      <c r="B30" s="97" t="s">
        <v>80</v>
      </c>
      <c r="C30" s="99">
        <v>19</v>
      </c>
      <c r="D30" s="68" t="s">
        <v>39</v>
      </c>
      <c r="E30" s="69" t="s">
        <v>1</v>
      </c>
      <c r="F30" s="68" t="s">
        <v>32</v>
      </c>
      <c r="G30" s="81"/>
      <c r="H30" s="71" t="s">
        <v>31</v>
      </c>
      <c r="I30" s="79" t="e">
        <f t="shared" si="8"/>
        <v>#VALUE!</v>
      </c>
      <c r="J30" s="79"/>
      <c r="K30" s="79" t="e">
        <f t="shared" si="9"/>
        <v>#VALUE!</v>
      </c>
      <c r="L30" s="81"/>
      <c r="M30" s="77"/>
      <c r="N30" s="77"/>
      <c r="O30" s="79"/>
      <c r="P30" s="77">
        <v>2</v>
      </c>
      <c r="Q30" s="77"/>
      <c r="R30" s="70"/>
      <c r="S30" s="70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29"/>
      <c r="AG30" s="29"/>
      <c r="AH30" s="29"/>
      <c r="AI30" s="29"/>
      <c r="AJ30" s="29"/>
      <c r="AK30" s="108"/>
    </row>
    <row r="31" spans="2:37" ht="12.75" customHeight="1" x14ac:dyDescent="0.2">
      <c r="B31" s="97" t="s">
        <v>81</v>
      </c>
      <c r="C31" s="99">
        <v>19</v>
      </c>
      <c r="D31" s="68" t="s">
        <v>72</v>
      </c>
      <c r="E31" s="69" t="s">
        <v>1</v>
      </c>
      <c r="F31" s="68" t="s">
        <v>73</v>
      </c>
      <c r="G31" s="70"/>
      <c r="H31" s="69" t="s">
        <v>31</v>
      </c>
      <c r="I31" s="77" t="e">
        <f t="shared" si="8"/>
        <v>#VALUE!</v>
      </c>
      <c r="J31" s="77"/>
      <c r="K31" s="79" t="e">
        <f t="shared" si="9"/>
        <v>#VALUE!</v>
      </c>
      <c r="L31" s="70"/>
      <c r="M31" s="70"/>
      <c r="N31" s="70"/>
      <c r="O31" s="70"/>
      <c r="P31" s="70"/>
      <c r="Q31" s="70"/>
      <c r="R31" s="70"/>
      <c r="S31" s="70"/>
      <c r="T31" s="77"/>
      <c r="U31" s="77"/>
      <c r="V31" s="77"/>
      <c r="W31" s="77"/>
      <c r="X31" s="77"/>
      <c r="Y31" s="77">
        <v>170</v>
      </c>
      <c r="Z31" s="77"/>
      <c r="AA31" s="77"/>
      <c r="AB31" s="77"/>
      <c r="AC31" s="77"/>
      <c r="AD31" s="77"/>
      <c r="AE31" s="82"/>
      <c r="AF31" s="29"/>
      <c r="AG31" s="29"/>
      <c r="AH31" s="29"/>
      <c r="AI31" s="29"/>
      <c r="AJ31" s="29"/>
      <c r="AK31" s="108"/>
    </row>
    <row r="32" spans="2:37" ht="12.75" customHeight="1" x14ac:dyDescent="0.2">
      <c r="B32" s="97" t="s">
        <v>82</v>
      </c>
      <c r="C32" s="99">
        <v>19</v>
      </c>
      <c r="D32" s="68" t="s">
        <v>72</v>
      </c>
      <c r="E32" s="69" t="s">
        <v>1</v>
      </c>
      <c r="F32" s="68" t="s">
        <v>73</v>
      </c>
      <c r="G32" s="81"/>
      <c r="H32" s="71" t="s">
        <v>31</v>
      </c>
      <c r="I32" s="79" t="e">
        <f t="shared" si="8"/>
        <v>#VALUE!</v>
      </c>
      <c r="J32" s="79"/>
      <c r="K32" s="79" t="e">
        <f t="shared" si="9"/>
        <v>#VALUE!</v>
      </c>
      <c r="L32" s="81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>
        <v>236</v>
      </c>
      <c r="X32" s="77"/>
      <c r="Y32" s="77"/>
      <c r="Z32" s="77"/>
      <c r="AA32" s="77"/>
      <c r="AB32" s="77"/>
      <c r="AC32" s="77"/>
      <c r="AD32" s="77"/>
      <c r="AE32" s="82"/>
      <c r="AF32" s="29"/>
      <c r="AG32" s="29"/>
      <c r="AH32" s="29"/>
      <c r="AI32" s="29"/>
      <c r="AJ32" s="29"/>
      <c r="AK32" s="108"/>
    </row>
    <row r="33" spans="2:37" ht="12.75" customHeight="1" x14ac:dyDescent="0.2">
      <c r="B33" s="98"/>
      <c r="C33" s="99"/>
      <c r="D33" s="68"/>
      <c r="E33" s="69"/>
      <c r="F33" s="68"/>
      <c r="G33" s="81"/>
      <c r="H33" s="71"/>
      <c r="I33" s="79"/>
      <c r="J33" s="79"/>
      <c r="K33" s="79"/>
      <c r="L33" s="81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82"/>
      <c r="AF33" s="29"/>
      <c r="AG33" s="29"/>
      <c r="AH33" s="29"/>
      <c r="AI33" s="29"/>
      <c r="AJ33" s="29"/>
      <c r="AK33" s="108"/>
    </row>
    <row r="34" spans="2:37" ht="12.75" customHeight="1" x14ac:dyDescent="0.2">
      <c r="B34" s="97" t="s">
        <v>87</v>
      </c>
      <c r="C34" s="99">
        <v>19</v>
      </c>
      <c r="D34" s="68" t="s">
        <v>72</v>
      </c>
      <c r="E34" s="69" t="s">
        <v>1</v>
      </c>
      <c r="F34" s="68" t="s">
        <v>73</v>
      </c>
      <c r="G34" s="81"/>
      <c r="H34" s="71" t="s">
        <v>31</v>
      </c>
      <c r="I34" s="79" t="e">
        <f t="shared" si="8"/>
        <v>#VALUE!</v>
      </c>
      <c r="J34" s="79"/>
      <c r="K34" s="79" t="e">
        <f t="shared" si="9"/>
        <v>#VALUE!</v>
      </c>
      <c r="L34" s="81"/>
      <c r="M34" s="77"/>
      <c r="N34" s="77"/>
      <c r="O34" s="77"/>
      <c r="P34" s="77"/>
      <c r="Q34" s="77"/>
      <c r="R34" s="77"/>
      <c r="S34" s="77"/>
      <c r="T34" s="77"/>
      <c r="U34" s="79">
        <v>318</v>
      </c>
      <c r="V34" s="77"/>
      <c r="W34" s="77"/>
      <c r="X34" s="77"/>
      <c r="Y34" s="77"/>
      <c r="Z34" s="77"/>
      <c r="AA34" s="77"/>
      <c r="AB34" s="77"/>
      <c r="AC34" s="79"/>
      <c r="AD34" s="77"/>
      <c r="AE34" s="82"/>
      <c r="AF34" s="29"/>
      <c r="AG34" s="29"/>
      <c r="AH34" s="29"/>
      <c r="AI34" s="29"/>
      <c r="AJ34" s="29"/>
      <c r="AK34" s="108"/>
    </row>
    <row r="35" spans="2:37" ht="12.75" customHeight="1" x14ac:dyDescent="0.2">
      <c r="B35" s="97" t="s">
        <v>88</v>
      </c>
      <c r="C35" s="99">
        <v>19</v>
      </c>
      <c r="D35" s="68" t="s">
        <v>72</v>
      </c>
      <c r="E35" s="69" t="s">
        <v>1</v>
      </c>
      <c r="F35" s="68" t="s">
        <v>73</v>
      </c>
      <c r="G35" s="81"/>
      <c r="H35" s="71" t="s">
        <v>31</v>
      </c>
      <c r="I35" s="79" t="e">
        <f t="shared" si="8"/>
        <v>#VALUE!</v>
      </c>
      <c r="J35" s="79"/>
      <c r="K35" s="79" t="e">
        <f t="shared" si="9"/>
        <v>#VALUE!</v>
      </c>
      <c r="L35" s="81"/>
      <c r="M35" s="77"/>
      <c r="N35" s="77"/>
      <c r="O35" s="77"/>
      <c r="P35" s="77"/>
      <c r="Q35" s="77"/>
      <c r="R35" s="77"/>
      <c r="S35" s="77"/>
      <c r="T35" s="77"/>
      <c r="U35" s="79"/>
      <c r="V35" s="77"/>
      <c r="W35" s="77"/>
      <c r="X35" s="77"/>
      <c r="Y35" s="77"/>
      <c r="Z35" s="77"/>
      <c r="AA35" s="77">
        <v>61</v>
      </c>
      <c r="AB35" s="77"/>
      <c r="AC35" s="79"/>
      <c r="AD35" s="77"/>
      <c r="AE35" s="82"/>
      <c r="AF35" s="29"/>
      <c r="AG35" s="29"/>
      <c r="AH35" s="29"/>
      <c r="AI35" s="29"/>
      <c r="AJ35" s="29"/>
      <c r="AK35" s="108"/>
    </row>
    <row r="36" spans="2:37" ht="12.75" customHeight="1" x14ac:dyDescent="0.2">
      <c r="B36" s="97" t="s">
        <v>89</v>
      </c>
      <c r="C36" s="99">
        <v>19</v>
      </c>
      <c r="D36" s="68" t="s">
        <v>72</v>
      </c>
      <c r="E36" s="69" t="s">
        <v>1</v>
      </c>
      <c r="F36" s="68" t="s">
        <v>73</v>
      </c>
      <c r="G36" s="81"/>
      <c r="H36" s="71" t="s">
        <v>31</v>
      </c>
      <c r="I36" s="79" t="e">
        <f t="shared" si="8"/>
        <v>#VALUE!</v>
      </c>
      <c r="J36" s="79"/>
      <c r="K36" s="79" t="e">
        <f t="shared" si="9"/>
        <v>#VALUE!</v>
      </c>
      <c r="L36" s="81"/>
      <c r="M36" s="77"/>
      <c r="N36" s="77"/>
      <c r="O36" s="77"/>
      <c r="P36" s="77"/>
      <c r="Q36" s="77"/>
      <c r="R36" s="77"/>
      <c r="S36" s="77"/>
      <c r="T36" s="77"/>
      <c r="U36" s="79"/>
      <c r="V36" s="77"/>
      <c r="W36" s="77"/>
      <c r="X36" s="77"/>
      <c r="Y36" s="77"/>
      <c r="Z36" s="77"/>
      <c r="AA36" s="77"/>
      <c r="AB36" s="77"/>
      <c r="AC36" s="79">
        <v>66</v>
      </c>
      <c r="AD36" s="77"/>
      <c r="AE36" s="82"/>
      <c r="AF36" s="29"/>
      <c r="AG36" s="29"/>
      <c r="AH36" s="30"/>
      <c r="AI36" s="30"/>
      <c r="AJ36" s="30"/>
      <c r="AK36" s="109"/>
    </row>
    <row r="37" spans="2:37" ht="12.75" customHeight="1" x14ac:dyDescent="0.2">
      <c r="B37" s="97" t="s">
        <v>90</v>
      </c>
      <c r="C37" s="99">
        <v>19</v>
      </c>
      <c r="D37" s="80" t="s">
        <v>47</v>
      </c>
      <c r="E37" s="71" t="s">
        <v>1</v>
      </c>
      <c r="F37" s="80" t="s">
        <v>48</v>
      </c>
      <c r="G37" s="81"/>
      <c r="H37" s="71" t="s">
        <v>44</v>
      </c>
      <c r="I37" s="79" t="e">
        <f t="shared" si="8"/>
        <v>#VALUE!</v>
      </c>
      <c r="J37" s="79"/>
      <c r="K37" s="79" t="e">
        <f t="shared" si="9"/>
        <v>#VALUE!</v>
      </c>
      <c r="L37" s="81"/>
      <c r="M37" s="77">
        <v>1600</v>
      </c>
      <c r="N37" s="77"/>
      <c r="O37" s="79"/>
      <c r="P37" s="77"/>
      <c r="Q37" s="77"/>
      <c r="R37" s="77"/>
      <c r="S37" s="77"/>
      <c r="T37" s="77"/>
      <c r="U37" s="79"/>
      <c r="V37" s="77"/>
      <c r="W37" s="77"/>
      <c r="X37" s="77"/>
      <c r="Y37" s="77"/>
      <c r="Z37" s="77"/>
      <c r="AA37" s="77"/>
      <c r="AB37" s="77"/>
      <c r="AC37" s="79"/>
      <c r="AD37" s="77"/>
      <c r="AE37" s="82"/>
      <c r="AF37" s="29"/>
      <c r="AG37" s="29"/>
      <c r="AH37" s="29"/>
      <c r="AI37" s="29"/>
      <c r="AJ37" s="29"/>
      <c r="AK37" s="108"/>
    </row>
    <row r="38" spans="2:37" ht="12.75" customHeight="1" x14ac:dyDescent="0.2">
      <c r="B38" s="97" t="s">
        <v>84</v>
      </c>
      <c r="C38" s="99">
        <v>19</v>
      </c>
      <c r="D38" s="80" t="s">
        <v>47</v>
      </c>
      <c r="E38" s="71" t="s">
        <v>1</v>
      </c>
      <c r="F38" s="80" t="s">
        <v>48</v>
      </c>
      <c r="G38" s="81"/>
      <c r="H38" s="71" t="s">
        <v>44</v>
      </c>
      <c r="I38" s="79" t="e">
        <f t="shared" si="8"/>
        <v>#VALUE!</v>
      </c>
      <c r="J38" s="79"/>
      <c r="K38" s="79" t="e">
        <f t="shared" si="9"/>
        <v>#VALUE!</v>
      </c>
      <c r="L38" s="81"/>
      <c r="M38" s="77"/>
      <c r="N38" s="77">
        <v>530</v>
      </c>
      <c r="O38" s="79"/>
      <c r="P38" s="77"/>
      <c r="Q38" s="77"/>
      <c r="R38" s="77"/>
      <c r="S38" s="77"/>
      <c r="T38" s="77"/>
      <c r="U38" s="79"/>
      <c r="V38" s="77"/>
      <c r="W38" s="77"/>
      <c r="X38" s="77"/>
      <c r="Y38" s="77"/>
      <c r="Z38" s="77"/>
      <c r="AA38" s="77"/>
      <c r="AB38" s="77"/>
      <c r="AC38" s="79"/>
      <c r="AD38" s="77"/>
      <c r="AE38" s="82"/>
      <c r="AF38" s="29"/>
      <c r="AG38" s="29"/>
      <c r="AH38" s="29"/>
      <c r="AI38" s="29"/>
      <c r="AJ38" s="29"/>
      <c r="AK38" s="108"/>
    </row>
    <row r="39" spans="2:37" ht="12.75" customHeight="1" x14ac:dyDescent="0.2">
      <c r="B39" s="98"/>
      <c r="C39" s="99"/>
      <c r="D39" s="80"/>
      <c r="E39" s="71"/>
      <c r="F39" s="80"/>
      <c r="G39" s="81"/>
      <c r="H39" s="71"/>
      <c r="I39" s="79"/>
      <c r="J39" s="79"/>
      <c r="K39" s="79"/>
      <c r="L39" s="81"/>
      <c r="M39" s="77"/>
      <c r="N39" s="77"/>
      <c r="O39" s="79"/>
      <c r="P39" s="77"/>
      <c r="Q39" s="77"/>
      <c r="R39" s="77"/>
      <c r="S39" s="77"/>
      <c r="T39" s="77"/>
      <c r="U39" s="79"/>
      <c r="V39" s="77"/>
      <c r="W39" s="77"/>
      <c r="X39" s="77"/>
      <c r="Y39" s="77"/>
      <c r="Z39" s="77"/>
      <c r="AA39" s="77"/>
      <c r="AB39" s="77"/>
      <c r="AC39" s="79"/>
      <c r="AD39" s="77"/>
      <c r="AE39" s="82"/>
      <c r="AF39" s="29"/>
      <c r="AG39" s="29"/>
      <c r="AH39" s="29"/>
      <c r="AI39" s="29"/>
      <c r="AJ39" s="29"/>
      <c r="AK39" s="108"/>
    </row>
    <row r="40" spans="2:37" ht="12.75" customHeight="1" x14ac:dyDescent="0.2">
      <c r="B40" s="97" t="s">
        <v>83</v>
      </c>
      <c r="C40" s="99">
        <v>19</v>
      </c>
      <c r="D40" s="80" t="s">
        <v>47</v>
      </c>
      <c r="E40" s="71" t="s">
        <v>1</v>
      </c>
      <c r="F40" s="80" t="s">
        <v>48</v>
      </c>
      <c r="G40" s="81"/>
      <c r="H40" s="71" t="s">
        <v>44</v>
      </c>
      <c r="I40" s="79" t="e">
        <f t="shared" si="8"/>
        <v>#VALUE!</v>
      </c>
      <c r="J40" s="79"/>
      <c r="K40" s="79" t="e">
        <f t="shared" si="9"/>
        <v>#VALUE!</v>
      </c>
      <c r="L40" s="81"/>
      <c r="M40" s="77"/>
      <c r="N40" s="77"/>
      <c r="O40" s="79">
        <v>530</v>
      </c>
      <c r="P40" s="77"/>
      <c r="Q40" s="77"/>
      <c r="R40" s="77"/>
      <c r="S40" s="77"/>
      <c r="T40" s="77"/>
      <c r="U40" s="79"/>
      <c r="V40" s="77"/>
      <c r="W40" s="77"/>
      <c r="X40" s="77"/>
      <c r="Y40" s="77"/>
      <c r="Z40" s="77"/>
      <c r="AA40" s="77"/>
      <c r="AB40" s="77"/>
      <c r="AC40" s="79"/>
      <c r="AD40" s="77"/>
      <c r="AE40" s="82"/>
      <c r="AF40" s="29"/>
      <c r="AG40" s="29"/>
      <c r="AH40" s="29"/>
      <c r="AI40" s="29"/>
      <c r="AJ40" s="29"/>
      <c r="AK40" s="108"/>
    </row>
    <row r="41" spans="2:37" ht="12.75" customHeight="1" x14ac:dyDescent="0.2">
      <c r="B41" s="97" t="s">
        <v>85</v>
      </c>
      <c r="C41" s="99">
        <v>19</v>
      </c>
      <c r="D41" s="80" t="s">
        <v>74</v>
      </c>
      <c r="E41" s="71" t="s">
        <v>1</v>
      </c>
      <c r="F41" s="80" t="s">
        <v>75</v>
      </c>
      <c r="G41" s="81"/>
      <c r="H41" s="71" t="s">
        <v>31</v>
      </c>
      <c r="I41" s="79"/>
      <c r="J41" s="79"/>
      <c r="K41" s="79"/>
      <c r="L41" s="81"/>
      <c r="M41" s="77"/>
      <c r="N41" s="77"/>
      <c r="O41" s="77"/>
      <c r="P41" s="77"/>
      <c r="Q41" s="77"/>
      <c r="R41" s="77"/>
      <c r="S41" s="77"/>
      <c r="T41" s="77"/>
      <c r="U41" s="79"/>
      <c r="V41" s="77"/>
      <c r="W41" s="77"/>
      <c r="X41" s="77"/>
      <c r="Y41" s="77"/>
      <c r="Z41" s="77"/>
      <c r="AA41" s="77"/>
      <c r="AB41" s="77"/>
      <c r="AC41" s="79"/>
      <c r="AD41" s="77"/>
      <c r="AE41" s="82">
        <v>193</v>
      </c>
      <c r="AF41" s="78"/>
      <c r="AG41" s="77"/>
      <c r="AH41" s="92"/>
      <c r="AI41" s="92"/>
      <c r="AJ41" s="92"/>
      <c r="AK41" s="110"/>
    </row>
    <row r="42" spans="2:37" s="67" customFormat="1" x14ac:dyDescent="0.2">
      <c r="B42" s="97" t="s">
        <v>86</v>
      </c>
      <c r="C42" s="99">
        <v>19</v>
      </c>
      <c r="D42" s="80" t="s">
        <v>76</v>
      </c>
      <c r="E42" s="71" t="s">
        <v>1</v>
      </c>
      <c r="F42" s="80" t="s">
        <v>77</v>
      </c>
      <c r="G42" s="81"/>
      <c r="H42" s="71" t="s">
        <v>34</v>
      </c>
      <c r="I42" s="79" t="e">
        <f t="shared" si="8"/>
        <v>#VALUE!</v>
      </c>
      <c r="J42" s="79"/>
      <c r="K42" s="79" t="e">
        <f t="shared" si="9"/>
        <v>#VALUE!</v>
      </c>
      <c r="L42" s="79"/>
      <c r="M42" s="77"/>
      <c r="N42" s="77"/>
      <c r="O42" s="77"/>
      <c r="P42" s="77"/>
      <c r="Q42" s="77"/>
      <c r="R42" s="77"/>
      <c r="S42" s="77"/>
      <c r="T42" s="77"/>
      <c r="U42" s="79"/>
      <c r="V42" s="77"/>
      <c r="W42" s="77"/>
      <c r="X42" s="77"/>
      <c r="Y42" s="77"/>
      <c r="Z42" s="77"/>
      <c r="AA42" s="77"/>
      <c r="AB42" s="77"/>
      <c r="AC42" s="79"/>
      <c r="AD42" s="77"/>
      <c r="AE42" s="82">
        <v>101</v>
      </c>
      <c r="AF42" s="78"/>
      <c r="AG42" s="79"/>
      <c r="AH42" s="92"/>
      <c r="AI42" s="92"/>
      <c r="AJ42" s="92"/>
      <c r="AK42" s="110"/>
    </row>
    <row r="43" spans="2:37" ht="12.75" customHeight="1" x14ac:dyDescent="0.2">
      <c r="B43" s="97"/>
      <c r="C43" s="99"/>
      <c r="D43" s="68"/>
      <c r="E43" s="69"/>
      <c r="F43" s="68"/>
      <c r="G43" s="81"/>
      <c r="H43" s="71"/>
      <c r="I43" s="79"/>
      <c r="J43" s="79"/>
      <c r="K43" s="79"/>
      <c r="L43" s="80"/>
      <c r="M43" s="69"/>
      <c r="N43" s="68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82"/>
      <c r="Z43" s="82"/>
      <c r="AA43" s="79"/>
      <c r="AB43" s="79"/>
      <c r="AC43" s="29"/>
      <c r="AD43" s="29"/>
      <c r="AE43" s="29"/>
      <c r="AF43" s="29"/>
      <c r="AG43" s="30"/>
      <c r="AH43" s="30"/>
      <c r="AI43" s="30"/>
      <c r="AJ43" s="30"/>
      <c r="AK43" s="109"/>
    </row>
    <row r="44" spans="2:37" ht="12.75" customHeight="1" x14ac:dyDescent="0.2">
      <c r="B44" s="97"/>
      <c r="C44" s="99"/>
      <c r="D44" s="80"/>
      <c r="E44" s="71"/>
      <c r="F44" s="80"/>
      <c r="G44" s="81"/>
      <c r="H44" s="71"/>
      <c r="I44" s="79"/>
      <c r="J44" s="79"/>
      <c r="K44" s="79"/>
      <c r="L44" s="81"/>
      <c r="M44" s="77"/>
      <c r="N44" s="77"/>
      <c r="O44" s="79"/>
      <c r="P44" s="77"/>
      <c r="Q44" s="77"/>
      <c r="R44" s="77"/>
      <c r="S44" s="77"/>
      <c r="T44" s="77"/>
      <c r="U44" s="77"/>
      <c r="V44" s="77"/>
      <c r="W44" s="79"/>
      <c r="X44" s="77"/>
      <c r="Y44" s="82"/>
      <c r="Z44" s="82"/>
      <c r="AA44" s="79"/>
      <c r="AB44" s="79"/>
      <c r="AC44" s="29"/>
      <c r="AD44" s="29"/>
      <c r="AE44" s="29"/>
      <c r="AF44" s="29"/>
      <c r="AG44" s="30"/>
      <c r="AH44" s="30"/>
      <c r="AI44" s="30"/>
      <c r="AJ44" s="30"/>
      <c r="AK44" s="109"/>
    </row>
    <row r="45" spans="2:37" ht="12.75" customHeight="1" x14ac:dyDescent="0.2">
      <c r="B45" s="98"/>
      <c r="C45" s="99"/>
      <c r="D45" s="68"/>
      <c r="E45" s="71"/>
      <c r="F45" s="80"/>
      <c r="G45" s="81"/>
      <c r="H45" s="71"/>
      <c r="I45" s="79"/>
      <c r="J45" s="79"/>
      <c r="K45" s="79"/>
      <c r="L45" s="81"/>
      <c r="M45" s="77"/>
      <c r="N45" s="77"/>
      <c r="O45" s="79"/>
      <c r="P45" s="77"/>
      <c r="Q45" s="77"/>
      <c r="R45" s="77"/>
      <c r="S45" s="77"/>
      <c r="T45" s="77"/>
      <c r="U45" s="77"/>
      <c r="V45" s="77"/>
      <c r="W45" s="77"/>
      <c r="X45" s="77"/>
      <c r="Y45" s="82"/>
      <c r="Z45" s="82"/>
      <c r="AA45" s="79"/>
      <c r="AB45" s="79"/>
      <c r="AC45" s="29"/>
      <c r="AD45" s="29"/>
      <c r="AE45" s="29"/>
      <c r="AF45" s="29"/>
      <c r="AG45" s="30"/>
      <c r="AH45" s="30"/>
      <c r="AI45" s="30"/>
      <c r="AJ45" s="30"/>
      <c r="AK45" s="109"/>
    </row>
    <row r="46" spans="2:37" ht="12.75" customHeight="1" x14ac:dyDescent="0.2">
      <c r="B46" s="97"/>
      <c r="C46" s="99"/>
      <c r="D46" s="68"/>
      <c r="E46" s="71"/>
      <c r="F46" s="80"/>
      <c r="G46" s="81"/>
      <c r="H46" s="71"/>
      <c r="I46" s="79"/>
      <c r="J46" s="79"/>
      <c r="K46" s="79"/>
      <c r="L46" s="81"/>
      <c r="M46" s="77"/>
      <c r="N46" s="77"/>
      <c r="O46" s="79"/>
      <c r="P46" s="77"/>
      <c r="Q46" s="77"/>
      <c r="R46" s="77"/>
      <c r="S46" s="77"/>
      <c r="T46" s="77"/>
      <c r="U46" s="77"/>
      <c r="V46" s="77"/>
      <c r="W46" s="77"/>
      <c r="X46" s="77"/>
      <c r="Y46" s="82"/>
      <c r="Z46" s="82"/>
      <c r="AA46" s="79"/>
      <c r="AB46" s="79"/>
      <c r="AC46" s="29"/>
      <c r="AD46" s="29"/>
      <c r="AE46" s="29"/>
      <c r="AF46" s="29"/>
      <c r="AG46" s="30"/>
      <c r="AH46" s="30"/>
      <c r="AI46" s="30"/>
      <c r="AJ46" s="30"/>
      <c r="AK46" s="109"/>
    </row>
    <row r="47" spans="2:37" ht="12.75" customHeight="1" x14ac:dyDescent="0.2">
      <c r="B47" s="97"/>
      <c r="C47" s="99"/>
      <c r="D47" s="68"/>
      <c r="E47" s="80"/>
      <c r="F47" s="80"/>
      <c r="G47" s="81"/>
      <c r="H47" s="71"/>
      <c r="I47" s="79"/>
      <c r="J47" s="79"/>
      <c r="K47" s="79"/>
      <c r="L47" s="81"/>
      <c r="M47" s="70"/>
      <c r="N47" s="77"/>
      <c r="O47" s="79"/>
      <c r="P47" s="77"/>
      <c r="Q47" s="77"/>
      <c r="R47" s="77"/>
      <c r="S47" s="77"/>
      <c r="T47" s="77"/>
      <c r="U47" s="77"/>
      <c r="V47" s="77"/>
      <c r="W47" s="77"/>
      <c r="X47" s="77"/>
      <c r="Y47" s="82"/>
      <c r="Z47" s="82"/>
      <c r="AA47" s="79"/>
      <c r="AB47" s="79"/>
      <c r="AC47" s="78"/>
      <c r="AD47" s="78"/>
      <c r="AE47" s="78"/>
      <c r="AF47" s="78"/>
      <c r="AG47" s="79"/>
      <c r="AH47" s="92"/>
      <c r="AI47" s="92"/>
      <c r="AJ47" s="92"/>
      <c r="AK47" s="110"/>
    </row>
    <row r="48" spans="2:37" s="67" customFormat="1" ht="12.75" customHeight="1" x14ac:dyDescent="0.2">
      <c r="B48" s="97"/>
      <c r="C48" s="99"/>
      <c r="D48" s="68"/>
      <c r="E48" s="80"/>
      <c r="F48" s="80"/>
      <c r="G48" s="81"/>
      <c r="H48" s="71"/>
      <c r="I48" s="79"/>
      <c r="J48" s="79"/>
      <c r="K48" s="79"/>
      <c r="L48" s="81"/>
      <c r="M48" s="70"/>
      <c r="N48" s="77"/>
      <c r="O48" s="79"/>
      <c r="P48" s="77"/>
      <c r="Q48" s="77"/>
      <c r="R48" s="77"/>
      <c r="S48" s="77"/>
      <c r="T48" s="77"/>
      <c r="U48" s="77"/>
      <c r="V48" s="77"/>
      <c r="W48" s="77"/>
      <c r="X48" s="77"/>
      <c r="Y48" s="82"/>
      <c r="Z48" s="82"/>
      <c r="AA48" s="79"/>
      <c r="AB48" s="79"/>
      <c r="AC48" s="78"/>
      <c r="AD48" s="78"/>
      <c r="AE48" s="78"/>
      <c r="AF48" s="78"/>
      <c r="AG48" s="79"/>
      <c r="AH48" s="92"/>
      <c r="AI48" s="92"/>
      <c r="AJ48" s="92"/>
      <c r="AK48" s="110"/>
    </row>
    <row r="49" spans="2:37" ht="12.75" customHeight="1" x14ac:dyDescent="0.2">
      <c r="B49" s="97"/>
      <c r="C49" s="99"/>
      <c r="D49" s="80"/>
      <c r="E49" s="95"/>
      <c r="F49" s="80"/>
      <c r="G49" s="81"/>
      <c r="H49" s="71"/>
      <c r="I49" s="79"/>
      <c r="J49" s="79"/>
      <c r="K49" s="79"/>
      <c r="L49" s="81"/>
      <c r="M49" s="77"/>
      <c r="N49" s="77"/>
      <c r="O49" s="79"/>
      <c r="P49" s="77"/>
      <c r="Q49" s="77"/>
      <c r="R49" s="77"/>
      <c r="S49" s="77"/>
      <c r="T49" s="77"/>
      <c r="U49" s="77"/>
      <c r="V49" s="77"/>
      <c r="W49" s="79"/>
      <c r="X49" s="77"/>
      <c r="Y49" s="82"/>
      <c r="Z49" s="82"/>
      <c r="AA49" s="79"/>
      <c r="AB49" s="79"/>
      <c r="AC49" s="29"/>
      <c r="AD49" s="29"/>
      <c r="AE49" s="29"/>
      <c r="AF49" s="29"/>
      <c r="AG49" s="29"/>
      <c r="AH49" s="30"/>
      <c r="AI49" s="30"/>
      <c r="AJ49" s="30"/>
      <c r="AK49" s="109"/>
    </row>
    <row r="50" spans="2:37" ht="12.75" customHeight="1" x14ac:dyDescent="0.2">
      <c r="B50" s="97"/>
      <c r="C50" s="99"/>
      <c r="D50" s="80"/>
      <c r="E50" s="69"/>
      <c r="F50" s="80"/>
      <c r="G50" s="81"/>
      <c r="H50" s="71"/>
      <c r="I50" s="79"/>
      <c r="J50" s="79"/>
      <c r="K50" s="79"/>
      <c r="L50" s="79"/>
      <c r="M50" s="77"/>
      <c r="N50" s="77"/>
      <c r="O50" s="79"/>
      <c r="P50" s="77"/>
      <c r="Q50" s="77"/>
      <c r="R50" s="77"/>
      <c r="S50" s="77"/>
      <c r="T50" s="77"/>
      <c r="U50" s="77"/>
      <c r="V50" s="77"/>
      <c r="W50" s="79"/>
      <c r="X50" s="77"/>
      <c r="Y50" s="82"/>
      <c r="Z50" s="82"/>
      <c r="AA50" s="79"/>
      <c r="AB50" s="79"/>
      <c r="AC50" s="29"/>
      <c r="AD50" s="29"/>
      <c r="AE50" s="29"/>
      <c r="AF50" s="29"/>
      <c r="AG50" s="29"/>
      <c r="AH50" s="30"/>
      <c r="AI50" s="30"/>
      <c r="AJ50" s="30"/>
      <c r="AK50" s="109"/>
    </row>
    <row r="51" spans="2:37" ht="12.75" customHeight="1" x14ac:dyDescent="0.2">
      <c r="B51" s="98"/>
      <c r="C51" s="99"/>
      <c r="D51" s="80"/>
      <c r="E51" s="69"/>
      <c r="F51" s="80"/>
      <c r="G51" s="81"/>
      <c r="H51" s="71"/>
      <c r="I51" s="79"/>
      <c r="J51" s="79"/>
      <c r="K51" s="79"/>
      <c r="L51" s="79"/>
      <c r="M51" s="77"/>
      <c r="N51" s="77"/>
      <c r="O51" s="79"/>
      <c r="P51" s="77"/>
      <c r="Q51" s="77"/>
      <c r="R51" s="77"/>
      <c r="S51" s="77"/>
      <c r="T51" s="77"/>
      <c r="U51" s="77"/>
      <c r="V51" s="77"/>
      <c r="W51" s="79"/>
      <c r="X51" s="77"/>
      <c r="Y51" s="82"/>
      <c r="Z51" s="82"/>
      <c r="AA51" s="79"/>
      <c r="AB51" s="79"/>
      <c r="AC51" s="29"/>
      <c r="AD51" s="29"/>
      <c r="AE51" s="29"/>
      <c r="AF51" s="29"/>
      <c r="AG51" s="29"/>
      <c r="AH51" s="30"/>
      <c r="AI51" s="30"/>
      <c r="AJ51" s="30"/>
      <c r="AK51" s="109"/>
    </row>
    <row r="52" spans="2:37" ht="12.75" customHeight="1" x14ac:dyDescent="0.2">
      <c r="B52" s="97"/>
      <c r="C52" s="99"/>
      <c r="D52" s="80"/>
      <c r="E52" s="80"/>
      <c r="F52" s="80"/>
      <c r="G52" s="81"/>
      <c r="H52" s="71"/>
      <c r="I52" s="79"/>
      <c r="J52" s="79"/>
      <c r="K52" s="79"/>
      <c r="L52" s="81"/>
      <c r="M52" s="70"/>
      <c r="N52" s="77"/>
      <c r="O52" s="79"/>
      <c r="P52" s="77"/>
      <c r="Q52" s="77"/>
      <c r="R52" s="77"/>
      <c r="S52" s="77"/>
      <c r="T52" s="77"/>
      <c r="U52" s="77"/>
      <c r="V52" s="77"/>
      <c r="W52" s="79"/>
      <c r="X52" s="77"/>
      <c r="Y52" s="82"/>
      <c r="Z52" s="82"/>
      <c r="AA52" s="79"/>
      <c r="AB52" s="79"/>
      <c r="AC52" s="29"/>
      <c r="AD52" s="29"/>
      <c r="AE52" s="29"/>
      <c r="AF52" s="29"/>
      <c r="AG52" s="29"/>
      <c r="AH52" s="30"/>
      <c r="AI52" s="30"/>
      <c r="AJ52" s="30"/>
      <c r="AK52" s="109"/>
    </row>
    <row r="53" spans="2:37" ht="12.75" customHeight="1" x14ac:dyDescent="0.2">
      <c r="B53" s="97"/>
      <c r="C53" s="99"/>
      <c r="D53" s="80"/>
      <c r="E53" s="80"/>
      <c r="F53" s="80"/>
      <c r="G53" s="81"/>
      <c r="H53" s="71"/>
      <c r="I53" s="79"/>
      <c r="J53" s="79"/>
      <c r="K53" s="79"/>
      <c r="L53" s="81"/>
      <c r="M53" s="70"/>
      <c r="N53" s="77"/>
      <c r="O53" s="79"/>
      <c r="P53" s="77"/>
      <c r="Q53" s="77"/>
      <c r="R53" s="77"/>
      <c r="S53" s="77"/>
      <c r="T53" s="77"/>
      <c r="U53" s="77"/>
      <c r="V53" s="77"/>
      <c r="W53" s="79"/>
      <c r="X53" s="77"/>
      <c r="Y53" s="82"/>
      <c r="Z53" s="82"/>
      <c r="AA53" s="79"/>
      <c r="AB53" s="79"/>
      <c r="AC53" s="29"/>
      <c r="AD53" s="29"/>
      <c r="AE53" s="29"/>
      <c r="AF53" s="29"/>
      <c r="AG53" s="29"/>
      <c r="AH53" s="30"/>
      <c r="AI53" s="30"/>
      <c r="AJ53" s="30"/>
      <c r="AK53" s="109"/>
    </row>
    <row r="54" spans="2:37" s="67" customFormat="1" ht="12.75" customHeight="1" x14ac:dyDescent="0.2">
      <c r="B54" s="97"/>
      <c r="C54" s="99"/>
      <c r="D54" s="80"/>
      <c r="E54" s="80"/>
      <c r="F54" s="80"/>
      <c r="G54" s="81"/>
      <c r="H54" s="71"/>
      <c r="I54" s="79"/>
      <c r="J54" s="79"/>
      <c r="K54" s="79"/>
      <c r="L54" s="81"/>
      <c r="M54" s="81"/>
      <c r="N54" s="79"/>
      <c r="O54" s="79"/>
      <c r="P54" s="77"/>
      <c r="Q54" s="77"/>
      <c r="R54" s="77"/>
      <c r="S54" s="77"/>
      <c r="T54" s="77"/>
      <c r="U54" s="77"/>
      <c r="V54" s="77"/>
      <c r="W54" s="79"/>
      <c r="X54" s="77"/>
      <c r="Y54" s="82"/>
      <c r="Z54" s="82"/>
      <c r="AA54" s="79"/>
      <c r="AB54" s="79"/>
      <c r="AC54" s="29"/>
      <c r="AD54" s="29"/>
      <c r="AE54" s="29"/>
      <c r="AF54" s="29"/>
      <c r="AG54" s="29"/>
      <c r="AH54" s="30"/>
      <c r="AI54" s="30"/>
      <c r="AJ54" s="30"/>
      <c r="AK54" s="109"/>
    </row>
    <row r="55" spans="2:37" s="90" customFormat="1" ht="12.75" customHeight="1" x14ac:dyDescent="0.2">
      <c r="B55" s="97"/>
      <c r="C55" s="99"/>
      <c r="D55" s="80"/>
      <c r="E55" s="80"/>
      <c r="F55" s="80"/>
      <c r="G55" s="81"/>
      <c r="H55" s="71"/>
      <c r="I55" s="79"/>
      <c r="J55" s="79"/>
      <c r="K55" s="79"/>
      <c r="L55" s="81"/>
      <c r="M55" s="70"/>
      <c r="N55" s="77"/>
      <c r="O55" s="79"/>
      <c r="P55" s="77"/>
      <c r="Q55" s="77"/>
      <c r="R55" s="77"/>
      <c r="S55" s="77"/>
      <c r="T55" s="77"/>
      <c r="U55" s="77"/>
      <c r="V55" s="77"/>
      <c r="W55" s="79"/>
      <c r="X55" s="77"/>
      <c r="Y55" s="82"/>
      <c r="Z55" s="82"/>
      <c r="AA55" s="79"/>
      <c r="AB55" s="79"/>
      <c r="AC55" s="29"/>
      <c r="AD55" s="29"/>
      <c r="AE55" s="29"/>
      <c r="AF55" s="29"/>
      <c r="AG55" s="29"/>
      <c r="AH55" s="30"/>
      <c r="AI55" s="30"/>
      <c r="AJ55" s="30"/>
      <c r="AK55" s="109"/>
    </row>
    <row r="56" spans="2:37" s="90" customFormat="1" ht="12.75" customHeight="1" x14ac:dyDescent="0.2">
      <c r="B56" s="97"/>
      <c r="C56" s="99"/>
      <c r="D56" s="80"/>
      <c r="E56" s="80"/>
      <c r="F56" s="80"/>
      <c r="G56" s="81"/>
      <c r="H56" s="71"/>
      <c r="I56" s="79"/>
      <c r="J56" s="79"/>
      <c r="K56" s="79"/>
      <c r="L56" s="81"/>
      <c r="M56" s="70"/>
      <c r="N56" s="77"/>
      <c r="O56" s="79"/>
      <c r="P56" s="77"/>
      <c r="Q56" s="77"/>
      <c r="R56" s="77"/>
      <c r="S56" s="77"/>
      <c r="T56" s="77"/>
      <c r="U56" s="77"/>
      <c r="V56" s="77"/>
      <c r="W56" s="77"/>
      <c r="X56" s="77"/>
      <c r="Y56" s="82"/>
      <c r="Z56" s="82"/>
      <c r="AA56" s="79"/>
      <c r="AB56" s="79"/>
      <c r="AC56" s="29"/>
      <c r="AD56" s="29"/>
      <c r="AE56" s="29"/>
      <c r="AF56" s="29"/>
      <c r="AG56" s="29"/>
      <c r="AH56" s="30"/>
      <c r="AI56" s="30"/>
      <c r="AJ56" s="30"/>
      <c r="AK56" s="109"/>
    </row>
    <row r="57" spans="2:37" s="67" customFormat="1" ht="12.75" customHeight="1" x14ac:dyDescent="0.2">
      <c r="B57" s="98"/>
      <c r="C57" s="99"/>
      <c r="D57" s="80"/>
      <c r="E57" s="80"/>
      <c r="F57" s="80"/>
      <c r="G57" s="81"/>
      <c r="H57" s="71"/>
      <c r="I57" s="79"/>
      <c r="J57" s="79"/>
      <c r="K57" s="79"/>
      <c r="L57" s="81"/>
      <c r="M57" s="70"/>
      <c r="N57" s="77"/>
      <c r="O57" s="79"/>
      <c r="P57" s="77"/>
      <c r="Q57" s="77"/>
      <c r="R57" s="77"/>
      <c r="S57" s="77"/>
      <c r="T57" s="77"/>
      <c r="U57" s="77"/>
      <c r="V57" s="77"/>
      <c r="W57" s="77"/>
      <c r="X57" s="77"/>
      <c r="Y57" s="82"/>
      <c r="Z57" s="82"/>
      <c r="AA57" s="79"/>
      <c r="AB57" s="79"/>
      <c r="AC57" s="78"/>
      <c r="AD57" s="78"/>
      <c r="AE57" s="78"/>
      <c r="AF57" s="78"/>
      <c r="AG57" s="79"/>
      <c r="AH57" s="92"/>
      <c r="AI57" s="92"/>
      <c r="AJ57" s="92"/>
      <c r="AK57" s="110"/>
    </row>
    <row r="58" spans="2:37" ht="12.75" customHeight="1" x14ac:dyDescent="0.2">
      <c r="B58" s="97"/>
      <c r="C58" s="99"/>
      <c r="D58" s="80"/>
      <c r="E58" s="80"/>
      <c r="F58" s="80"/>
      <c r="G58" s="81"/>
      <c r="H58" s="71"/>
      <c r="I58" s="79"/>
      <c r="J58" s="79"/>
      <c r="K58" s="79"/>
      <c r="L58" s="81"/>
      <c r="M58" s="77"/>
      <c r="N58" s="77"/>
      <c r="O58" s="79"/>
      <c r="P58" s="77"/>
      <c r="Q58" s="77"/>
      <c r="R58" s="77"/>
      <c r="S58" s="77"/>
      <c r="T58" s="77"/>
      <c r="U58" s="77"/>
      <c r="V58" s="77"/>
      <c r="W58" s="77"/>
      <c r="X58" s="77"/>
      <c r="Y58" s="82"/>
      <c r="Z58" s="82"/>
      <c r="AA58" s="79"/>
      <c r="AB58" s="79"/>
      <c r="AC58" s="78"/>
      <c r="AD58" s="78"/>
      <c r="AE58" s="78"/>
      <c r="AF58" s="78"/>
      <c r="AG58" s="79"/>
      <c r="AH58" s="92"/>
      <c r="AI58" s="92"/>
      <c r="AJ58" s="92"/>
      <c r="AK58" s="110"/>
    </row>
    <row r="59" spans="2:37" ht="12.75" customHeight="1" x14ac:dyDescent="0.2">
      <c r="B59" s="97"/>
      <c r="C59" s="99"/>
      <c r="D59" s="80"/>
      <c r="E59" s="80"/>
      <c r="F59" s="80"/>
      <c r="G59" s="81"/>
      <c r="H59" s="71"/>
      <c r="I59" s="79"/>
      <c r="J59" s="79"/>
      <c r="K59" s="79"/>
      <c r="L59" s="81"/>
      <c r="M59" s="70"/>
      <c r="N59" s="77"/>
      <c r="O59" s="79"/>
      <c r="P59" s="77"/>
      <c r="Q59" s="77"/>
      <c r="R59" s="77"/>
      <c r="S59" s="77"/>
      <c r="T59" s="77"/>
      <c r="U59" s="77"/>
      <c r="V59" s="77"/>
      <c r="W59" s="77"/>
      <c r="X59" s="77"/>
      <c r="Y59" s="82"/>
      <c r="Z59" s="82"/>
      <c r="AA59" s="79"/>
      <c r="AB59" s="79"/>
      <c r="AC59" s="29"/>
      <c r="AD59" s="29"/>
      <c r="AE59" s="29"/>
      <c r="AF59" s="29"/>
      <c r="AG59" s="29"/>
      <c r="AH59" s="30"/>
      <c r="AI59" s="30"/>
      <c r="AJ59" s="30"/>
      <c r="AK59" s="109"/>
    </row>
    <row r="60" spans="2:37" ht="12.75" customHeight="1" x14ac:dyDescent="0.2">
      <c r="B60" s="98"/>
      <c r="C60" s="99"/>
      <c r="D60" s="95"/>
      <c r="E60" s="80"/>
      <c r="F60" s="80"/>
      <c r="G60" s="81"/>
      <c r="H60" s="71"/>
      <c r="I60" s="79"/>
      <c r="J60" s="79"/>
      <c r="K60" s="79"/>
      <c r="L60" s="81"/>
      <c r="M60" s="70"/>
      <c r="N60" s="77"/>
      <c r="O60" s="79"/>
      <c r="P60" s="77"/>
      <c r="Q60" s="77"/>
      <c r="R60" s="77"/>
      <c r="S60" s="77"/>
      <c r="T60" s="77"/>
      <c r="U60" s="28"/>
      <c r="V60" s="28"/>
      <c r="W60" s="28"/>
      <c r="X60" s="28"/>
      <c r="Y60" s="35"/>
      <c r="Z60" s="29"/>
      <c r="AA60" s="28"/>
      <c r="AB60" s="30"/>
      <c r="AC60" s="29"/>
      <c r="AD60" s="29"/>
      <c r="AE60" s="29"/>
      <c r="AF60" s="29"/>
      <c r="AG60" s="29"/>
      <c r="AH60" s="30"/>
      <c r="AI60" s="30"/>
      <c r="AJ60" s="30"/>
      <c r="AK60" s="109"/>
    </row>
    <row r="61" spans="2:37" ht="12.75" customHeight="1" x14ac:dyDescent="0.2">
      <c r="B61" s="98"/>
      <c r="C61" s="99"/>
      <c r="D61" s="93"/>
      <c r="E61" s="25"/>
      <c r="F61" s="24"/>
      <c r="G61" s="33"/>
      <c r="H61" s="34"/>
      <c r="I61" s="30"/>
      <c r="J61" s="30"/>
      <c r="K61" s="30"/>
      <c r="L61" s="33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82"/>
      <c r="Z61" s="82"/>
      <c r="AA61" s="79"/>
      <c r="AB61" s="79"/>
      <c r="AC61" s="78"/>
      <c r="AD61" s="78"/>
      <c r="AE61" s="78"/>
      <c r="AF61" s="78"/>
      <c r="AG61" s="79"/>
      <c r="AH61" s="92"/>
      <c r="AI61" s="92"/>
      <c r="AJ61" s="92"/>
      <c r="AK61" s="110"/>
    </row>
    <row r="62" spans="2:37" ht="12.75" customHeight="1" x14ac:dyDescent="0.2">
      <c r="B62" s="98"/>
      <c r="C62" s="99"/>
      <c r="D62" s="93"/>
      <c r="E62" s="25"/>
      <c r="F62" s="24"/>
      <c r="G62" s="33"/>
      <c r="H62" s="34"/>
      <c r="I62" s="30"/>
      <c r="J62" s="30"/>
      <c r="K62" s="30"/>
      <c r="L62" s="33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82"/>
      <c r="Z62" s="82"/>
      <c r="AA62" s="79"/>
      <c r="AB62" s="79"/>
      <c r="AC62" s="78"/>
      <c r="AD62" s="78"/>
      <c r="AE62" s="78"/>
      <c r="AF62" s="78"/>
      <c r="AG62" s="78"/>
      <c r="AH62" s="92"/>
      <c r="AI62" s="92"/>
      <c r="AJ62" s="92"/>
      <c r="AK62" s="110"/>
    </row>
    <row r="63" spans="2:37" ht="12.75" customHeight="1" x14ac:dyDescent="0.2">
      <c r="B63" s="98"/>
      <c r="C63" s="99"/>
      <c r="D63" s="95"/>
      <c r="E63" s="80"/>
      <c r="F63" s="80"/>
      <c r="G63" s="81"/>
      <c r="H63" s="71"/>
      <c r="I63" s="79"/>
      <c r="J63" s="79"/>
      <c r="K63" s="79"/>
      <c r="L63" s="81"/>
      <c r="M63" s="70"/>
      <c r="N63" s="77"/>
      <c r="O63" s="79"/>
      <c r="P63" s="77"/>
      <c r="Q63" s="77"/>
      <c r="R63" s="77"/>
      <c r="S63" s="77"/>
      <c r="T63" s="77"/>
      <c r="U63" s="28"/>
      <c r="V63" s="28"/>
      <c r="W63" s="28"/>
      <c r="X63" s="28"/>
      <c r="Y63" s="35"/>
      <c r="Z63" s="35"/>
      <c r="AA63" s="30"/>
      <c r="AB63" s="30"/>
      <c r="AC63" s="29"/>
      <c r="AD63" s="29"/>
      <c r="AE63" s="29"/>
      <c r="AF63" s="29"/>
      <c r="AG63" s="29"/>
      <c r="AH63" s="30"/>
      <c r="AI63" s="30"/>
      <c r="AJ63" s="30"/>
      <c r="AK63" s="109"/>
    </row>
    <row r="64" spans="2:37" ht="12.75" customHeight="1" x14ac:dyDescent="0.2">
      <c r="B64" s="98"/>
      <c r="C64" s="99"/>
      <c r="D64" s="93"/>
      <c r="E64" s="25"/>
      <c r="F64" s="24"/>
      <c r="G64" s="33"/>
      <c r="H64" s="34"/>
      <c r="I64" s="30"/>
      <c r="J64" s="30"/>
      <c r="K64" s="30"/>
      <c r="L64" s="33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35"/>
      <c r="Z64" s="35"/>
      <c r="AA64" s="30"/>
      <c r="AB64" s="30"/>
      <c r="AC64" s="29"/>
      <c r="AD64" s="29"/>
      <c r="AE64" s="29"/>
      <c r="AF64" s="29"/>
      <c r="AG64" s="29"/>
      <c r="AH64" s="29"/>
      <c r="AI64" s="29"/>
      <c r="AJ64" s="29"/>
      <c r="AK64" s="109"/>
    </row>
    <row r="65" spans="2:37" ht="12.75" customHeight="1" x14ac:dyDescent="0.2">
      <c r="B65" s="98"/>
      <c r="C65" s="99"/>
      <c r="D65" s="93"/>
      <c r="E65" s="25"/>
      <c r="F65" s="24"/>
      <c r="G65" s="33"/>
      <c r="H65" s="34"/>
      <c r="I65" s="30"/>
      <c r="J65" s="30"/>
      <c r="K65" s="30"/>
      <c r="L65" s="33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35"/>
      <c r="Z65" s="35"/>
      <c r="AA65" s="30"/>
      <c r="AB65" s="30"/>
      <c r="AC65" s="29"/>
      <c r="AD65" s="29"/>
      <c r="AE65" s="29"/>
      <c r="AF65" s="29"/>
      <c r="AG65" s="29"/>
      <c r="AH65" s="29"/>
      <c r="AI65" s="29"/>
      <c r="AJ65" s="29"/>
      <c r="AK65" s="109"/>
    </row>
    <row r="66" spans="2:37" ht="12.75" customHeight="1" x14ac:dyDescent="0.2">
      <c r="B66" s="98"/>
      <c r="C66" s="99"/>
      <c r="D66" s="93"/>
      <c r="E66" s="25"/>
      <c r="F66" s="24"/>
      <c r="G66" s="33"/>
      <c r="H66" s="34"/>
      <c r="I66" s="30"/>
      <c r="J66" s="30"/>
      <c r="K66" s="30"/>
      <c r="L66" s="33"/>
      <c r="M66" s="28"/>
      <c r="N66" s="28"/>
      <c r="O66" s="30"/>
      <c r="P66" s="28"/>
      <c r="Q66" s="28"/>
      <c r="R66" s="28"/>
      <c r="S66" s="28"/>
      <c r="T66" s="28"/>
      <c r="U66" s="28"/>
      <c r="V66" s="28"/>
      <c r="W66" s="30"/>
      <c r="X66" s="28"/>
      <c r="Y66" s="35"/>
      <c r="Z66" s="35"/>
      <c r="AA66" s="30"/>
      <c r="AB66" s="30"/>
      <c r="AC66" s="29"/>
      <c r="AD66" s="29"/>
      <c r="AE66" s="29"/>
      <c r="AF66" s="29"/>
      <c r="AG66" s="29"/>
      <c r="AH66" s="29"/>
      <c r="AI66" s="29"/>
      <c r="AJ66" s="29"/>
      <c r="AK66" s="109"/>
    </row>
    <row r="67" spans="2:37" ht="12.75" customHeight="1" x14ac:dyDescent="0.2">
      <c r="B67" s="97"/>
      <c r="C67" s="99"/>
      <c r="D67" s="94"/>
      <c r="E67" s="32"/>
      <c r="F67" s="31"/>
      <c r="G67" s="33"/>
      <c r="H67" s="34"/>
      <c r="I67" s="30" t="str">
        <f t="shared" ref="I67:I69" si="10">IF(D67&lt;&gt;"",F67-D67,"")</f>
        <v/>
      </c>
      <c r="J67" s="30"/>
      <c r="K67" s="30" t="str">
        <f t="shared" ref="K67:K69" si="11">IF(D67&lt;&gt;"",I67*J67/9,"")</f>
        <v/>
      </c>
      <c r="L67" s="33"/>
      <c r="M67" s="26"/>
      <c r="N67" s="28"/>
      <c r="O67" s="30"/>
      <c r="P67" s="28"/>
      <c r="Q67" s="28"/>
      <c r="R67" s="28"/>
      <c r="S67" s="28"/>
      <c r="T67" s="28"/>
      <c r="U67" s="28"/>
      <c r="V67" s="28"/>
      <c r="W67" s="30"/>
      <c r="X67" s="28"/>
      <c r="Y67" s="35"/>
      <c r="Z67" s="35"/>
      <c r="AA67" s="30"/>
      <c r="AB67" s="30"/>
      <c r="AC67" s="29"/>
      <c r="AD67" s="29"/>
      <c r="AE67" s="29"/>
      <c r="AF67" s="29"/>
      <c r="AG67" s="29"/>
      <c r="AH67" s="29"/>
      <c r="AI67" s="29"/>
      <c r="AJ67" s="29"/>
      <c r="AK67" s="109"/>
    </row>
    <row r="68" spans="2:37" ht="12.75" customHeight="1" x14ac:dyDescent="0.2">
      <c r="B68" s="97"/>
      <c r="C68" s="99"/>
      <c r="D68" s="94"/>
      <c r="E68" s="32"/>
      <c r="F68" s="31"/>
      <c r="G68" s="33"/>
      <c r="H68" s="34"/>
      <c r="I68" s="30"/>
      <c r="J68" s="30"/>
      <c r="K68" s="30"/>
      <c r="L68" s="33"/>
      <c r="M68" s="28"/>
      <c r="N68" s="28"/>
      <c r="O68" s="30"/>
      <c r="P68" s="28"/>
      <c r="Q68" s="28"/>
      <c r="R68" s="28"/>
      <c r="S68" s="28"/>
      <c r="T68" s="28"/>
      <c r="U68" s="28"/>
      <c r="V68" s="28"/>
      <c r="W68" s="30"/>
      <c r="X68" s="28"/>
      <c r="Y68" s="35"/>
      <c r="Z68" s="35"/>
      <c r="AA68" s="30"/>
      <c r="AB68" s="30"/>
      <c r="AC68" s="29"/>
      <c r="AD68" s="29"/>
      <c r="AE68" s="29"/>
      <c r="AF68" s="29"/>
      <c r="AG68" s="29"/>
      <c r="AH68" s="29"/>
      <c r="AI68" s="29"/>
      <c r="AJ68" s="29"/>
      <c r="AK68" s="109"/>
    </row>
    <row r="69" spans="2:37" ht="12.75" customHeight="1" x14ac:dyDescent="0.2">
      <c r="B69" s="97"/>
      <c r="C69" s="99"/>
      <c r="D69" s="94"/>
      <c r="E69" s="32"/>
      <c r="F69" s="31"/>
      <c r="G69" s="33"/>
      <c r="H69" s="34"/>
      <c r="I69" s="30" t="str">
        <f t="shared" si="10"/>
        <v/>
      </c>
      <c r="J69" s="30"/>
      <c r="K69" s="30" t="str">
        <f t="shared" si="11"/>
        <v/>
      </c>
      <c r="L69" s="33"/>
      <c r="M69" s="28"/>
      <c r="N69" s="28"/>
      <c r="O69" s="30"/>
      <c r="P69" s="28"/>
      <c r="Q69" s="28"/>
      <c r="R69" s="28"/>
      <c r="S69" s="28"/>
      <c r="T69" s="28"/>
      <c r="U69" s="28"/>
      <c r="V69" s="28"/>
      <c r="W69" s="30"/>
      <c r="X69" s="28"/>
      <c r="Y69" s="35"/>
      <c r="Z69" s="35"/>
      <c r="AA69" s="30"/>
      <c r="AB69" s="30"/>
      <c r="AC69" s="29"/>
      <c r="AD69" s="29"/>
      <c r="AE69" s="29"/>
      <c r="AF69" s="29"/>
      <c r="AG69" s="29"/>
      <c r="AH69" s="29"/>
      <c r="AI69" s="29"/>
      <c r="AJ69" s="29"/>
      <c r="AK69" s="109"/>
    </row>
    <row r="70" spans="2:37" ht="12.75" customHeight="1" x14ac:dyDescent="0.2">
      <c r="B70" s="97"/>
      <c r="C70" s="99"/>
      <c r="D70" s="94"/>
      <c r="E70" s="32"/>
      <c r="F70" s="31"/>
      <c r="G70" s="33"/>
      <c r="H70" s="34"/>
      <c r="I70" s="30" t="str">
        <f t="shared" ref="I70:I83" si="12">IF(D70&lt;&gt;"",F70-D70,"")</f>
        <v/>
      </c>
      <c r="J70" s="30"/>
      <c r="K70" s="30" t="str">
        <f t="shared" ref="K70:K83" si="13">IF(D70&lt;&gt;"",I70*J70/9,"")</f>
        <v/>
      </c>
      <c r="L70" s="33"/>
      <c r="M70" s="28"/>
      <c r="N70" s="28"/>
      <c r="O70" s="30"/>
      <c r="P70" s="28"/>
      <c r="Q70" s="28"/>
      <c r="R70" s="28"/>
      <c r="S70" s="28"/>
      <c r="T70" s="28"/>
      <c r="U70" s="28"/>
      <c r="V70" s="28"/>
      <c r="W70" s="30"/>
      <c r="X70" s="28"/>
      <c r="Y70" s="35"/>
      <c r="Z70" s="35"/>
      <c r="AA70" s="30"/>
      <c r="AB70" s="30"/>
      <c r="AC70" s="29"/>
      <c r="AD70" s="29"/>
      <c r="AE70" s="29"/>
      <c r="AF70" s="29"/>
      <c r="AG70" s="29"/>
      <c r="AH70" s="29"/>
      <c r="AI70" s="29"/>
      <c r="AJ70" s="29"/>
      <c r="AK70" s="109"/>
    </row>
    <row r="71" spans="2:37" ht="12.75" customHeight="1" x14ac:dyDescent="0.2">
      <c r="B71" s="97"/>
      <c r="C71" s="99"/>
      <c r="D71" s="94"/>
      <c r="E71" s="32"/>
      <c r="F71" s="31"/>
      <c r="G71" s="33"/>
      <c r="H71" s="34"/>
      <c r="I71" s="30" t="str">
        <f t="shared" si="12"/>
        <v/>
      </c>
      <c r="J71" s="30"/>
      <c r="K71" s="30" t="str">
        <f t="shared" si="13"/>
        <v/>
      </c>
      <c r="L71" s="33"/>
      <c r="M71" s="28"/>
      <c r="N71" s="28"/>
      <c r="O71" s="30"/>
      <c r="P71" s="28"/>
      <c r="Q71" s="28"/>
      <c r="R71" s="28"/>
      <c r="S71" s="28"/>
      <c r="T71" s="28"/>
      <c r="U71" s="28"/>
      <c r="V71" s="28"/>
      <c r="W71" s="30"/>
      <c r="X71" s="28"/>
      <c r="Y71" s="35"/>
      <c r="Z71" s="35"/>
      <c r="AA71" s="30"/>
      <c r="AB71" s="30"/>
      <c r="AC71" s="29"/>
      <c r="AD71" s="29"/>
      <c r="AE71" s="29"/>
      <c r="AF71" s="29"/>
      <c r="AG71" s="29"/>
      <c r="AH71" s="29"/>
      <c r="AI71" s="29"/>
      <c r="AJ71" s="29"/>
      <c r="AK71" s="109"/>
    </row>
    <row r="72" spans="2:37" ht="12.75" customHeight="1" x14ac:dyDescent="0.2">
      <c r="B72" s="97"/>
      <c r="C72" s="99"/>
      <c r="D72" s="94"/>
      <c r="E72" s="32"/>
      <c r="F72" s="31"/>
      <c r="G72" s="33"/>
      <c r="H72" s="34"/>
      <c r="I72" s="30" t="str">
        <f t="shared" si="12"/>
        <v/>
      </c>
      <c r="J72" s="30"/>
      <c r="K72" s="30" t="str">
        <f t="shared" si="13"/>
        <v/>
      </c>
      <c r="L72" s="33"/>
      <c r="M72" s="28"/>
      <c r="N72" s="28"/>
      <c r="O72" s="30"/>
      <c r="P72" s="28"/>
      <c r="Q72" s="28"/>
      <c r="R72" s="28"/>
      <c r="S72" s="28"/>
      <c r="T72" s="28"/>
      <c r="U72" s="28"/>
      <c r="V72" s="28"/>
      <c r="W72" s="30"/>
      <c r="X72" s="28"/>
      <c r="Y72" s="35"/>
      <c r="Z72" s="35"/>
      <c r="AA72" s="30"/>
      <c r="AB72" s="30"/>
      <c r="AC72" s="29"/>
      <c r="AD72" s="29"/>
      <c r="AE72" s="29"/>
      <c r="AF72" s="29"/>
      <c r="AG72" s="29"/>
      <c r="AH72" s="29"/>
      <c r="AI72" s="29"/>
      <c r="AJ72" s="29"/>
      <c r="AK72" s="109"/>
    </row>
    <row r="73" spans="2:37" ht="12.75" customHeight="1" x14ac:dyDescent="0.2">
      <c r="B73" s="97"/>
      <c r="C73" s="99"/>
      <c r="D73" s="94"/>
      <c r="E73" s="32"/>
      <c r="F73" s="31"/>
      <c r="G73" s="33"/>
      <c r="H73" s="34"/>
      <c r="I73" s="30" t="str">
        <f t="shared" si="12"/>
        <v/>
      </c>
      <c r="J73" s="30"/>
      <c r="K73" s="30" t="str">
        <f t="shared" si="13"/>
        <v/>
      </c>
      <c r="L73" s="33"/>
      <c r="M73" s="28"/>
      <c r="N73" s="28"/>
      <c r="O73" s="30"/>
      <c r="P73" s="28"/>
      <c r="Q73" s="28"/>
      <c r="R73" s="28"/>
      <c r="S73" s="28"/>
      <c r="T73" s="28"/>
      <c r="U73" s="28"/>
      <c r="V73" s="28"/>
      <c r="W73" s="30"/>
      <c r="X73" s="28"/>
      <c r="Y73" s="35"/>
      <c r="Z73" s="35"/>
      <c r="AA73" s="30"/>
      <c r="AB73" s="30"/>
      <c r="AC73" s="29"/>
      <c r="AD73" s="29"/>
      <c r="AE73" s="29"/>
      <c r="AF73" s="29"/>
      <c r="AG73" s="29"/>
      <c r="AH73" s="29"/>
      <c r="AI73" s="29"/>
      <c r="AJ73" s="29"/>
      <c r="AK73" s="109"/>
    </row>
    <row r="74" spans="2:37" s="67" customFormat="1" ht="12.75" customHeight="1" x14ac:dyDescent="0.2">
      <c r="B74" s="98"/>
      <c r="C74" s="92"/>
      <c r="D74" s="95"/>
      <c r="E74" s="80"/>
      <c r="F74" s="80"/>
      <c r="G74" s="81"/>
      <c r="H74" s="71"/>
      <c r="I74" s="79"/>
      <c r="J74" s="79"/>
      <c r="K74" s="79"/>
      <c r="L74" s="81"/>
      <c r="M74" s="70"/>
      <c r="N74" s="77"/>
      <c r="O74" s="79"/>
      <c r="P74" s="77"/>
      <c r="Q74" s="77"/>
      <c r="R74" s="77"/>
      <c r="S74" s="77"/>
      <c r="T74" s="77"/>
      <c r="U74" s="77"/>
      <c r="V74" s="77"/>
      <c r="W74" s="79"/>
      <c r="X74" s="77"/>
      <c r="Y74" s="82"/>
      <c r="Z74" s="82"/>
      <c r="AA74" s="79"/>
      <c r="AB74" s="79"/>
      <c r="AC74" s="78"/>
      <c r="AD74" s="78"/>
      <c r="AE74" s="78"/>
      <c r="AF74" s="78"/>
      <c r="AG74" s="79"/>
      <c r="AH74" s="92"/>
      <c r="AI74" s="92"/>
      <c r="AJ74" s="92"/>
      <c r="AK74" s="110"/>
    </row>
    <row r="75" spans="2:37" ht="12.75" customHeight="1" x14ac:dyDescent="0.2">
      <c r="B75" s="97"/>
      <c r="C75" s="99"/>
      <c r="D75" s="94"/>
      <c r="E75" s="32"/>
      <c r="F75" s="31"/>
      <c r="G75" s="33"/>
      <c r="H75" s="34"/>
      <c r="I75" s="30"/>
      <c r="J75" s="30"/>
      <c r="K75" s="30"/>
      <c r="L75" s="30"/>
      <c r="M75" s="28"/>
      <c r="N75" s="28"/>
      <c r="O75" s="30"/>
      <c r="P75" s="28"/>
      <c r="Q75" s="28"/>
      <c r="R75" s="28"/>
      <c r="S75" s="28"/>
      <c r="T75" s="28"/>
      <c r="U75" s="28"/>
      <c r="V75" s="28"/>
      <c r="W75" s="30"/>
      <c r="X75" s="28"/>
      <c r="Y75" s="35"/>
      <c r="Z75" s="35"/>
      <c r="AA75" s="30"/>
      <c r="AB75" s="30"/>
      <c r="AC75" s="29"/>
      <c r="AD75" s="29"/>
      <c r="AE75" s="29"/>
      <c r="AF75" s="29"/>
      <c r="AG75" s="29"/>
      <c r="AH75" s="30"/>
      <c r="AI75" s="30"/>
      <c r="AJ75" s="30"/>
      <c r="AK75" s="109"/>
    </row>
    <row r="76" spans="2:37" ht="12.75" customHeight="1" x14ac:dyDescent="0.2">
      <c r="B76" s="97"/>
      <c r="C76" s="99"/>
      <c r="D76" s="94"/>
      <c r="E76" s="32"/>
      <c r="F76" s="31"/>
      <c r="G76" s="33"/>
      <c r="H76" s="34"/>
      <c r="I76" s="30" t="str">
        <f t="shared" si="12"/>
        <v/>
      </c>
      <c r="J76" s="30"/>
      <c r="K76" s="30" t="str">
        <f t="shared" si="13"/>
        <v/>
      </c>
      <c r="L76" s="30"/>
      <c r="M76" s="28"/>
      <c r="N76" s="28"/>
      <c r="O76" s="30"/>
      <c r="P76" s="28"/>
      <c r="Q76" s="28"/>
      <c r="R76" s="28"/>
      <c r="S76" s="28"/>
      <c r="T76" s="28"/>
      <c r="U76" s="28"/>
      <c r="V76" s="28"/>
      <c r="W76" s="30"/>
      <c r="X76" s="28"/>
      <c r="Y76" s="35"/>
      <c r="Z76" s="61"/>
      <c r="AA76" s="30"/>
      <c r="AB76" s="30"/>
      <c r="AC76" s="29"/>
      <c r="AD76" s="29"/>
      <c r="AE76" s="29"/>
      <c r="AF76" s="29"/>
      <c r="AG76" s="29"/>
      <c r="AH76" s="29"/>
      <c r="AI76" s="29"/>
      <c r="AJ76" s="29"/>
      <c r="AK76" s="109"/>
    </row>
    <row r="77" spans="2:37" ht="12.75" customHeight="1" x14ac:dyDescent="0.2">
      <c r="B77" s="97"/>
      <c r="C77" s="99"/>
      <c r="D77" s="94"/>
      <c r="E77" s="32"/>
      <c r="F77" s="31"/>
      <c r="G77" s="33"/>
      <c r="H77" s="34"/>
      <c r="I77" s="30" t="str">
        <f t="shared" si="12"/>
        <v/>
      </c>
      <c r="J77" s="30"/>
      <c r="K77" s="30" t="str">
        <f t="shared" si="13"/>
        <v/>
      </c>
      <c r="L77" s="30"/>
      <c r="M77" s="28"/>
      <c r="N77" s="28"/>
      <c r="O77" s="30"/>
      <c r="P77" s="28"/>
      <c r="Q77" s="28"/>
      <c r="R77" s="28"/>
      <c r="S77" s="28"/>
      <c r="T77" s="28"/>
      <c r="U77" s="28"/>
      <c r="V77" s="28"/>
      <c r="W77" s="30"/>
      <c r="X77" s="28"/>
      <c r="Y77" s="35"/>
      <c r="Z77" s="61"/>
      <c r="AA77" s="30"/>
      <c r="AB77" s="30"/>
      <c r="AC77" s="29"/>
      <c r="AD77" s="29"/>
      <c r="AE77" s="29"/>
      <c r="AF77" s="29"/>
      <c r="AG77" s="29"/>
      <c r="AH77" s="29"/>
      <c r="AI77" s="29"/>
      <c r="AJ77" s="29"/>
      <c r="AK77" s="109"/>
    </row>
    <row r="78" spans="2:37" ht="12.75" customHeight="1" x14ac:dyDescent="0.2">
      <c r="B78" s="97"/>
      <c r="C78" s="99"/>
      <c r="D78" s="94"/>
      <c r="E78" s="32"/>
      <c r="F78" s="31"/>
      <c r="G78" s="33"/>
      <c r="H78" s="34"/>
      <c r="I78" s="30" t="str">
        <f t="shared" si="12"/>
        <v/>
      </c>
      <c r="J78" s="30"/>
      <c r="K78" s="30" t="str">
        <f t="shared" si="13"/>
        <v/>
      </c>
      <c r="L78" s="30"/>
      <c r="M78" s="28"/>
      <c r="N78" s="28"/>
      <c r="O78" s="30"/>
      <c r="P78" s="28"/>
      <c r="Q78" s="28"/>
      <c r="R78" s="28"/>
      <c r="S78" s="28"/>
      <c r="T78" s="28"/>
      <c r="U78" s="28"/>
      <c r="V78" s="28"/>
      <c r="W78" s="30"/>
      <c r="X78" s="28"/>
      <c r="Y78" s="35"/>
      <c r="Z78" s="61"/>
      <c r="AA78" s="30"/>
      <c r="AB78" s="30"/>
      <c r="AC78" s="29"/>
      <c r="AD78" s="29"/>
      <c r="AE78" s="29"/>
      <c r="AF78" s="29"/>
      <c r="AG78" s="29"/>
      <c r="AH78" s="29"/>
      <c r="AI78" s="29"/>
      <c r="AJ78" s="29"/>
      <c r="AK78" s="109"/>
    </row>
    <row r="79" spans="2:37" ht="12.75" customHeight="1" x14ac:dyDescent="0.2">
      <c r="B79" s="97"/>
      <c r="C79" s="99"/>
      <c r="D79" s="94"/>
      <c r="E79" s="32"/>
      <c r="F79" s="31"/>
      <c r="G79" s="33"/>
      <c r="H79" s="34"/>
      <c r="I79" s="30" t="str">
        <f t="shared" si="12"/>
        <v/>
      </c>
      <c r="J79" s="30"/>
      <c r="K79" s="30" t="str">
        <f t="shared" si="13"/>
        <v/>
      </c>
      <c r="L79" s="30"/>
      <c r="M79" s="28"/>
      <c r="N79" s="28"/>
      <c r="O79" s="30"/>
      <c r="P79" s="28"/>
      <c r="Q79" s="28"/>
      <c r="R79" s="28"/>
      <c r="S79" s="28"/>
      <c r="T79" s="28"/>
      <c r="U79" s="28"/>
      <c r="V79" s="28"/>
      <c r="W79" s="30"/>
      <c r="X79" s="28"/>
      <c r="Y79" s="35"/>
      <c r="Z79" s="61"/>
      <c r="AA79" s="30"/>
      <c r="AB79" s="30"/>
      <c r="AC79" s="29"/>
      <c r="AD79" s="29"/>
      <c r="AE79" s="29"/>
      <c r="AF79" s="29"/>
      <c r="AG79" s="29"/>
      <c r="AH79" s="29"/>
      <c r="AI79" s="29"/>
      <c r="AJ79" s="29"/>
      <c r="AK79" s="109"/>
    </row>
    <row r="80" spans="2:37" ht="12.75" customHeight="1" x14ac:dyDescent="0.2">
      <c r="B80" s="97"/>
      <c r="C80" s="99"/>
      <c r="D80" s="94"/>
      <c r="E80" s="32"/>
      <c r="F80" s="31"/>
      <c r="G80" s="33"/>
      <c r="H80" s="34"/>
      <c r="I80" s="30" t="str">
        <f t="shared" si="12"/>
        <v/>
      </c>
      <c r="J80" s="30"/>
      <c r="K80" s="30" t="str">
        <f t="shared" si="13"/>
        <v/>
      </c>
      <c r="L80" s="30"/>
      <c r="M80" s="28"/>
      <c r="N80" s="28"/>
      <c r="O80" s="30"/>
      <c r="P80" s="28"/>
      <c r="Q80" s="28"/>
      <c r="R80" s="28"/>
      <c r="S80" s="28"/>
      <c r="T80" s="28"/>
      <c r="U80" s="28"/>
      <c r="V80" s="28"/>
      <c r="W80" s="30"/>
      <c r="X80" s="28"/>
      <c r="Y80" s="35"/>
      <c r="Z80" s="61"/>
      <c r="AA80" s="30"/>
      <c r="AB80" s="30"/>
      <c r="AC80" s="29"/>
      <c r="AD80" s="29"/>
      <c r="AE80" s="29"/>
      <c r="AF80" s="29"/>
      <c r="AG80" s="29"/>
      <c r="AH80" s="29"/>
      <c r="AI80" s="29"/>
      <c r="AJ80" s="29"/>
      <c r="AK80" s="109"/>
    </row>
    <row r="81" spans="1:37" ht="12.75" customHeight="1" x14ac:dyDescent="0.2">
      <c r="B81" s="97"/>
      <c r="C81" s="99"/>
      <c r="D81" s="94"/>
      <c r="E81" s="32"/>
      <c r="F81" s="31"/>
      <c r="G81" s="33"/>
      <c r="H81" s="34"/>
      <c r="I81" s="30" t="str">
        <f t="shared" si="12"/>
        <v/>
      </c>
      <c r="J81" s="30"/>
      <c r="K81" s="30" t="str">
        <f t="shared" si="13"/>
        <v/>
      </c>
      <c r="L81" s="30"/>
      <c r="M81" s="28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29"/>
      <c r="AE81" s="29"/>
      <c r="AF81" s="29"/>
      <c r="AG81" s="29"/>
      <c r="AH81" s="29"/>
      <c r="AI81" s="29"/>
      <c r="AJ81" s="29"/>
      <c r="AK81" s="109"/>
    </row>
    <row r="82" spans="1:37" ht="12.75" customHeight="1" x14ac:dyDescent="0.2">
      <c r="B82" s="97"/>
      <c r="C82" s="99"/>
      <c r="D82" s="94"/>
      <c r="E82" s="32"/>
      <c r="F82" s="31"/>
      <c r="G82" s="33"/>
      <c r="H82" s="34"/>
      <c r="I82" s="30" t="str">
        <f t="shared" si="12"/>
        <v/>
      </c>
      <c r="J82" s="30"/>
      <c r="K82" s="30" t="str">
        <f t="shared" si="13"/>
        <v/>
      </c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30"/>
      <c r="X82" s="28"/>
      <c r="Y82" s="35"/>
      <c r="Z82" s="35"/>
      <c r="AA82" s="30"/>
      <c r="AB82" s="30"/>
      <c r="AC82" s="29"/>
      <c r="AD82" s="29"/>
      <c r="AE82" s="29"/>
      <c r="AF82" s="29"/>
      <c r="AG82" s="29"/>
      <c r="AH82" s="29"/>
      <c r="AI82" s="29"/>
      <c r="AJ82" s="29"/>
      <c r="AK82" s="109"/>
    </row>
    <row r="83" spans="1:37" ht="12.75" customHeight="1" thickBot="1" x14ac:dyDescent="0.25">
      <c r="B83" s="97"/>
      <c r="C83" s="99"/>
      <c r="D83" s="94"/>
      <c r="E83" s="32"/>
      <c r="F83" s="31"/>
      <c r="G83" s="33"/>
      <c r="H83" s="34"/>
      <c r="I83" s="30" t="str">
        <f t="shared" si="12"/>
        <v/>
      </c>
      <c r="J83" s="30"/>
      <c r="K83" s="30" t="str">
        <f t="shared" si="13"/>
        <v/>
      </c>
      <c r="L83" s="30"/>
      <c r="M83" s="104"/>
      <c r="N83" s="28"/>
      <c r="O83" s="30"/>
      <c r="P83" s="28"/>
      <c r="Q83" s="28"/>
      <c r="R83" s="28"/>
      <c r="S83" s="28"/>
      <c r="T83" s="28"/>
      <c r="U83" s="28"/>
      <c r="V83" s="28"/>
      <c r="W83" s="30"/>
      <c r="X83" s="28"/>
      <c r="Y83" s="35"/>
      <c r="Z83" s="35"/>
      <c r="AA83" s="30"/>
      <c r="AB83" s="30"/>
      <c r="AC83" s="29"/>
      <c r="AD83" s="29"/>
      <c r="AE83" s="29"/>
      <c r="AF83" s="29"/>
      <c r="AG83" s="29"/>
      <c r="AH83" s="29"/>
      <c r="AI83" s="29"/>
      <c r="AJ83" s="29"/>
      <c r="AK83" s="109"/>
    </row>
    <row r="84" spans="1:37" ht="12.75" customHeight="1" thickBot="1" x14ac:dyDescent="0.25">
      <c r="A84" s="101"/>
      <c r="B84" s="152" t="s">
        <v>5</v>
      </c>
      <c r="C84" s="153"/>
      <c r="D84" s="153"/>
      <c r="E84" s="153"/>
      <c r="F84" s="153"/>
      <c r="G84" s="153"/>
      <c r="H84" s="153"/>
      <c r="I84" s="153"/>
      <c r="J84" s="153"/>
      <c r="K84" s="153"/>
      <c r="L84" s="154"/>
      <c r="M84" s="84">
        <f t="shared" ref="M84:AD84" si="14">IF(M10="","",IF(M27="","",IF(SUM(M28:M83)&lt;&gt;0,SUM(M28:M83),"")))</f>
        <v>1600</v>
      </c>
      <c r="N84" s="84" t="str">
        <f t="shared" si="14"/>
        <v/>
      </c>
      <c r="O84" s="84">
        <f t="shared" si="14"/>
        <v>530</v>
      </c>
      <c r="P84" s="84">
        <f t="shared" si="14"/>
        <v>2</v>
      </c>
      <c r="Q84" s="84">
        <f t="shared" si="14"/>
        <v>1500</v>
      </c>
      <c r="R84" s="84" t="str">
        <f t="shared" si="14"/>
        <v/>
      </c>
      <c r="S84" s="84">
        <f t="shared" si="14"/>
        <v>1500</v>
      </c>
      <c r="T84" s="84" t="str">
        <f t="shared" si="14"/>
        <v/>
      </c>
      <c r="U84" s="84">
        <f t="shared" si="14"/>
        <v>318</v>
      </c>
      <c r="V84" s="84" t="str">
        <f t="shared" si="14"/>
        <v/>
      </c>
      <c r="W84" s="84">
        <f t="shared" si="14"/>
        <v>236</v>
      </c>
      <c r="X84" s="84" t="str">
        <f t="shared" si="14"/>
        <v/>
      </c>
      <c r="Y84" s="84">
        <f t="shared" si="14"/>
        <v>170</v>
      </c>
      <c r="Z84" s="84" t="str">
        <f t="shared" si="14"/>
        <v/>
      </c>
      <c r="AA84" s="84">
        <f t="shared" si="14"/>
        <v>61</v>
      </c>
      <c r="AB84" s="84" t="str">
        <f t="shared" si="14"/>
        <v/>
      </c>
      <c r="AC84" s="84">
        <f t="shared" si="14"/>
        <v>66</v>
      </c>
      <c r="AD84" s="84" t="str">
        <f t="shared" si="14"/>
        <v/>
      </c>
      <c r="AE84" s="84">
        <f>IF(AE10="","",IF(AE27="","",IF(SUM(AE28:AE83)&lt;&gt;0,SUM(AE28:AE83),"")))</f>
        <v>596</v>
      </c>
      <c r="AF84" s="84" t="str">
        <f t="shared" ref="AF84:AJ84" si="15">IF(AF10="","",IF(AF27="","",IF(SUM(AF29:AF83)&lt;&gt;0,SUM(AF29:AF83),"")))</f>
        <v/>
      </c>
      <c r="AG84" s="84" t="str">
        <f t="shared" si="15"/>
        <v/>
      </c>
      <c r="AH84" s="84" t="str">
        <f t="shared" si="15"/>
        <v/>
      </c>
      <c r="AI84" s="84" t="str">
        <f t="shared" si="15"/>
        <v/>
      </c>
      <c r="AJ84" s="84" t="str">
        <f t="shared" si="15"/>
        <v/>
      </c>
      <c r="AK84" s="106" t="s">
        <v>33</v>
      </c>
    </row>
    <row r="85" spans="1:37" ht="12.75" customHeight="1" thickBot="1" x14ac:dyDescent="0.25">
      <c r="B85" s="102" t="s">
        <v>17</v>
      </c>
      <c r="C85" s="103"/>
      <c r="D85" s="10"/>
      <c r="E85" s="10"/>
      <c r="F85" s="10"/>
      <c r="M85" s="100"/>
      <c r="N85" s="100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</row>
    <row r="86" spans="1:37" ht="12.75" customHeight="1" thickBot="1" x14ac:dyDescent="0.25">
      <c r="B86" s="53"/>
      <c r="D86" s="72" t="e">
        <f>D9+1</f>
        <v>#VALUE!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2.75" customHeight="1" x14ac:dyDescent="0.2">
      <c r="D87" s="12"/>
      <c r="E87" s="12"/>
      <c r="F87" s="12"/>
      <c r="G87" s="12"/>
      <c r="H87" s="12"/>
      <c r="I87" s="13"/>
      <c r="J87" s="13"/>
      <c r="K87" s="13"/>
      <c r="L87" s="14" t="s">
        <v>15</v>
      </c>
      <c r="M87" s="66" t="s">
        <v>49</v>
      </c>
      <c r="N87" s="66" t="s">
        <v>50</v>
      </c>
      <c r="O87" s="66" t="s">
        <v>51</v>
      </c>
      <c r="P87" s="66" t="s">
        <v>52</v>
      </c>
      <c r="Q87" s="66" t="s">
        <v>53</v>
      </c>
      <c r="R87" s="66"/>
      <c r="S87" s="66" t="s">
        <v>35</v>
      </c>
      <c r="T87" s="66"/>
      <c r="U87" s="66" t="s">
        <v>36</v>
      </c>
      <c r="V87" s="66"/>
      <c r="W87" s="66" t="s">
        <v>38</v>
      </c>
      <c r="X87" s="66"/>
      <c r="Y87" s="66" t="s">
        <v>37</v>
      </c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</row>
    <row r="88" spans="1:37" ht="12.75" customHeight="1" x14ac:dyDescent="0.2">
      <c r="D88" s="12"/>
      <c r="E88" s="12"/>
      <c r="F88" s="12"/>
      <c r="G88" s="12"/>
      <c r="H88" s="12"/>
      <c r="I88" s="13"/>
      <c r="J88" s="13"/>
      <c r="K88" s="13"/>
      <c r="L88" s="14" t="s">
        <v>16</v>
      </c>
      <c r="M88" s="16"/>
      <c r="N88" s="16"/>
      <c r="O88" s="16"/>
      <c r="P88" s="16"/>
      <c r="Q88" s="16"/>
      <c r="R88" s="66"/>
      <c r="S88" s="66"/>
      <c r="T88" s="66"/>
      <c r="U88" s="66"/>
      <c r="V88" s="66"/>
      <c r="W88" s="66"/>
      <c r="X88" s="66"/>
      <c r="Y88" s="6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ht="12.75" customHeight="1" x14ac:dyDescent="0.2">
      <c r="D89" s="17"/>
      <c r="E89" s="17"/>
      <c r="F89" s="1"/>
      <c r="G89" s="18"/>
      <c r="H89" s="13"/>
      <c r="I89" s="12"/>
      <c r="J89" s="13"/>
      <c r="K89" s="13"/>
      <c r="L89" s="14" t="s">
        <v>7</v>
      </c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</row>
    <row r="90" spans="1:37" ht="12.75" customHeight="1" thickBot="1" x14ac:dyDescent="0.25">
      <c r="D90" s="17"/>
      <c r="E90" s="17"/>
      <c r="F90" s="1"/>
      <c r="G90" s="18"/>
      <c r="H90" s="13"/>
      <c r="I90" s="12"/>
      <c r="J90" s="13"/>
      <c r="K90" s="13"/>
      <c r="L90" s="14" t="s">
        <v>8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</row>
    <row r="91" spans="1:37" ht="12.75" customHeight="1" x14ac:dyDescent="0.2">
      <c r="B91" s="137" t="s">
        <v>18</v>
      </c>
      <c r="D91" s="121" t="s">
        <v>2</v>
      </c>
      <c r="E91" s="140"/>
      <c r="F91" s="141"/>
      <c r="G91" s="127" t="s">
        <v>9</v>
      </c>
      <c r="H91" s="129" t="s">
        <v>0</v>
      </c>
      <c r="I91" s="129" t="s">
        <v>10</v>
      </c>
      <c r="J91" s="129" t="s">
        <v>30</v>
      </c>
      <c r="K91" s="129" t="s">
        <v>29</v>
      </c>
      <c r="L91" s="129" t="s">
        <v>3</v>
      </c>
      <c r="M91" s="20" t="str">
        <f t="shared" ref="M91:AK91" si="16">IF(OR(TRIM(M87)=0,TRIM(M87)=""),"",IF(IFERROR(TRIM(INDEX(QryItemNamed,MATCH(TRIM(M87),ITEM,0),2)),"")="Y","SPECIAL",LEFT(IFERROR(TRIM(INDEX(ITEM,MATCH(TRIM(M87),ITEM,0))),""),3)))</f>
        <v>204</v>
      </c>
      <c r="N91" s="20" t="str">
        <f t="shared" si="16"/>
        <v>204</v>
      </c>
      <c r="O91" s="20" t="str">
        <f t="shared" si="16"/>
        <v>204</v>
      </c>
      <c r="P91" s="20" t="str">
        <f t="shared" si="16"/>
        <v>204</v>
      </c>
      <c r="Q91" s="20" t="str">
        <f t="shared" si="16"/>
        <v>204</v>
      </c>
      <c r="R91" s="20" t="str">
        <f t="shared" si="16"/>
        <v/>
      </c>
      <c r="S91" s="20" t="str">
        <f t="shared" si="16"/>
        <v>606</v>
      </c>
      <c r="T91" s="20" t="str">
        <f t="shared" si="16"/>
        <v/>
      </c>
      <c r="U91" s="20" t="str">
        <f t="shared" si="16"/>
        <v>608</v>
      </c>
      <c r="V91" s="20" t="str">
        <f t="shared" si="16"/>
        <v/>
      </c>
      <c r="W91" s="20" t="str">
        <f t="shared" si="16"/>
        <v>625</v>
      </c>
      <c r="X91" s="20" t="str">
        <f t="shared" si="16"/>
        <v/>
      </c>
      <c r="Y91" s="20" t="str">
        <f t="shared" si="16"/>
        <v>878</v>
      </c>
      <c r="Z91" s="20" t="str">
        <f t="shared" si="16"/>
        <v/>
      </c>
      <c r="AA91" s="20" t="str">
        <f t="shared" si="16"/>
        <v/>
      </c>
      <c r="AB91" s="20" t="str">
        <f t="shared" si="16"/>
        <v/>
      </c>
      <c r="AC91" s="20" t="str">
        <f t="shared" si="16"/>
        <v/>
      </c>
      <c r="AD91" s="20"/>
      <c r="AE91" s="20"/>
      <c r="AF91" s="20"/>
      <c r="AG91" s="20"/>
      <c r="AH91" s="20"/>
      <c r="AI91" s="20"/>
      <c r="AJ91" s="20"/>
      <c r="AK91" s="20" t="str">
        <f t="shared" si="16"/>
        <v/>
      </c>
    </row>
    <row r="92" spans="1:37" ht="12.75" customHeight="1" x14ac:dyDescent="0.2">
      <c r="B92" s="138"/>
      <c r="D92" s="124"/>
      <c r="E92" s="142"/>
      <c r="F92" s="143"/>
      <c r="G92" s="128"/>
      <c r="H92" s="130"/>
      <c r="I92" s="130"/>
      <c r="J92" s="130"/>
      <c r="K92" s="130"/>
      <c r="L92" s="130"/>
      <c r="M92" s="111" t="str">
        <f t="shared" ref="M92:AK92" si="17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SUBGRADE COMPACTION</v>
      </c>
      <c r="N92" s="111" t="str">
        <f t="shared" si="17"/>
        <v>EXCAVATION OF SUBGRADE</v>
      </c>
      <c r="O92" s="111" t="str">
        <f t="shared" si="17"/>
        <v>GRANULAR MATERIAL, TYPE C</v>
      </c>
      <c r="P92" s="111" t="str">
        <f t="shared" si="17"/>
        <v>PROOF ROLLING</v>
      </c>
      <c r="Q92" s="111" t="str">
        <f t="shared" si="17"/>
        <v>GEOTEXTILE FABRIC</v>
      </c>
      <c r="R92" s="111" t="str">
        <f t="shared" si="17"/>
        <v/>
      </c>
      <c r="S92" s="111" t="str">
        <f t="shared" si="17"/>
        <v>GUARDRAIL, TYPE MGS WITH LONG POSTS</v>
      </c>
      <c r="T92" s="111" t="str">
        <f t="shared" si="17"/>
        <v/>
      </c>
      <c r="U92" s="111" t="str">
        <f t="shared" si="17"/>
        <v>5" CONCRETE WALK</v>
      </c>
      <c r="V92" s="111" t="str">
        <f t="shared" si="17"/>
        <v/>
      </c>
      <c r="W92" s="111" t="str">
        <f t="shared" si="17"/>
        <v>LIGHT POLE REMOVED</v>
      </c>
      <c r="X92" s="111" t="str">
        <f t="shared" si="17"/>
        <v/>
      </c>
      <c r="Y92" s="111" t="str">
        <f t="shared" si="17"/>
        <v>INSPECTION AND COMPACTION TESTING OF UNBOUND MATERIALS</v>
      </c>
      <c r="Z92" s="111" t="str">
        <f t="shared" si="17"/>
        <v/>
      </c>
      <c r="AA92" s="111" t="str">
        <f t="shared" si="17"/>
        <v/>
      </c>
      <c r="AB92" s="111" t="str">
        <f t="shared" si="17"/>
        <v/>
      </c>
      <c r="AC92" s="111" t="str">
        <f t="shared" si="17"/>
        <v/>
      </c>
      <c r="AD92" s="73"/>
      <c r="AE92" s="73"/>
      <c r="AF92" s="73"/>
      <c r="AG92" s="73"/>
      <c r="AH92" s="73"/>
      <c r="AI92" s="73"/>
      <c r="AJ92" s="73"/>
      <c r="AK92" s="111" t="str">
        <f t="shared" si="17"/>
        <v/>
      </c>
    </row>
    <row r="93" spans="1:37" ht="12.75" customHeight="1" x14ac:dyDescent="0.2">
      <c r="B93" s="138"/>
      <c r="D93" s="124"/>
      <c r="E93" s="142"/>
      <c r="F93" s="143"/>
      <c r="G93" s="128"/>
      <c r="H93" s="130"/>
      <c r="I93" s="130"/>
      <c r="J93" s="130"/>
      <c r="K93" s="130"/>
      <c r="L93" s="130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74"/>
      <c r="AE93" s="74"/>
      <c r="AF93" s="74"/>
      <c r="AG93" s="74"/>
      <c r="AH93" s="74"/>
      <c r="AI93" s="74"/>
      <c r="AJ93" s="74"/>
      <c r="AK93" s="112"/>
    </row>
    <row r="94" spans="1:37" ht="12.75" customHeight="1" x14ac:dyDescent="0.2">
      <c r="B94" s="138"/>
      <c r="D94" s="124"/>
      <c r="E94" s="142"/>
      <c r="F94" s="143"/>
      <c r="G94" s="128"/>
      <c r="H94" s="130"/>
      <c r="I94" s="130"/>
      <c r="J94" s="130"/>
      <c r="K94" s="130"/>
      <c r="L94" s="130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74"/>
      <c r="AE94" s="74"/>
      <c r="AF94" s="74"/>
      <c r="AG94" s="74"/>
      <c r="AH94" s="74"/>
      <c r="AI94" s="74"/>
      <c r="AJ94" s="74"/>
      <c r="AK94" s="112"/>
    </row>
    <row r="95" spans="1:37" ht="12.75" customHeight="1" x14ac:dyDescent="0.2">
      <c r="B95" s="138"/>
      <c r="D95" s="124"/>
      <c r="E95" s="142"/>
      <c r="F95" s="143"/>
      <c r="G95" s="128"/>
      <c r="H95" s="130"/>
      <c r="I95" s="130"/>
      <c r="J95" s="130"/>
      <c r="K95" s="130"/>
      <c r="L95" s="130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74"/>
      <c r="AE95" s="74"/>
      <c r="AF95" s="74"/>
      <c r="AG95" s="74"/>
      <c r="AH95" s="74"/>
      <c r="AI95" s="74"/>
      <c r="AJ95" s="74"/>
      <c r="AK95" s="112"/>
    </row>
    <row r="96" spans="1:37" ht="12.75" customHeight="1" x14ac:dyDescent="0.2">
      <c r="B96" s="138"/>
      <c r="D96" s="124"/>
      <c r="E96" s="142"/>
      <c r="F96" s="143"/>
      <c r="G96" s="128"/>
      <c r="H96" s="130"/>
      <c r="I96" s="130"/>
      <c r="J96" s="130"/>
      <c r="K96" s="130"/>
      <c r="L96" s="130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74"/>
      <c r="AE96" s="74"/>
      <c r="AF96" s="74"/>
      <c r="AG96" s="74"/>
      <c r="AH96" s="74"/>
      <c r="AI96" s="74"/>
      <c r="AJ96" s="74"/>
      <c r="AK96" s="112"/>
    </row>
    <row r="97" spans="2:37" ht="12.75" customHeight="1" x14ac:dyDescent="0.2">
      <c r="B97" s="138"/>
      <c r="D97" s="124"/>
      <c r="E97" s="142"/>
      <c r="F97" s="143"/>
      <c r="G97" s="128"/>
      <c r="H97" s="130"/>
      <c r="I97" s="130"/>
      <c r="J97" s="130"/>
      <c r="K97" s="130"/>
      <c r="L97" s="130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74"/>
      <c r="AE97" s="74"/>
      <c r="AF97" s="74"/>
      <c r="AG97" s="74"/>
      <c r="AH97" s="74"/>
      <c r="AI97" s="74"/>
      <c r="AJ97" s="74"/>
      <c r="AK97" s="112"/>
    </row>
    <row r="98" spans="2:37" ht="12.75" customHeight="1" x14ac:dyDescent="0.2">
      <c r="B98" s="138"/>
      <c r="D98" s="124"/>
      <c r="E98" s="142"/>
      <c r="F98" s="143"/>
      <c r="G98" s="128"/>
      <c r="H98" s="130"/>
      <c r="I98" s="130"/>
      <c r="J98" s="130"/>
      <c r="K98" s="130"/>
      <c r="L98" s="130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74"/>
      <c r="AE98" s="74"/>
      <c r="AF98" s="74"/>
      <c r="AG98" s="74"/>
      <c r="AH98" s="74"/>
      <c r="AI98" s="74"/>
      <c r="AJ98" s="74"/>
      <c r="AK98" s="112"/>
    </row>
    <row r="99" spans="2:37" ht="12.75" customHeight="1" x14ac:dyDescent="0.2">
      <c r="B99" s="138"/>
      <c r="D99" s="124"/>
      <c r="E99" s="142"/>
      <c r="F99" s="143"/>
      <c r="G99" s="128"/>
      <c r="H99" s="130"/>
      <c r="I99" s="130"/>
      <c r="J99" s="130"/>
      <c r="K99" s="130"/>
      <c r="L99" s="130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74"/>
      <c r="AE99" s="74"/>
      <c r="AF99" s="74"/>
      <c r="AG99" s="74"/>
      <c r="AH99" s="74"/>
      <c r="AI99" s="74"/>
      <c r="AJ99" s="74"/>
      <c r="AK99" s="112"/>
    </row>
    <row r="100" spans="2:37" ht="12.75" customHeight="1" x14ac:dyDescent="0.2">
      <c r="B100" s="138"/>
      <c r="D100" s="124"/>
      <c r="E100" s="142"/>
      <c r="F100" s="143"/>
      <c r="G100" s="128"/>
      <c r="H100" s="130"/>
      <c r="I100" s="130"/>
      <c r="J100" s="130"/>
      <c r="K100" s="130"/>
      <c r="L100" s="130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74"/>
      <c r="AE100" s="74"/>
      <c r="AF100" s="74"/>
      <c r="AG100" s="74"/>
      <c r="AH100" s="74"/>
      <c r="AI100" s="74"/>
      <c r="AJ100" s="74"/>
      <c r="AK100" s="112"/>
    </row>
    <row r="101" spans="2:37" ht="12.75" customHeight="1" x14ac:dyDescent="0.2">
      <c r="B101" s="138"/>
      <c r="D101" s="124"/>
      <c r="E101" s="142"/>
      <c r="F101" s="143"/>
      <c r="G101" s="128"/>
      <c r="H101" s="130"/>
      <c r="I101" s="130"/>
      <c r="J101" s="130"/>
      <c r="K101" s="130"/>
      <c r="L101" s="130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74"/>
      <c r="AE101" s="74"/>
      <c r="AF101" s="74"/>
      <c r="AG101" s="74"/>
      <c r="AH101" s="74"/>
      <c r="AI101" s="74"/>
      <c r="AJ101" s="74"/>
      <c r="AK101" s="112"/>
    </row>
    <row r="102" spans="2:37" ht="12.75" customHeight="1" x14ac:dyDescent="0.2">
      <c r="B102" s="138"/>
      <c r="D102" s="124"/>
      <c r="E102" s="142"/>
      <c r="F102" s="143"/>
      <c r="G102" s="128"/>
      <c r="H102" s="130"/>
      <c r="I102" s="130"/>
      <c r="J102" s="130"/>
      <c r="K102" s="130"/>
      <c r="L102" s="130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74"/>
      <c r="AE102" s="74"/>
      <c r="AF102" s="74"/>
      <c r="AG102" s="74"/>
      <c r="AH102" s="74"/>
      <c r="AI102" s="74"/>
      <c r="AJ102" s="74"/>
      <c r="AK102" s="112"/>
    </row>
    <row r="103" spans="2:37" ht="12.75" customHeight="1" x14ac:dyDescent="0.2">
      <c r="B103" s="138"/>
      <c r="D103" s="124"/>
      <c r="E103" s="142"/>
      <c r="F103" s="143"/>
      <c r="G103" s="128"/>
      <c r="H103" s="130"/>
      <c r="I103" s="131"/>
      <c r="J103" s="131"/>
      <c r="K103" s="131"/>
      <c r="L103" s="131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D103" s="75"/>
      <c r="AE103" s="75"/>
      <c r="AF103" s="75"/>
      <c r="AG103" s="75"/>
      <c r="AH103" s="75"/>
      <c r="AI103" s="75"/>
      <c r="AJ103" s="75"/>
      <c r="AK103" s="113"/>
    </row>
    <row r="104" spans="2:37" ht="12.75" customHeight="1" thickBot="1" x14ac:dyDescent="0.25">
      <c r="B104" s="139"/>
      <c r="D104" s="144"/>
      <c r="E104" s="145"/>
      <c r="F104" s="146"/>
      <c r="G104" s="21"/>
      <c r="H104" s="22"/>
      <c r="I104" s="23" t="s">
        <v>6</v>
      </c>
      <c r="J104" s="23" t="s">
        <v>6</v>
      </c>
      <c r="K104" s="23" t="s">
        <v>28</v>
      </c>
      <c r="L104" s="23" t="s">
        <v>28</v>
      </c>
      <c r="M104" s="23" t="str">
        <f t="shared" ref="M104:AK104" si="18">IF(OR(TRIM(M87)=0,TRIM(M87)=""),"",IF(IFERROR(TRIM(INDEX(QryItemNamed,MATCH(TRIM(M87),ITEM,0),3)),"")="LS","",IFERROR(TRIM(INDEX(QryItemNamed,MATCH(TRIM(M87),ITEM,0),3)),"")))</f>
        <v>SY</v>
      </c>
      <c r="N104" s="23" t="str">
        <f t="shared" si="18"/>
        <v>CY</v>
      </c>
      <c r="O104" s="23" t="str">
        <f t="shared" si="18"/>
        <v>CY</v>
      </c>
      <c r="P104" s="23" t="str">
        <f t="shared" si="18"/>
        <v>HOUR</v>
      </c>
      <c r="Q104" s="23" t="str">
        <f t="shared" si="18"/>
        <v>SY</v>
      </c>
      <c r="R104" s="23" t="str">
        <f t="shared" si="18"/>
        <v/>
      </c>
      <c r="S104" s="23" t="str">
        <f t="shared" si="18"/>
        <v>FT</v>
      </c>
      <c r="T104" s="23" t="str">
        <f t="shared" si="18"/>
        <v/>
      </c>
      <c r="U104" s="23" t="str">
        <f t="shared" si="18"/>
        <v>SF</v>
      </c>
      <c r="V104" s="23" t="str">
        <f t="shared" si="18"/>
        <v/>
      </c>
      <c r="W104" s="23" t="str">
        <f t="shared" si="18"/>
        <v>EACH</v>
      </c>
      <c r="X104" s="23" t="str">
        <f t="shared" si="18"/>
        <v/>
      </c>
      <c r="Y104" s="23" t="str">
        <f t="shared" si="18"/>
        <v/>
      </c>
      <c r="Z104" s="23" t="str">
        <f t="shared" si="18"/>
        <v/>
      </c>
      <c r="AA104" s="23" t="str">
        <f t="shared" si="18"/>
        <v/>
      </c>
      <c r="AB104" s="23" t="str">
        <f t="shared" si="18"/>
        <v/>
      </c>
      <c r="AC104" s="23" t="str">
        <f t="shared" si="18"/>
        <v/>
      </c>
      <c r="AD104" s="23"/>
      <c r="AE104" s="23"/>
      <c r="AF104" s="23"/>
      <c r="AG104" s="23"/>
      <c r="AH104" s="23"/>
      <c r="AI104" s="23"/>
      <c r="AJ104" s="23"/>
      <c r="AK104" s="23" t="str">
        <f t="shared" si="18"/>
        <v/>
      </c>
    </row>
    <row r="105" spans="2:37" ht="12.75" customHeight="1" x14ac:dyDescent="0.2">
      <c r="B105" s="88" t="s">
        <v>43</v>
      </c>
      <c r="C105" s="87"/>
      <c r="D105" s="85" t="s">
        <v>39</v>
      </c>
      <c r="E105" s="85" t="s">
        <v>1</v>
      </c>
      <c r="F105" s="68" t="s">
        <v>40</v>
      </c>
      <c r="G105" s="70"/>
      <c r="H105" s="69" t="s">
        <v>31</v>
      </c>
      <c r="I105" s="77" t="e">
        <f>IF(D105&lt;&gt;"",F105-D105,"")</f>
        <v>#VALUE!</v>
      </c>
      <c r="J105" s="77"/>
      <c r="K105" s="77" t="e">
        <f>IF(D105&lt;&gt;"",I105*J105/9,"")</f>
        <v>#VALUE!</v>
      </c>
      <c r="L105" s="70"/>
      <c r="M105" s="70"/>
      <c r="N105" s="77"/>
      <c r="O105" s="77"/>
      <c r="P105" s="77"/>
      <c r="Q105" s="77"/>
      <c r="R105" s="77"/>
      <c r="S105" s="77">
        <v>278</v>
      </c>
      <c r="T105" s="77"/>
      <c r="U105" s="77"/>
      <c r="V105" s="77"/>
      <c r="W105" s="77"/>
      <c r="X105" s="77"/>
      <c r="Y105" s="77"/>
      <c r="Z105" s="28"/>
      <c r="AA105" s="28"/>
      <c r="AB105" s="28"/>
      <c r="AC105" s="29"/>
      <c r="AD105" s="29"/>
      <c r="AE105" s="29"/>
      <c r="AF105" s="29"/>
      <c r="AG105" s="29"/>
      <c r="AH105" s="29"/>
      <c r="AI105" s="29"/>
      <c r="AJ105" s="29"/>
      <c r="AK105" s="28"/>
    </row>
    <row r="106" spans="2:37" ht="12.75" customHeight="1" x14ac:dyDescent="0.2">
      <c r="B106" s="89" t="s">
        <v>54</v>
      </c>
      <c r="C106" s="67"/>
      <c r="D106" s="68" t="s">
        <v>39</v>
      </c>
      <c r="E106" s="69" t="s">
        <v>1</v>
      </c>
      <c r="F106" s="85" t="s">
        <v>32</v>
      </c>
      <c r="G106" s="86"/>
      <c r="H106" s="85" t="s">
        <v>44</v>
      </c>
      <c r="I106" s="85" t="e">
        <v>#VALUE!</v>
      </c>
      <c r="J106" s="85"/>
      <c r="K106" s="85" t="e">
        <v>#VALUE!</v>
      </c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 t="s">
        <v>33</v>
      </c>
      <c r="Z106" s="28"/>
      <c r="AA106" s="28"/>
      <c r="AB106" s="30"/>
      <c r="AC106" s="29"/>
      <c r="AD106" s="29"/>
      <c r="AE106" s="29"/>
      <c r="AF106" s="29"/>
      <c r="AG106" s="29"/>
      <c r="AH106" s="29"/>
      <c r="AI106" s="29"/>
      <c r="AJ106" s="29"/>
      <c r="AK106" s="30"/>
    </row>
    <row r="107" spans="2:37" ht="12.75" customHeight="1" x14ac:dyDescent="0.2">
      <c r="B107" s="89" t="s">
        <v>55</v>
      </c>
      <c r="C107" s="67"/>
      <c r="D107" s="68" t="s">
        <v>39</v>
      </c>
      <c r="E107" s="69" t="s">
        <v>1</v>
      </c>
      <c r="F107" s="68" t="s">
        <v>32</v>
      </c>
      <c r="G107" s="70"/>
      <c r="H107" s="71" t="s">
        <v>42</v>
      </c>
      <c r="I107" s="77" t="e">
        <f>IF(D107&lt;&gt;"",F107-D107,"")</f>
        <v>#VALUE!</v>
      </c>
      <c r="J107" s="77"/>
      <c r="K107" s="79" t="e">
        <f>IF(D107&lt;&gt;"",I107*J107/9,"")</f>
        <v>#VALUE!</v>
      </c>
      <c r="L107" s="70"/>
      <c r="M107" s="70"/>
      <c r="N107" s="77"/>
      <c r="O107" s="77"/>
      <c r="P107" s="77"/>
      <c r="Q107" s="77">
        <v>1500</v>
      </c>
      <c r="R107" s="77"/>
      <c r="S107" s="77"/>
      <c r="T107" s="77"/>
      <c r="U107" s="77"/>
      <c r="V107" s="77"/>
      <c r="W107" s="77"/>
      <c r="X107" s="77"/>
      <c r="Y107" s="77"/>
      <c r="Z107" s="28"/>
      <c r="AA107" s="28"/>
      <c r="AB107" s="30"/>
      <c r="AC107" s="29"/>
      <c r="AD107" s="29"/>
      <c r="AE107" s="29"/>
      <c r="AF107" s="29"/>
      <c r="AG107" s="29"/>
      <c r="AH107" s="29"/>
      <c r="AI107" s="29"/>
      <c r="AJ107" s="29"/>
      <c r="AK107" s="30"/>
    </row>
    <row r="108" spans="2:37" ht="12.75" customHeight="1" x14ac:dyDescent="0.2">
      <c r="B108" s="89" t="s">
        <v>56</v>
      </c>
      <c r="C108" s="67"/>
      <c r="D108" s="68" t="s">
        <v>39</v>
      </c>
      <c r="E108" s="69" t="s">
        <v>1</v>
      </c>
      <c r="F108" s="68" t="s">
        <v>32</v>
      </c>
      <c r="G108" s="81"/>
      <c r="H108" s="71" t="s">
        <v>31</v>
      </c>
      <c r="I108" s="79" t="e">
        <f>IF(D108&lt;&gt;"",F108-D108,"")</f>
        <v>#VALUE!</v>
      </c>
      <c r="J108" s="79"/>
      <c r="K108" s="79" t="e">
        <f>IF(D108&lt;&gt;"",I108*J108/9,"")</f>
        <v>#VALUE!</v>
      </c>
      <c r="L108" s="81"/>
      <c r="M108" s="77"/>
      <c r="N108" s="77"/>
      <c r="O108" s="79"/>
      <c r="P108" s="77">
        <v>2</v>
      </c>
      <c r="Q108" s="77"/>
      <c r="R108" s="77"/>
      <c r="S108" s="77"/>
      <c r="T108" s="77"/>
      <c r="U108" s="77"/>
      <c r="V108" s="77"/>
      <c r="W108" s="77"/>
      <c r="X108" s="77"/>
      <c r="Y108" s="82"/>
      <c r="Z108" s="35"/>
      <c r="AA108" s="30"/>
      <c r="AB108" s="30"/>
      <c r="AC108" s="29"/>
      <c r="AD108" s="29"/>
      <c r="AE108" s="29"/>
      <c r="AF108" s="29"/>
      <c r="AG108" s="29"/>
      <c r="AH108" s="29"/>
      <c r="AI108" s="29"/>
      <c r="AJ108" s="29"/>
      <c r="AK108" s="30"/>
    </row>
    <row r="109" spans="2:37" ht="12.75" customHeight="1" x14ac:dyDescent="0.2">
      <c r="B109" s="89" t="s">
        <v>57</v>
      </c>
      <c r="C109" s="67"/>
      <c r="D109" s="68" t="s">
        <v>45</v>
      </c>
      <c r="E109" s="69" t="s">
        <v>1</v>
      </c>
      <c r="F109" s="68" t="s">
        <v>41</v>
      </c>
      <c r="G109" s="81"/>
      <c r="H109" s="71" t="s">
        <v>31</v>
      </c>
      <c r="I109" s="79" t="e">
        <f>IF(D109&lt;&gt;"",F109-D109,"")</f>
        <v>#VALUE!</v>
      </c>
      <c r="J109" s="79"/>
      <c r="K109" s="79" t="e">
        <f>IF(D109&lt;&gt;"",I109*J109/9,"")</f>
        <v>#VALUE!</v>
      </c>
      <c r="L109" s="79"/>
      <c r="M109" s="77"/>
      <c r="N109" s="77"/>
      <c r="O109" s="79"/>
      <c r="P109" s="77"/>
      <c r="Q109" s="77"/>
      <c r="R109" s="77"/>
      <c r="S109" s="77"/>
      <c r="T109" s="77"/>
      <c r="U109" s="77">
        <v>2047</v>
      </c>
      <c r="V109" s="77"/>
      <c r="W109" s="79"/>
      <c r="X109" s="77"/>
      <c r="Y109" s="82"/>
      <c r="Z109" s="35"/>
      <c r="AA109" s="30"/>
      <c r="AB109" s="30"/>
      <c r="AC109" s="29"/>
      <c r="AD109" s="29"/>
      <c r="AE109" s="29"/>
      <c r="AF109" s="29"/>
      <c r="AG109" s="29"/>
      <c r="AH109" s="29"/>
      <c r="AI109" s="29"/>
      <c r="AJ109" s="29"/>
      <c r="AK109" s="30"/>
    </row>
    <row r="110" spans="2:37" ht="12.75" customHeight="1" x14ac:dyDescent="0.2">
      <c r="B110" s="89" t="s">
        <v>58</v>
      </c>
      <c r="C110" s="67"/>
      <c r="D110" s="80" t="s">
        <v>46</v>
      </c>
      <c r="E110" s="69" t="s">
        <v>1</v>
      </c>
      <c r="F110" s="80" t="s">
        <v>46</v>
      </c>
      <c r="G110" s="81"/>
      <c r="H110" s="71" t="s">
        <v>31</v>
      </c>
      <c r="I110" s="79"/>
      <c r="J110" s="79"/>
      <c r="K110" s="79"/>
      <c r="L110" s="81"/>
      <c r="M110" s="77"/>
      <c r="N110" s="77"/>
      <c r="O110" s="79"/>
      <c r="P110" s="77"/>
      <c r="Q110" s="77"/>
      <c r="R110" s="77"/>
      <c r="S110" s="77"/>
      <c r="T110" s="77"/>
      <c r="U110" s="77"/>
      <c r="V110" s="77"/>
      <c r="W110" s="77">
        <v>1</v>
      </c>
      <c r="X110" s="77"/>
      <c r="Y110" s="82"/>
      <c r="Z110" s="35"/>
      <c r="AA110" s="30"/>
      <c r="AB110" s="30"/>
      <c r="AC110" s="29"/>
      <c r="AD110" s="29"/>
      <c r="AE110" s="29"/>
      <c r="AF110" s="29"/>
      <c r="AG110" s="29"/>
      <c r="AH110" s="29"/>
      <c r="AI110" s="29"/>
      <c r="AJ110" s="29"/>
      <c r="AK110" s="30"/>
    </row>
    <row r="111" spans="2:37" ht="12.75" customHeight="1" x14ac:dyDescent="0.2">
      <c r="B111" s="89" t="s">
        <v>59</v>
      </c>
      <c r="C111" s="67"/>
      <c r="D111" s="80" t="s">
        <v>47</v>
      </c>
      <c r="E111" s="71" t="s">
        <v>1</v>
      </c>
      <c r="F111" s="80" t="s">
        <v>48</v>
      </c>
      <c r="G111" s="81"/>
      <c r="H111" s="71" t="s">
        <v>44</v>
      </c>
      <c r="I111" s="79" t="e">
        <f>IF(D111&lt;&gt;"",F111-D111,"")</f>
        <v>#VALUE!</v>
      </c>
      <c r="J111" s="79"/>
      <c r="K111" s="79" t="e">
        <f>IF(D111&lt;&gt;"",I111*J111/9,"")</f>
        <v>#VALUE!</v>
      </c>
      <c r="L111" s="81"/>
      <c r="M111" s="77">
        <v>1600</v>
      </c>
      <c r="N111" s="77"/>
      <c r="O111" s="79"/>
      <c r="P111" s="77"/>
      <c r="Q111" s="77"/>
      <c r="R111" s="77"/>
      <c r="S111" s="77"/>
      <c r="T111" s="77"/>
      <c r="U111" s="77"/>
      <c r="V111" s="77"/>
      <c r="W111" s="77"/>
      <c r="X111" s="77"/>
      <c r="Y111" s="82"/>
      <c r="Z111" s="35"/>
      <c r="AA111" s="30"/>
      <c r="AB111" s="30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2:37" ht="12.75" customHeight="1" x14ac:dyDescent="0.2">
      <c r="B112" s="89" t="s">
        <v>60</v>
      </c>
      <c r="C112" s="67"/>
      <c r="D112" s="80" t="s">
        <v>47</v>
      </c>
      <c r="E112" s="71" t="s">
        <v>1</v>
      </c>
      <c r="F112" s="80" t="s">
        <v>48</v>
      </c>
      <c r="G112" s="81"/>
      <c r="H112" s="71" t="s">
        <v>44</v>
      </c>
      <c r="I112" s="79" t="e">
        <f>IF(D112&lt;&gt;"",F112-D112,"")</f>
        <v>#VALUE!</v>
      </c>
      <c r="J112" s="79"/>
      <c r="K112" s="79" t="e">
        <f>IF(D112&lt;&gt;"",I112*J112/9,"")</f>
        <v>#VALUE!</v>
      </c>
      <c r="L112" s="81"/>
      <c r="M112" s="77"/>
      <c r="N112" s="77">
        <v>530</v>
      </c>
      <c r="O112" s="79"/>
      <c r="P112" s="77"/>
      <c r="Q112" s="77"/>
      <c r="R112" s="77"/>
      <c r="S112" s="77"/>
      <c r="T112" s="77"/>
      <c r="U112" s="77"/>
      <c r="V112" s="77"/>
      <c r="W112" s="79"/>
      <c r="X112" s="77"/>
      <c r="Y112" s="82"/>
      <c r="Z112" s="35"/>
      <c r="AA112" s="30"/>
      <c r="AB112" s="30"/>
      <c r="AC112" s="29"/>
      <c r="AD112" s="29"/>
      <c r="AE112" s="29"/>
      <c r="AF112" s="29"/>
      <c r="AG112" s="29"/>
      <c r="AH112" s="29"/>
      <c r="AI112" s="29"/>
      <c r="AJ112" s="29"/>
      <c r="AK112" s="30"/>
    </row>
    <row r="113" spans="2:37" ht="12.75" customHeight="1" x14ac:dyDescent="0.2">
      <c r="B113" s="89" t="s">
        <v>61</v>
      </c>
      <c r="C113" s="67"/>
      <c r="D113" s="80" t="s">
        <v>47</v>
      </c>
      <c r="E113" s="71" t="s">
        <v>1</v>
      </c>
      <c r="F113" s="80" t="s">
        <v>48</v>
      </c>
      <c r="G113" s="81"/>
      <c r="H113" s="71" t="s">
        <v>44</v>
      </c>
      <c r="I113" s="79" t="e">
        <f>IF(D113&lt;&gt;"",F113-D113,"")</f>
        <v>#VALUE!</v>
      </c>
      <c r="J113" s="79"/>
      <c r="K113" s="79" t="e">
        <f>IF(D113&lt;&gt;"",I113*J113/9,"")</f>
        <v>#VALUE!</v>
      </c>
      <c r="L113" s="81"/>
      <c r="M113" s="77"/>
      <c r="N113" s="77"/>
      <c r="O113" s="79">
        <v>530</v>
      </c>
      <c r="P113" s="77"/>
      <c r="Q113" s="77"/>
      <c r="R113" s="77"/>
      <c r="S113" s="77"/>
      <c r="T113" s="77"/>
      <c r="U113" s="77"/>
      <c r="V113" s="77"/>
      <c r="W113" s="79"/>
      <c r="X113" s="77"/>
      <c r="Y113" s="82"/>
      <c r="Z113" s="35"/>
      <c r="AA113" s="30"/>
      <c r="AB113" s="30"/>
      <c r="AC113" s="29"/>
      <c r="AD113" s="29"/>
      <c r="AE113" s="29"/>
      <c r="AF113" s="29"/>
      <c r="AG113" s="29"/>
      <c r="AH113" s="29"/>
      <c r="AI113" s="29"/>
      <c r="AJ113" s="29"/>
      <c r="AK113" s="30"/>
    </row>
    <row r="114" spans="2:37" ht="12.75" customHeight="1" x14ac:dyDescent="0.2">
      <c r="B114" s="55"/>
      <c r="D114" s="31"/>
      <c r="E114" s="32"/>
      <c r="F114" s="31"/>
      <c r="G114" s="33"/>
      <c r="H114" s="34"/>
      <c r="I114" s="30" t="str">
        <f t="shared" ref="I114:I161" si="19">IF(D114&lt;&gt;"",F114-D114,"")</f>
        <v/>
      </c>
      <c r="J114" s="30"/>
      <c r="K114" s="30" t="str">
        <f t="shared" ref="K114:K161" si="20">IF(D114&lt;&gt;"",I114*J114/9,"")</f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29"/>
      <c r="AE114" s="29"/>
      <c r="AF114" s="29"/>
      <c r="AG114" s="29"/>
      <c r="AH114" s="29"/>
      <c r="AI114" s="29"/>
      <c r="AJ114" s="29"/>
      <c r="AK114" s="30"/>
    </row>
    <row r="115" spans="2:37" ht="12.75" customHeight="1" x14ac:dyDescent="0.2">
      <c r="B115" s="55"/>
      <c r="D115" s="31"/>
      <c r="E115" s="32"/>
      <c r="F115" s="31"/>
      <c r="G115" s="33"/>
      <c r="H115" s="34"/>
      <c r="I115" s="30" t="str">
        <f t="shared" si="19"/>
        <v/>
      </c>
      <c r="J115" s="30"/>
      <c r="K115" s="30" t="str">
        <f t="shared" si="20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29"/>
      <c r="AE115" s="29"/>
      <c r="AF115" s="29"/>
      <c r="AG115" s="29"/>
      <c r="AH115" s="29"/>
      <c r="AI115" s="29"/>
      <c r="AJ115" s="29"/>
      <c r="AK115" s="30"/>
    </row>
    <row r="116" spans="2:37" ht="12.75" customHeight="1" x14ac:dyDescent="0.2">
      <c r="B116" s="55"/>
      <c r="D116" s="31"/>
      <c r="E116" s="32"/>
      <c r="F116" s="31"/>
      <c r="G116" s="33"/>
      <c r="H116" s="34"/>
      <c r="I116" s="30" t="str">
        <f t="shared" si="19"/>
        <v/>
      </c>
      <c r="J116" s="30"/>
      <c r="K116" s="30" t="str">
        <f t="shared" si="20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29"/>
      <c r="AE116" s="29"/>
      <c r="AF116" s="29"/>
      <c r="AG116" s="29"/>
      <c r="AH116" s="29"/>
      <c r="AI116" s="29"/>
      <c r="AJ116" s="29"/>
      <c r="AK116" s="30"/>
    </row>
    <row r="117" spans="2:37" ht="12.75" customHeight="1" x14ac:dyDescent="0.2">
      <c r="B117" s="55"/>
      <c r="D117" s="31"/>
      <c r="E117" s="32"/>
      <c r="F117" s="31"/>
      <c r="G117" s="33"/>
      <c r="H117" s="34"/>
      <c r="I117" s="30" t="str">
        <f t="shared" si="19"/>
        <v/>
      </c>
      <c r="J117" s="30"/>
      <c r="K117" s="30" t="str">
        <f t="shared" si="20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29"/>
      <c r="AE117" s="29"/>
      <c r="AF117" s="29"/>
      <c r="AG117" s="29"/>
      <c r="AH117" s="29"/>
      <c r="AI117" s="29"/>
      <c r="AJ117" s="29"/>
      <c r="AK117" s="30"/>
    </row>
    <row r="118" spans="2:37" ht="12.75" customHeight="1" x14ac:dyDescent="0.2">
      <c r="B118" s="55"/>
      <c r="D118" s="31"/>
      <c r="E118" s="32"/>
      <c r="F118" s="31"/>
      <c r="G118" s="33"/>
      <c r="H118" s="34"/>
      <c r="I118" s="30" t="str">
        <f t="shared" si="19"/>
        <v/>
      </c>
      <c r="J118" s="30"/>
      <c r="K118" s="30" t="str">
        <f t="shared" si="20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29"/>
      <c r="AE118" s="29"/>
      <c r="AF118" s="29"/>
      <c r="AG118" s="29"/>
      <c r="AH118" s="29"/>
      <c r="AI118" s="29"/>
      <c r="AJ118" s="29"/>
      <c r="AK118" s="30"/>
    </row>
    <row r="119" spans="2:37" ht="12.75" customHeight="1" x14ac:dyDescent="0.2">
      <c r="B119" s="55"/>
      <c r="D119" s="31"/>
      <c r="E119" s="32"/>
      <c r="F119" s="31"/>
      <c r="G119" s="33"/>
      <c r="H119" s="34"/>
      <c r="I119" s="30" t="str">
        <f t="shared" si="19"/>
        <v/>
      </c>
      <c r="J119" s="30"/>
      <c r="K119" s="30" t="str">
        <f t="shared" si="20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29"/>
      <c r="AE119" s="29"/>
      <c r="AF119" s="29"/>
      <c r="AG119" s="29"/>
      <c r="AH119" s="29"/>
      <c r="AI119" s="29"/>
      <c r="AJ119" s="29"/>
      <c r="AK119" s="30"/>
    </row>
    <row r="120" spans="2:37" ht="12.75" customHeight="1" x14ac:dyDescent="0.2">
      <c r="B120" s="55"/>
      <c r="D120" s="31"/>
      <c r="E120" s="32"/>
      <c r="F120" s="31"/>
      <c r="G120" s="33"/>
      <c r="H120" s="34"/>
      <c r="I120" s="30" t="str">
        <f t="shared" si="19"/>
        <v/>
      </c>
      <c r="J120" s="30"/>
      <c r="K120" s="30" t="str">
        <f t="shared" si="20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29"/>
      <c r="AE120" s="29"/>
      <c r="AF120" s="29"/>
      <c r="AG120" s="29"/>
      <c r="AH120" s="29"/>
      <c r="AI120" s="29"/>
      <c r="AJ120" s="29"/>
      <c r="AK120" s="30"/>
    </row>
    <row r="121" spans="2:37" ht="12.75" customHeight="1" x14ac:dyDescent="0.2">
      <c r="B121" s="55"/>
      <c r="D121" s="31"/>
      <c r="E121" s="32"/>
      <c r="F121" s="31"/>
      <c r="G121" s="33"/>
      <c r="H121" s="34"/>
      <c r="I121" s="30" t="str">
        <f t="shared" si="19"/>
        <v/>
      </c>
      <c r="J121" s="30"/>
      <c r="K121" s="30" t="str">
        <f t="shared" si="20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29"/>
      <c r="AE121" s="29"/>
      <c r="AF121" s="29"/>
      <c r="AG121" s="29"/>
      <c r="AH121" s="29"/>
      <c r="AI121" s="29"/>
      <c r="AJ121" s="29"/>
      <c r="AK121" s="30"/>
    </row>
    <row r="122" spans="2:37" ht="12.75" customHeight="1" x14ac:dyDescent="0.2">
      <c r="B122" s="55"/>
      <c r="D122" s="31"/>
      <c r="E122" s="32"/>
      <c r="F122" s="31"/>
      <c r="G122" s="33"/>
      <c r="H122" s="34"/>
      <c r="I122" s="30" t="str">
        <f t="shared" si="19"/>
        <v/>
      </c>
      <c r="J122" s="30"/>
      <c r="K122" s="30" t="str">
        <f t="shared" si="20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29"/>
      <c r="AE122" s="29"/>
      <c r="AF122" s="29"/>
      <c r="AG122" s="29"/>
      <c r="AH122" s="29"/>
      <c r="AI122" s="29"/>
      <c r="AJ122" s="29"/>
      <c r="AK122" s="30"/>
    </row>
    <row r="123" spans="2:37" ht="12.75" customHeight="1" x14ac:dyDescent="0.2">
      <c r="B123" s="55"/>
      <c r="D123" s="31"/>
      <c r="E123" s="32"/>
      <c r="F123" s="31"/>
      <c r="G123" s="33"/>
      <c r="H123" s="34"/>
      <c r="I123" s="30" t="str">
        <f t="shared" si="19"/>
        <v/>
      </c>
      <c r="J123" s="30"/>
      <c r="K123" s="30" t="str">
        <f t="shared" si="20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29"/>
      <c r="AE123" s="29"/>
      <c r="AF123" s="29"/>
      <c r="AG123" s="29"/>
      <c r="AH123" s="29"/>
      <c r="AI123" s="29"/>
      <c r="AJ123" s="29"/>
      <c r="AK123" s="30"/>
    </row>
    <row r="124" spans="2:37" ht="12.75" customHeight="1" x14ac:dyDescent="0.2">
      <c r="B124" s="55"/>
      <c r="D124" s="31"/>
      <c r="E124" s="32"/>
      <c r="F124" s="31"/>
      <c r="G124" s="33"/>
      <c r="H124" s="34"/>
      <c r="I124" s="30" t="str">
        <f t="shared" si="19"/>
        <v/>
      </c>
      <c r="J124" s="30"/>
      <c r="K124" s="30" t="str">
        <f t="shared" si="20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29"/>
      <c r="AE124" s="29"/>
      <c r="AF124" s="29"/>
      <c r="AG124" s="29"/>
      <c r="AH124" s="29"/>
      <c r="AI124" s="29"/>
      <c r="AJ124" s="29"/>
      <c r="AK124" s="30"/>
    </row>
    <row r="125" spans="2:37" ht="12.75" customHeight="1" x14ac:dyDescent="0.2">
      <c r="B125" s="55"/>
      <c r="D125" s="31"/>
      <c r="E125" s="32"/>
      <c r="F125" s="31"/>
      <c r="G125" s="33"/>
      <c r="H125" s="34"/>
      <c r="I125" s="30" t="str">
        <f t="shared" si="19"/>
        <v/>
      </c>
      <c r="J125" s="30"/>
      <c r="K125" s="30" t="str">
        <f t="shared" si="20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29"/>
      <c r="AE125" s="29"/>
      <c r="AF125" s="29"/>
      <c r="AG125" s="29"/>
      <c r="AH125" s="29"/>
      <c r="AI125" s="29"/>
      <c r="AJ125" s="29"/>
      <c r="AK125" s="30"/>
    </row>
    <row r="126" spans="2:37" ht="12.75" customHeight="1" x14ac:dyDescent="0.2">
      <c r="B126" s="55"/>
      <c r="D126" s="31"/>
      <c r="E126" s="32"/>
      <c r="F126" s="31"/>
      <c r="G126" s="33"/>
      <c r="H126" s="34"/>
      <c r="I126" s="30" t="str">
        <f t="shared" si="19"/>
        <v/>
      </c>
      <c r="J126" s="30"/>
      <c r="K126" s="30" t="str">
        <f t="shared" si="20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29"/>
      <c r="AE126" s="29"/>
      <c r="AF126" s="29"/>
      <c r="AG126" s="29"/>
      <c r="AH126" s="29"/>
      <c r="AI126" s="29"/>
      <c r="AJ126" s="29"/>
      <c r="AK126" s="30"/>
    </row>
    <row r="127" spans="2:37" ht="12.75" customHeight="1" x14ac:dyDescent="0.2">
      <c r="B127" s="55"/>
      <c r="D127" s="31"/>
      <c r="E127" s="32"/>
      <c r="F127" s="31"/>
      <c r="G127" s="33"/>
      <c r="H127" s="34"/>
      <c r="I127" s="30" t="str">
        <f t="shared" si="19"/>
        <v/>
      </c>
      <c r="J127" s="30"/>
      <c r="K127" s="30" t="str">
        <f t="shared" si="20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29"/>
      <c r="AE127" s="29"/>
      <c r="AF127" s="29"/>
      <c r="AG127" s="29"/>
      <c r="AH127" s="29"/>
      <c r="AI127" s="29"/>
      <c r="AJ127" s="29"/>
      <c r="AK127" s="30"/>
    </row>
    <row r="128" spans="2:37" ht="12.75" customHeight="1" x14ac:dyDescent="0.2">
      <c r="B128" s="55"/>
      <c r="D128" s="31"/>
      <c r="E128" s="32"/>
      <c r="F128" s="31"/>
      <c r="G128" s="33"/>
      <c r="H128" s="34"/>
      <c r="I128" s="30" t="str">
        <f t="shared" si="19"/>
        <v/>
      </c>
      <c r="J128" s="30"/>
      <c r="K128" s="30" t="str">
        <f t="shared" si="20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28"/>
      <c r="X128" s="28"/>
      <c r="Y128" s="35"/>
      <c r="Z128" s="35"/>
      <c r="AA128" s="30"/>
      <c r="AB128" s="30"/>
      <c r="AC128" s="29"/>
      <c r="AD128" s="29"/>
      <c r="AE128" s="29"/>
      <c r="AF128" s="29"/>
      <c r="AG128" s="29"/>
      <c r="AH128" s="29"/>
      <c r="AI128" s="29"/>
      <c r="AJ128" s="29"/>
      <c r="AK128" s="30"/>
    </row>
    <row r="129" spans="2:37" ht="12.75" customHeight="1" x14ac:dyDescent="0.2">
      <c r="B129" s="55"/>
      <c r="D129" s="31"/>
      <c r="E129" s="32"/>
      <c r="F129" s="31"/>
      <c r="G129" s="33"/>
      <c r="H129" s="34"/>
      <c r="I129" s="30" t="str">
        <f t="shared" si="19"/>
        <v/>
      </c>
      <c r="J129" s="30"/>
      <c r="K129" s="30" t="str">
        <f t="shared" si="20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29"/>
      <c r="AE129" s="29"/>
      <c r="AF129" s="29"/>
      <c r="AG129" s="29"/>
      <c r="AH129" s="29"/>
      <c r="AI129" s="29"/>
      <c r="AJ129" s="29"/>
      <c r="AK129" s="30"/>
    </row>
    <row r="130" spans="2:37" ht="12.75" customHeight="1" x14ac:dyDescent="0.2">
      <c r="B130" s="55"/>
      <c r="D130" s="31"/>
      <c r="E130" s="32"/>
      <c r="F130" s="31"/>
      <c r="G130" s="33"/>
      <c r="H130" s="34"/>
      <c r="I130" s="30" t="str">
        <f t="shared" si="19"/>
        <v/>
      </c>
      <c r="J130" s="30"/>
      <c r="K130" s="30" t="str">
        <f t="shared" si="20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29"/>
      <c r="AE130" s="29"/>
      <c r="AF130" s="29"/>
      <c r="AG130" s="29"/>
      <c r="AH130" s="29"/>
      <c r="AI130" s="29"/>
      <c r="AJ130" s="29"/>
      <c r="AK130" s="30"/>
    </row>
    <row r="131" spans="2:37" ht="12.75" customHeight="1" x14ac:dyDescent="0.2">
      <c r="B131" s="55"/>
      <c r="D131" s="31"/>
      <c r="E131" s="32"/>
      <c r="F131" s="31"/>
      <c r="G131" s="33"/>
      <c r="H131" s="34"/>
      <c r="I131" s="30" t="str">
        <f t="shared" si="19"/>
        <v/>
      </c>
      <c r="J131" s="30"/>
      <c r="K131" s="30" t="str">
        <f t="shared" si="20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29"/>
      <c r="AE131" s="29"/>
      <c r="AF131" s="29"/>
      <c r="AG131" s="29"/>
      <c r="AH131" s="29"/>
      <c r="AI131" s="29"/>
      <c r="AJ131" s="29"/>
      <c r="AK131" s="30"/>
    </row>
    <row r="132" spans="2:37" ht="12.75" customHeight="1" x14ac:dyDescent="0.2">
      <c r="B132" s="55"/>
      <c r="D132" s="31"/>
      <c r="E132" s="32"/>
      <c r="F132" s="31"/>
      <c r="G132" s="33"/>
      <c r="H132" s="34"/>
      <c r="I132" s="30" t="str">
        <f t="shared" si="19"/>
        <v/>
      </c>
      <c r="J132" s="30"/>
      <c r="K132" s="30" t="str">
        <f t="shared" si="20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28"/>
      <c r="X132" s="28"/>
      <c r="Y132" s="35"/>
      <c r="Z132" s="35"/>
      <c r="AA132" s="30"/>
      <c r="AB132" s="30"/>
      <c r="AC132" s="29"/>
      <c r="AD132" s="29"/>
      <c r="AE132" s="29"/>
      <c r="AF132" s="29"/>
      <c r="AG132" s="29"/>
      <c r="AH132" s="29"/>
      <c r="AI132" s="29"/>
      <c r="AJ132" s="29"/>
      <c r="AK132" s="30"/>
    </row>
    <row r="133" spans="2:37" ht="12.75" customHeight="1" x14ac:dyDescent="0.2">
      <c r="B133" s="55"/>
      <c r="D133" s="31"/>
      <c r="E133" s="32"/>
      <c r="F133" s="31"/>
      <c r="G133" s="33"/>
      <c r="H133" s="34"/>
      <c r="I133" s="30" t="str">
        <f t="shared" si="19"/>
        <v/>
      </c>
      <c r="J133" s="30"/>
      <c r="K133" s="30" t="str">
        <f t="shared" si="20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28"/>
      <c r="X133" s="28"/>
      <c r="Y133" s="35"/>
      <c r="Z133" s="35"/>
      <c r="AA133" s="30"/>
      <c r="AB133" s="30"/>
      <c r="AC133" s="29"/>
      <c r="AD133" s="29"/>
      <c r="AE133" s="29"/>
      <c r="AF133" s="29"/>
      <c r="AG133" s="29"/>
      <c r="AH133" s="29"/>
      <c r="AI133" s="29"/>
      <c r="AJ133" s="29"/>
      <c r="AK133" s="30"/>
    </row>
    <row r="134" spans="2:37" ht="12.75" customHeight="1" x14ac:dyDescent="0.2">
      <c r="B134" s="55"/>
      <c r="D134" s="31"/>
      <c r="E134" s="32"/>
      <c r="F134" s="31"/>
      <c r="G134" s="33"/>
      <c r="H134" s="34"/>
      <c r="I134" s="30" t="str">
        <f t="shared" si="19"/>
        <v/>
      </c>
      <c r="J134" s="30"/>
      <c r="K134" s="30" t="str">
        <f t="shared" si="20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29"/>
      <c r="AE134" s="29"/>
      <c r="AF134" s="29"/>
      <c r="AG134" s="29"/>
      <c r="AH134" s="29"/>
      <c r="AI134" s="29"/>
      <c r="AJ134" s="29"/>
      <c r="AK134" s="30"/>
    </row>
    <row r="135" spans="2:37" ht="12.75" customHeight="1" x14ac:dyDescent="0.2">
      <c r="B135" s="55"/>
      <c r="D135" s="31"/>
      <c r="E135" s="32"/>
      <c r="F135" s="31"/>
      <c r="G135" s="33"/>
      <c r="H135" s="34"/>
      <c r="I135" s="30" t="str">
        <f t="shared" si="19"/>
        <v/>
      </c>
      <c r="J135" s="30"/>
      <c r="K135" s="30" t="str">
        <f t="shared" si="20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28"/>
      <c r="X135" s="28"/>
      <c r="Y135" s="35"/>
      <c r="Z135" s="35"/>
      <c r="AA135" s="30"/>
      <c r="AB135" s="30"/>
      <c r="AC135" s="29"/>
      <c r="AD135" s="29"/>
      <c r="AE135" s="29"/>
      <c r="AF135" s="29"/>
      <c r="AG135" s="29"/>
      <c r="AH135" s="29"/>
      <c r="AI135" s="29"/>
      <c r="AJ135" s="29"/>
      <c r="AK135" s="30"/>
    </row>
    <row r="136" spans="2:37" ht="12.75" customHeight="1" x14ac:dyDescent="0.2">
      <c r="B136" s="55"/>
      <c r="D136" s="31"/>
      <c r="E136" s="32"/>
      <c r="F136" s="31"/>
      <c r="G136" s="33"/>
      <c r="H136" s="34"/>
      <c r="I136" s="30" t="str">
        <f t="shared" si="19"/>
        <v/>
      </c>
      <c r="J136" s="30"/>
      <c r="K136" s="30" t="str">
        <f t="shared" si="20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28"/>
      <c r="X136" s="28"/>
      <c r="Y136" s="35"/>
      <c r="Z136" s="35"/>
      <c r="AA136" s="30"/>
      <c r="AB136" s="30"/>
      <c r="AC136" s="29"/>
      <c r="AD136" s="29"/>
      <c r="AE136" s="29"/>
      <c r="AF136" s="29"/>
      <c r="AG136" s="29"/>
      <c r="AH136" s="29"/>
      <c r="AI136" s="29"/>
      <c r="AJ136" s="29"/>
      <c r="AK136" s="30"/>
    </row>
    <row r="137" spans="2:37" ht="12.75" customHeight="1" x14ac:dyDescent="0.2">
      <c r="B137" s="55"/>
      <c r="D137" s="31"/>
      <c r="E137" s="32"/>
      <c r="F137" s="31"/>
      <c r="G137" s="33"/>
      <c r="H137" s="34"/>
      <c r="I137" s="30" t="str">
        <f t="shared" si="19"/>
        <v/>
      </c>
      <c r="J137" s="30"/>
      <c r="K137" s="30" t="str">
        <f t="shared" si="20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28"/>
      <c r="X137" s="28"/>
      <c r="Y137" s="35"/>
      <c r="Z137" s="35"/>
      <c r="AA137" s="30"/>
      <c r="AB137" s="30"/>
      <c r="AC137" s="29"/>
      <c r="AD137" s="29"/>
      <c r="AE137" s="29"/>
      <c r="AF137" s="29"/>
      <c r="AG137" s="29"/>
      <c r="AH137" s="29"/>
      <c r="AI137" s="29"/>
      <c r="AJ137" s="29"/>
      <c r="AK137" s="30"/>
    </row>
    <row r="138" spans="2:37" ht="12.75" customHeight="1" x14ac:dyDescent="0.2">
      <c r="B138" s="55"/>
      <c r="D138" s="31"/>
      <c r="E138" s="32"/>
      <c r="F138" s="31"/>
      <c r="G138" s="33"/>
      <c r="H138" s="34"/>
      <c r="I138" s="30" t="str">
        <f t="shared" si="19"/>
        <v/>
      </c>
      <c r="J138" s="30"/>
      <c r="K138" s="30" t="str">
        <f t="shared" si="20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30"/>
      <c r="Y138" s="35"/>
      <c r="Z138" s="35"/>
      <c r="AA138" s="30"/>
      <c r="AB138" s="30"/>
      <c r="AC138" s="35"/>
      <c r="AD138" s="35"/>
      <c r="AE138" s="35"/>
      <c r="AF138" s="35"/>
      <c r="AG138" s="35"/>
      <c r="AH138" s="35"/>
      <c r="AI138" s="35"/>
      <c r="AJ138" s="35"/>
      <c r="AK138" s="30"/>
    </row>
    <row r="139" spans="2:37" ht="12.75" customHeight="1" x14ac:dyDescent="0.2">
      <c r="B139" s="55"/>
      <c r="D139" s="31"/>
      <c r="E139" s="32"/>
      <c r="F139" s="31"/>
      <c r="G139" s="33"/>
      <c r="H139" s="34"/>
      <c r="I139" s="30" t="str">
        <f t="shared" si="19"/>
        <v/>
      </c>
      <c r="J139" s="30"/>
      <c r="K139" s="30" t="str">
        <f t="shared" si="20"/>
        <v/>
      </c>
      <c r="L139" s="30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30"/>
      <c r="Y139" s="28"/>
      <c r="Z139" s="28"/>
      <c r="AA139" s="28"/>
      <c r="AB139" s="30"/>
      <c r="AC139" s="29"/>
      <c r="AD139" s="29"/>
      <c r="AE139" s="29"/>
      <c r="AF139" s="29"/>
      <c r="AG139" s="29"/>
      <c r="AH139" s="29"/>
      <c r="AI139" s="29"/>
      <c r="AJ139" s="29"/>
      <c r="AK139" s="30"/>
    </row>
    <row r="140" spans="2:37" ht="12.75" customHeight="1" x14ac:dyDescent="0.2">
      <c r="B140" s="55"/>
      <c r="D140" s="31"/>
      <c r="E140" s="32"/>
      <c r="F140" s="31"/>
      <c r="G140" s="33"/>
      <c r="H140" s="34"/>
      <c r="I140" s="30" t="str">
        <f t="shared" si="19"/>
        <v/>
      </c>
      <c r="J140" s="30"/>
      <c r="K140" s="30" t="str">
        <f t="shared" si="20"/>
        <v/>
      </c>
      <c r="L140" s="30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30"/>
      <c r="Y140" s="28"/>
      <c r="Z140" s="28"/>
      <c r="AA140" s="28"/>
      <c r="AB140" s="30"/>
      <c r="AC140" s="29"/>
      <c r="AD140" s="29"/>
      <c r="AE140" s="29"/>
      <c r="AF140" s="29"/>
      <c r="AG140" s="29"/>
      <c r="AH140" s="29"/>
      <c r="AI140" s="29"/>
      <c r="AJ140" s="29"/>
      <c r="AK140" s="30"/>
    </row>
    <row r="141" spans="2:37" ht="12.75" customHeight="1" x14ac:dyDescent="0.2">
      <c r="B141" s="55"/>
      <c r="D141" s="31"/>
      <c r="E141" s="32"/>
      <c r="F141" s="31"/>
      <c r="G141" s="33"/>
      <c r="H141" s="34"/>
      <c r="I141" s="30" t="str">
        <f t="shared" si="19"/>
        <v/>
      </c>
      <c r="J141" s="30"/>
      <c r="K141" s="30" t="str">
        <f t="shared" si="20"/>
        <v/>
      </c>
      <c r="L141" s="30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30"/>
      <c r="Y141" s="28"/>
      <c r="Z141" s="28"/>
      <c r="AA141" s="28"/>
      <c r="AB141" s="30"/>
      <c r="AC141" s="29"/>
      <c r="AD141" s="29"/>
      <c r="AE141" s="29"/>
      <c r="AF141" s="29"/>
      <c r="AG141" s="29"/>
      <c r="AH141" s="29"/>
      <c r="AI141" s="29"/>
      <c r="AJ141" s="29"/>
      <c r="AK141" s="30"/>
    </row>
    <row r="142" spans="2:37" ht="12.75" customHeight="1" x14ac:dyDescent="0.2">
      <c r="B142" s="55"/>
      <c r="D142" s="31"/>
      <c r="E142" s="32"/>
      <c r="F142" s="31"/>
      <c r="G142" s="33"/>
      <c r="H142" s="34"/>
      <c r="I142" s="30" t="str">
        <f t="shared" si="19"/>
        <v/>
      </c>
      <c r="J142" s="30"/>
      <c r="K142" s="30" t="str">
        <f t="shared" si="20"/>
        <v/>
      </c>
      <c r="L142" s="30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30"/>
      <c r="Y142" s="28"/>
      <c r="Z142" s="28"/>
      <c r="AA142" s="28"/>
      <c r="AB142" s="30"/>
      <c r="AC142" s="29"/>
      <c r="AD142" s="29"/>
      <c r="AE142" s="29"/>
      <c r="AF142" s="29"/>
      <c r="AG142" s="29"/>
      <c r="AH142" s="29"/>
      <c r="AI142" s="29"/>
      <c r="AJ142" s="29"/>
      <c r="AK142" s="30"/>
    </row>
    <row r="143" spans="2:37" ht="12.75" customHeight="1" x14ac:dyDescent="0.2">
      <c r="B143" s="55"/>
      <c r="D143" s="31"/>
      <c r="E143" s="32"/>
      <c r="F143" s="31"/>
      <c r="G143" s="33"/>
      <c r="H143" s="34"/>
      <c r="I143" s="30" t="str">
        <f t="shared" si="19"/>
        <v/>
      </c>
      <c r="J143" s="30"/>
      <c r="K143" s="30" t="str">
        <f t="shared" si="20"/>
        <v/>
      </c>
      <c r="L143" s="30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30"/>
      <c r="Y143" s="28"/>
      <c r="Z143" s="28"/>
      <c r="AA143" s="28"/>
      <c r="AB143" s="30"/>
      <c r="AC143" s="29"/>
      <c r="AD143" s="29"/>
      <c r="AE143" s="29"/>
      <c r="AF143" s="29"/>
      <c r="AG143" s="29"/>
      <c r="AH143" s="29"/>
      <c r="AI143" s="29"/>
      <c r="AJ143" s="29"/>
      <c r="AK143" s="30"/>
    </row>
    <row r="144" spans="2:37" ht="12.75" customHeight="1" x14ac:dyDescent="0.2">
      <c r="B144" s="55"/>
      <c r="D144" s="31"/>
      <c r="E144" s="32"/>
      <c r="F144" s="31"/>
      <c r="G144" s="33"/>
      <c r="H144" s="34"/>
      <c r="I144" s="30" t="str">
        <f t="shared" si="19"/>
        <v/>
      </c>
      <c r="J144" s="30"/>
      <c r="K144" s="30" t="str">
        <f t="shared" si="20"/>
        <v/>
      </c>
      <c r="L144" s="30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30"/>
      <c r="AC144" s="29"/>
      <c r="AD144" s="29"/>
      <c r="AE144" s="29"/>
      <c r="AF144" s="29"/>
      <c r="AG144" s="29"/>
      <c r="AH144" s="29"/>
      <c r="AI144" s="29"/>
      <c r="AJ144" s="29"/>
      <c r="AK144" s="30"/>
    </row>
    <row r="145" spans="2:37" ht="12.75" customHeight="1" x14ac:dyDescent="0.2">
      <c r="B145" s="55"/>
      <c r="D145" s="31"/>
      <c r="E145" s="32"/>
      <c r="F145" s="31"/>
      <c r="G145" s="33"/>
      <c r="H145" s="34"/>
      <c r="I145" s="30" t="str">
        <f t="shared" si="19"/>
        <v/>
      </c>
      <c r="J145" s="30"/>
      <c r="K145" s="30" t="str">
        <f t="shared" si="20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30"/>
      <c r="AC145" s="29"/>
      <c r="AD145" s="29"/>
      <c r="AE145" s="29"/>
      <c r="AF145" s="29"/>
      <c r="AG145" s="29"/>
      <c r="AH145" s="29"/>
      <c r="AI145" s="29"/>
      <c r="AJ145" s="29"/>
      <c r="AK145" s="30"/>
    </row>
    <row r="146" spans="2:37" ht="12.75" customHeight="1" x14ac:dyDescent="0.2">
      <c r="B146" s="55"/>
      <c r="D146" s="31"/>
      <c r="E146" s="32"/>
      <c r="F146" s="31"/>
      <c r="G146" s="33"/>
      <c r="H146" s="36"/>
      <c r="I146" s="30" t="str">
        <f t="shared" si="19"/>
        <v/>
      </c>
      <c r="J146" s="30"/>
      <c r="K146" s="30" t="str">
        <f t="shared" si="20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30"/>
      <c r="AC146" s="29"/>
      <c r="AD146" s="29"/>
      <c r="AE146" s="29"/>
      <c r="AF146" s="29"/>
      <c r="AG146" s="29"/>
      <c r="AH146" s="29"/>
      <c r="AI146" s="29"/>
      <c r="AJ146" s="29"/>
      <c r="AK146" s="30"/>
    </row>
    <row r="147" spans="2:37" ht="12.75" customHeight="1" x14ac:dyDescent="0.2">
      <c r="B147" s="55"/>
      <c r="D147" s="31"/>
      <c r="E147" s="32"/>
      <c r="F147" s="31"/>
      <c r="G147" s="33"/>
      <c r="H147" s="36"/>
      <c r="I147" s="30" t="str">
        <f t="shared" si="19"/>
        <v/>
      </c>
      <c r="J147" s="30"/>
      <c r="K147" s="30" t="str">
        <f t="shared" si="20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30"/>
      <c r="AC147" s="29"/>
      <c r="AD147" s="29"/>
      <c r="AE147" s="29"/>
      <c r="AF147" s="29"/>
      <c r="AG147" s="29"/>
      <c r="AH147" s="29"/>
      <c r="AI147" s="29"/>
      <c r="AJ147" s="29"/>
      <c r="AK147" s="30"/>
    </row>
    <row r="148" spans="2:37" ht="12.75" customHeight="1" x14ac:dyDescent="0.2">
      <c r="B148" s="55"/>
      <c r="D148" s="31"/>
      <c r="E148" s="32"/>
      <c r="F148" s="31"/>
      <c r="G148" s="33"/>
      <c r="H148" s="36"/>
      <c r="I148" s="30" t="str">
        <f t="shared" si="19"/>
        <v/>
      </c>
      <c r="J148" s="30"/>
      <c r="K148" s="30" t="str">
        <f t="shared" si="20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30"/>
      <c r="AC148" s="29"/>
      <c r="AD148" s="29"/>
      <c r="AE148" s="29"/>
      <c r="AF148" s="29"/>
      <c r="AG148" s="29"/>
      <c r="AH148" s="29"/>
      <c r="AI148" s="29"/>
      <c r="AJ148" s="29"/>
      <c r="AK148" s="30"/>
    </row>
    <row r="149" spans="2:37" ht="12.75" customHeight="1" x14ac:dyDescent="0.2">
      <c r="B149" s="55"/>
      <c r="D149" s="31"/>
      <c r="E149" s="32"/>
      <c r="F149" s="31"/>
      <c r="G149" s="33"/>
      <c r="H149" s="34"/>
      <c r="I149" s="30" t="str">
        <f t="shared" si="19"/>
        <v/>
      </c>
      <c r="J149" s="30"/>
      <c r="K149" s="30" t="str">
        <f t="shared" si="20"/>
        <v/>
      </c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5"/>
      <c r="Z149" s="28"/>
      <c r="AA149" s="28"/>
      <c r="AB149" s="30"/>
      <c r="AC149" s="29"/>
      <c r="AD149" s="29"/>
      <c r="AE149" s="29"/>
      <c r="AF149" s="29"/>
      <c r="AG149" s="29"/>
      <c r="AH149" s="29"/>
      <c r="AI149" s="29"/>
      <c r="AJ149" s="29"/>
      <c r="AK149" s="30"/>
    </row>
    <row r="150" spans="2:37" ht="12.75" customHeight="1" x14ac:dyDescent="0.2">
      <c r="B150" s="55"/>
      <c r="D150" s="31"/>
      <c r="E150" s="32"/>
      <c r="F150" s="31"/>
      <c r="G150" s="33"/>
      <c r="H150" s="34"/>
      <c r="I150" s="30" t="str">
        <f t="shared" si="19"/>
        <v/>
      </c>
      <c r="J150" s="30"/>
      <c r="K150" s="30" t="str">
        <f t="shared" si="20"/>
        <v/>
      </c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5"/>
      <c r="Z150" s="28"/>
      <c r="AA150" s="28"/>
      <c r="AB150" s="30"/>
      <c r="AC150" s="29"/>
      <c r="AD150" s="29"/>
      <c r="AE150" s="29"/>
      <c r="AF150" s="29"/>
      <c r="AG150" s="29"/>
      <c r="AH150" s="29"/>
      <c r="AI150" s="29"/>
      <c r="AJ150" s="29"/>
      <c r="AK150" s="30"/>
    </row>
    <row r="151" spans="2:37" ht="12.75" customHeight="1" x14ac:dyDescent="0.2">
      <c r="B151" s="55"/>
      <c r="D151" s="31"/>
      <c r="E151" s="32"/>
      <c r="F151" s="31"/>
      <c r="G151" s="33"/>
      <c r="H151" s="34"/>
      <c r="I151" s="30" t="str">
        <f t="shared" si="19"/>
        <v/>
      </c>
      <c r="J151" s="30"/>
      <c r="K151" s="30" t="str">
        <f t="shared" si="20"/>
        <v/>
      </c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5"/>
      <c r="Z151" s="28"/>
      <c r="AA151" s="28"/>
      <c r="AB151" s="30"/>
      <c r="AC151" s="29"/>
      <c r="AD151" s="29"/>
      <c r="AE151" s="29"/>
      <c r="AF151" s="29"/>
      <c r="AG151" s="29"/>
      <c r="AH151" s="29"/>
      <c r="AI151" s="29"/>
      <c r="AJ151" s="29"/>
      <c r="AK151" s="30"/>
    </row>
    <row r="152" spans="2:37" ht="12.75" customHeight="1" x14ac:dyDescent="0.2">
      <c r="B152" s="55"/>
      <c r="D152" s="31"/>
      <c r="E152" s="32"/>
      <c r="F152" s="31"/>
      <c r="G152" s="33"/>
      <c r="H152" s="34"/>
      <c r="I152" s="30" t="str">
        <f t="shared" si="19"/>
        <v/>
      </c>
      <c r="J152" s="30"/>
      <c r="K152" s="30" t="str">
        <f t="shared" si="20"/>
        <v/>
      </c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5"/>
      <c r="Z152" s="28"/>
      <c r="AA152" s="28"/>
      <c r="AB152" s="30"/>
      <c r="AC152" s="29"/>
      <c r="AD152" s="29"/>
      <c r="AE152" s="29"/>
      <c r="AF152" s="29"/>
      <c r="AG152" s="29"/>
      <c r="AH152" s="29"/>
      <c r="AI152" s="29"/>
      <c r="AJ152" s="29"/>
      <c r="AK152" s="30"/>
    </row>
    <row r="153" spans="2:37" ht="12.75" customHeight="1" x14ac:dyDescent="0.2">
      <c r="B153" s="55"/>
      <c r="D153" s="31"/>
      <c r="E153" s="32"/>
      <c r="F153" s="31"/>
      <c r="G153" s="33"/>
      <c r="H153" s="34"/>
      <c r="I153" s="30" t="str">
        <f t="shared" si="19"/>
        <v/>
      </c>
      <c r="J153" s="30"/>
      <c r="K153" s="30" t="str">
        <f t="shared" si="20"/>
        <v/>
      </c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5"/>
      <c r="Z153" s="28"/>
      <c r="AA153" s="28"/>
      <c r="AB153" s="30"/>
      <c r="AC153" s="29"/>
      <c r="AD153" s="29"/>
      <c r="AE153" s="29"/>
      <c r="AF153" s="29"/>
      <c r="AG153" s="29"/>
      <c r="AH153" s="29"/>
      <c r="AI153" s="29"/>
      <c r="AJ153" s="29"/>
      <c r="AK153" s="30"/>
    </row>
    <row r="154" spans="2:37" ht="12.75" customHeight="1" x14ac:dyDescent="0.2">
      <c r="B154" s="55"/>
      <c r="D154" s="31"/>
      <c r="E154" s="32"/>
      <c r="F154" s="31"/>
      <c r="G154" s="33"/>
      <c r="H154" s="34"/>
      <c r="I154" s="30" t="str">
        <f t="shared" si="19"/>
        <v/>
      </c>
      <c r="J154" s="30"/>
      <c r="K154" s="30" t="str">
        <f t="shared" si="20"/>
        <v/>
      </c>
      <c r="L154" s="30"/>
      <c r="M154" s="28"/>
      <c r="N154" s="28"/>
      <c r="O154" s="30"/>
      <c r="P154" s="28"/>
      <c r="Q154" s="28"/>
      <c r="R154" s="28"/>
      <c r="S154" s="28"/>
      <c r="T154" s="28"/>
      <c r="U154" s="28"/>
      <c r="V154" s="28"/>
      <c r="W154" s="28"/>
      <c r="X154" s="28"/>
      <c r="Y154" s="35"/>
      <c r="Z154" s="35"/>
      <c r="AA154" s="30"/>
      <c r="AB154" s="30"/>
      <c r="AC154" s="29"/>
      <c r="AD154" s="29"/>
      <c r="AE154" s="29"/>
      <c r="AF154" s="29"/>
      <c r="AG154" s="29"/>
      <c r="AH154" s="29"/>
      <c r="AI154" s="29"/>
      <c r="AJ154" s="29"/>
      <c r="AK154" s="30"/>
    </row>
    <row r="155" spans="2:37" ht="12.75" customHeight="1" x14ac:dyDescent="0.2">
      <c r="B155" s="55"/>
      <c r="D155" s="31"/>
      <c r="E155" s="32"/>
      <c r="F155" s="31"/>
      <c r="G155" s="33"/>
      <c r="H155" s="34"/>
      <c r="I155" s="30" t="str">
        <f t="shared" si="19"/>
        <v/>
      </c>
      <c r="J155" s="30"/>
      <c r="K155" s="30" t="str">
        <f t="shared" si="20"/>
        <v/>
      </c>
      <c r="L155" s="30"/>
      <c r="M155" s="28"/>
      <c r="N155" s="28"/>
      <c r="O155" s="30"/>
      <c r="P155" s="28"/>
      <c r="Q155" s="28"/>
      <c r="R155" s="28"/>
      <c r="S155" s="28"/>
      <c r="T155" s="28"/>
      <c r="U155" s="28"/>
      <c r="V155" s="28"/>
      <c r="W155" s="28"/>
      <c r="X155" s="28"/>
      <c r="Y155" s="35"/>
      <c r="Z155" s="35"/>
      <c r="AA155" s="30"/>
      <c r="AB155" s="30"/>
      <c r="AC155" s="29"/>
      <c r="AD155" s="29"/>
      <c r="AE155" s="29"/>
      <c r="AF155" s="29"/>
      <c r="AG155" s="29"/>
      <c r="AH155" s="29"/>
      <c r="AI155" s="29"/>
      <c r="AJ155" s="29"/>
      <c r="AK155" s="30"/>
    </row>
    <row r="156" spans="2:37" ht="12.75" customHeight="1" x14ac:dyDescent="0.2">
      <c r="B156" s="55"/>
      <c r="D156" s="31"/>
      <c r="E156" s="32"/>
      <c r="F156" s="31"/>
      <c r="G156" s="33"/>
      <c r="H156" s="34"/>
      <c r="I156" s="30" t="str">
        <f t="shared" si="19"/>
        <v/>
      </c>
      <c r="J156" s="30"/>
      <c r="K156" s="30" t="str">
        <f t="shared" si="20"/>
        <v/>
      </c>
      <c r="L156" s="30"/>
      <c r="M156" s="28"/>
      <c r="N156" s="28"/>
      <c r="O156" s="30"/>
      <c r="P156" s="28"/>
      <c r="Q156" s="28"/>
      <c r="R156" s="28"/>
      <c r="S156" s="28"/>
      <c r="T156" s="28"/>
      <c r="U156" s="28"/>
      <c r="V156" s="28"/>
      <c r="W156" s="28"/>
      <c r="X156" s="28"/>
      <c r="Y156" s="35"/>
      <c r="Z156" s="35"/>
      <c r="AA156" s="30"/>
      <c r="AB156" s="30"/>
      <c r="AC156" s="29"/>
      <c r="AD156" s="29"/>
      <c r="AE156" s="29"/>
      <c r="AF156" s="29"/>
      <c r="AG156" s="29"/>
      <c r="AH156" s="29"/>
      <c r="AI156" s="29"/>
      <c r="AJ156" s="29"/>
      <c r="AK156" s="30"/>
    </row>
    <row r="157" spans="2:37" ht="12.75" customHeight="1" x14ac:dyDescent="0.2">
      <c r="B157" s="55"/>
      <c r="D157" s="31"/>
      <c r="E157" s="32"/>
      <c r="F157" s="31"/>
      <c r="G157" s="33"/>
      <c r="H157" s="34"/>
      <c r="I157" s="30" t="str">
        <f t="shared" si="19"/>
        <v/>
      </c>
      <c r="J157" s="30"/>
      <c r="K157" s="30" t="str">
        <f t="shared" si="20"/>
        <v/>
      </c>
      <c r="L157" s="30"/>
      <c r="M157" s="28"/>
      <c r="N157" s="28"/>
      <c r="O157" s="30"/>
      <c r="P157" s="28"/>
      <c r="Q157" s="28"/>
      <c r="R157" s="28"/>
      <c r="S157" s="28"/>
      <c r="T157" s="28"/>
      <c r="U157" s="28"/>
      <c r="V157" s="28"/>
      <c r="W157" s="28"/>
      <c r="X157" s="28"/>
      <c r="Y157" s="35"/>
      <c r="Z157" s="35"/>
      <c r="AA157" s="30"/>
      <c r="AB157" s="30"/>
      <c r="AC157" s="29"/>
      <c r="AD157" s="29"/>
      <c r="AE157" s="29"/>
      <c r="AF157" s="29"/>
      <c r="AG157" s="29"/>
      <c r="AH157" s="29"/>
      <c r="AI157" s="29"/>
      <c r="AJ157" s="29"/>
      <c r="AK157" s="30"/>
    </row>
    <row r="158" spans="2:37" ht="12.75" customHeight="1" x14ac:dyDescent="0.2">
      <c r="B158" s="55"/>
      <c r="D158" s="37"/>
      <c r="E158" s="38"/>
      <c r="F158" s="37"/>
      <c r="G158" s="39"/>
      <c r="H158" s="36"/>
      <c r="I158" s="40" t="str">
        <f t="shared" si="19"/>
        <v/>
      </c>
      <c r="J158" s="40"/>
      <c r="K158" s="40" t="str">
        <f t="shared" si="20"/>
        <v/>
      </c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1"/>
      <c r="Z158" s="41"/>
      <c r="AA158" s="40"/>
      <c r="AB158" s="40"/>
      <c r="AC158" s="41"/>
      <c r="AD158" s="41"/>
      <c r="AE158" s="41"/>
      <c r="AF158" s="41"/>
      <c r="AG158" s="41"/>
      <c r="AH158" s="41"/>
      <c r="AI158" s="41"/>
      <c r="AJ158" s="41"/>
      <c r="AK158" s="40"/>
    </row>
    <row r="159" spans="2:37" ht="12.75" customHeight="1" x14ac:dyDescent="0.2">
      <c r="B159" s="55"/>
      <c r="D159" s="37"/>
      <c r="E159" s="38"/>
      <c r="F159" s="37"/>
      <c r="G159" s="39"/>
      <c r="H159" s="36"/>
      <c r="I159" s="40" t="str">
        <f t="shared" si="19"/>
        <v/>
      </c>
      <c r="J159" s="40"/>
      <c r="K159" s="40" t="str">
        <f t="shared" si="20"/>
        <v/>
      </c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1"/>
      <c r="Z159" s="41"/>
      <c r="AA159" s="40"/>
      <c r="AB159" s="40"/>
      <c r="AC159" s="41"/>
      <c r="AD159" s="41"/>
      <c r="AE159" s="41"/>
      <c r="AF159" s="41"/>
      <c r="AG159" s="41"/>
      <c r="AH159" s="41"/>
      <c r="AI159" s="41"/>
      <c r="AJ159" s="41"/>
      <c r="AK159" s="40"/>
    </row>
    <row r="160" spans="2:37" ht="12.75" customHeight="1" x14ac:dyDescent="0.2">
      <c r="B160" s="55"/>
      <c r="D160" s="37"/>
      <c r="E160" s="38"/>
      <c r="F160" s="37"/>
      <c r="G160" s="39"/>
      <c r="H160" s="36"/>
      <c r="I160" s="40" t="str">
        <f t="shared" si="19"/>
        <v/>
      </c>
      <c r="J160" s="40"/>
      <c r="K160" s="40" t="str">
        <f t="shared" si="20"/>
        <v/>
      </c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1"/>
      <c r="Z160" s="41"/>
      <c r="AA160" s="40"/>
      <c r="AB160" s="40"/>
      <c r="AC160" s="41"/>
      <c r="AD160" s="41"/>
      <c r="AE160" s="41"/>
      <c r="AF160" s="41"/>
      <c r="AG160" s="41"/>
      <c r="AH160" s="41"/>
      <c r="AI160" s="41"/>
      <c r="AJ160" s="41"/>
      <c r="AK160" s="40"/>
    </row>
    <row r="161" spans="2:37" ht="12.75" customHeight="1" thickBot="1" x14ac:dyDescent="0.25">
      <c r="B161" s="56"/>
      <c r="D161" s="42"/>
      <c r="E161" s="38"/>
      <c r="F161" s="43"/>
      <c r="G161" s="39"/>
      <c r="H161" s="36"/>
      <c r="I161" s="38" t="str">
        <f t="shared" si="19"/>
        <v/>
      </c>
      <c r="J161" s="40"/>
      <c r="K161" s="40" t="str">
        <f t="shared" si="20"/>
        <v/>
      </c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1"/>
      <c r="Z161" s="41"/>
      <c r="AA161" s="40"/>
      <c r="AB161" s="40"/>
      <c r="AC161" s="41"/>
      <c r="AD161" s="41"/>
      <c r="AE161" s="41"/>
      <c r="AF161" s="41"/>
      <c r="AG161" s="41"/>
      <c r="AH161" s="41"/>
      <c r="AI161" s="41"/>
      <c r="AJ161" s="41"/>
      <c r="AK161" s="40"/>
    </row>
    <row r="162" spans="2:37" ht="12.75" customHeight="1" thickBot="1" x14ac:dyDescent="0.25">
      <c r="D162" s="115" t="s">
        <v>4</v>
      </c>
      <c r="E162" s="116"/>
      <c r="F162" s="116"/>
      <c r="G162" s="116"/>
      <c r="H162" s="116"/>
      <c r="I162" s="116"/>
      <c r="J162" s="116"/>
      <c r="K162" s="116"/>
      <c r="L162" s="117"/>
      <c r="M162" s="44">
        <f t="shared" ref="M162:AC162" si="21">IF(M87="","",IF(M104="","",IF(SUM(M105:M161)&lt;&gt;0,SUM(M105:M161),"")))</f>
        <v>1600</v>
      </c>
      <c r="N162" s="44">
        <f t="shared" si="21"/>
        <v>530</v>
      </c>
      <c r="O162" s="44">
        <f t="shared" si="21"/>
        <v>530</v>
      </c>
      <c r="P162" s="44">
        <f t="shared" si="21"/>
        <v>2</v>
      </c>
      <c r="Q162" s="44">
        <f t="shared" si="21"/>
        <v>1500</v>
      </c>
      <c r="R162" s="44" t="str">
        <f t="shared" si="21"/>
        <v/>
      </c>
      <c r="S162" s="44">
        <f t="shared" si="21"/>
        <v>278</v>
      </c>
      <c r="T162" s="44" t="str">
        <f t="shared" si="21"/>
        <v/>
      </c>
      <c r="U162" s="44">
        <f t="shared" si="21"/>
        <v>2047</v>
      </c>
      <c r="V162" s="44" t="str">
        <f t="shared" si="21"/>
        <v/>
      </c>
      <c r="W162" s="44">
        <f t="shared" si="21"/>
        <v>1</v>
      </c>
      <c r="X162" s="44" t="str">
        <f t="shared" si="21"/>
        <v/>
      </c>
      <c r="Y162" s="44" t="str">
        <f t="shared" si="21"/>
        <v/>
      </c>
      <c r="Z162" s="44" t="str">
        <f t="shared" si="21"/>
        <v/>
      </c>
      <c r="AA162" s="44" t="str">
        <f t="shared" si="21"/>
        <v/>
      </c>
      <c r="AB162" s="44" t="str">
        <f t="shared" si="21"/>
        <v/>
      </c>
      <c r="AC162" s="44" t="str">
        <f t="shared" si="21"/>
        <v/>
      </c>
      <c r="AD162" s="44"/>
      <c r="AE162" s="44"/>
      <c r="AF162" s="44"/>
      <c r="AG162" s="44"/>
      <c r="AH162" s="44"/>
      <c r="AI162" s="44"/>
      <c r="AJ162" s="44"/>
      <c r="AK162" s="44" t="str">
        <f>IF(AK87="","",IF(AK104="","",IF(SUM(AK105:AK161)&lt;&gt;0,SUM(AK105:AK161),"")))</f>
        <v/>
      </c>
    </row>
    <row r="163" spans="2:37" ht="12.75" customHeight="1" x14ac:dyDescent="0.2">
      <c r="B163" s="6" t="s">
        <v>19</v>
      </c>
      <c r="D163" s="118" t="s">
        <v>5</v>
      </c>
      <c r="E163" s="119"/>
      <c r="F163" s="119"/>
      <c r="G163" s="119"/>
      <c r="H163" s="119"/>
      <c r="I163" s="119"/>
      <c r="J163" s="119"/>
      <c r="K163" s="119"/>
      <c r="L163" s="120"/>
      <c r="M163" s="45">
        <f t="shared" ref="M163:AC163" si="22">IF(M87="","",IF(M104="",IF(SUM(COUNTIF(M105:M161,"LS")+COUNTIF(M105:M161,"LUMP"))&gt;0,"LS",""),IF(M162&lt;&gt;"",ROUNDUP(M162,0),"")))</f>
        <v>1600</v>
      </c>
      <c r="N163" s="45">
        <f t="shared" si="22"/>
        <v>530</v>
      </c>
      <c r="O163" s="45">
        <f t="shared" si="22"/>
        <v>530</v>
      </c>
      <c r="P163" s="45">
        <f t="shared" si="22"/>
        <v>2</v>
      </c>
      <c r="Q163" s="45">
        <f t="shared" si="22"/>
        <v>1500</v>
      </c>
      <c r="R163" s="45" t="str">
        <f t="shared" si="22"/>
        <v/>
      </c>
      <c r="S163" s="45">
        <f t="shared" si="22"/>
        <v>278</v>
      </c>
      <c r="T163" s="45" t="str">
        <f t="shared" si="22"/>
        <v/>
      </c>
      <c r="U163" s="45">
        <f t="shared" si="22"/>
        <v>2047</v>
      </c>
      <c r="V163" s="45" t="str">
        <f t="shared" si="22"/>
        <v/>
      </c>
      <c r="W163" s="45">
        <f t="shared" si="22"/>
        <v>1</v>
      </c>
      <c r="X163" s="45" t="str">
        <f t="shared" si="22"/>
        <v/>
      </c>
      <c r="Y163" s="45" t="str">
        <f t="shared" si="22"/>
        <v>LS</v>
      </c>
      <c r="Z163" s="45" t="str">
        <f t="shared" si="22"/>
        <v/>
      </c>
      <c r="AA163" s="45" t="str">
        <f t="shared" si="22"/>
        <v/>
      </c>
      <c r="AB163" s="45" t="str">
        <f t="shared" si="22"/>
        <v/>
      </c>
      <c r="AC163" s="45" t="str">
        <f t="shared" si="22"/>
        <v/>
      </c>
      <c r="AD163" s="45"/>
      <c r="AE163" s="45"/>
      <c r="AF163" s="45"/>
      <c r="AG163" s="45"/>
      <c r="AH163" s="45"/>
      <c r="AI163" s="45"/>
      <c r="AJ163" s="45"/>
      <c r="AK163" s="45" t="str">
        <f>IF(AK87="","",IF(AK104="",IF(SUM(COUNTIF(AK105:AK161,"LS")+COUNTIF(AK105:AK161,"LUMP"))&gt;0,"LS",""),IF(AK162&lt;&gt;"",ROUNDUP(AK162,0),"")))</f>
        <v/>
      </c>
    </row>
    <row r="164" spans="2:37" ht="12.75" customHeight="1" thickBot="1" x14ac:dyDescent="0.25"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2:37" ht="12.75" customHeight="1" thickBot="1" x14ac:dyDescent="0.25">
      <c r="B165" s="52" t="s">
        <v>17</v>
      </c>
      <c r="D165" s="76" t="e">
        <f>D86+1</f>
        <v>#VALUE!</v>
      </c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  <c r="AK165" s="76"/>
    </row>
    <row r="166" spans="2:37" ht="12.75" customHeight="1" thickBot="1" x14ac:dyDescent="0.25">
      <c r="B166" s="53"/>
      <c r="D166" s="12"/>
      <c r="E166" s="12"/>
      <c r="F166" s="12"/>
      <c r="G166" s="12"/>
      <c r="H166" s="12"/>
      <c r="I166" s="13"/>
      <c r="J166" s="13"/>
      <c r="K166" s="13"/>
      <c r="L166" s="14" t="s">
        <v>15</v>
      </c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</row>
    <row r="167" spans="2:37" ht="12.75" customHeight="1" x14ac:dyDescent="0.2">
      <c r="D167" s="12"/>
      <c r="E167" s="12"/>
      <c r="F167" s="12"/>
      <c r="G167" s="12"/>
      <c r="H167" s="12"/>
      <c r="I167" s="13"/>
      <c r="J167" s="13"/>
      <c r="K167" s="13"/>
      <c r="L167" s="14" t="s">
        <v>16</v>
      </c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</row>
    <row r="168" spans="2:37" ht="12.75" customHeight="1" x14ac:dyDescent="0.2">
      <c r="D168" s="17"/>
      <c r="E168" s="17"/>
      <c r="F168" s="1"/>
      <c r="G168" s="18"/>
      <c r="H168" s="13"/>
      <c r="I168" s="12"/>
      <c r="J168" s="13"/>
      <c r="K168" s="13"/>
      <c r="L168" s="14" t="s">
        <v>7</v>
      </c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</row>
    <row r="169" spans="2:37" ht="12.75" customHeight="1" thickBot="1" x14ac:dyDescent="0.25">
      <c r="D169" s="17"/>
      <c r="E169" s="17"/>
      <c r="F169" s="1"/>
      <c r="G169" s="18"/>
      <c r="H169" s="13"/>
      <c r="I169" s="12"/>
      <c r="J169" s="13"/>
      <c r="K169" s="13"/>
      <c r="L169" s="14" t="s">
        <v>8</v>
      </c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</row>
    <row r="170" spans="2:37" ht="12.75" customHeight="1" x14ac:dyDescent="0.2">
      <c r="B170" s="137" t="s">
        <v>18</v>
      </c>
      <c r="D170" s="121" t="s">
        <v>2</v>
      </c>
      <c r="E170" s="140"/>
      <c r="F170" s="141"/>
      <c r="G170" s="127" t="s">
        <v>9</v>
      </c>
      <c r="H170" s="129" t="s">
        <v>0</v>
      </c>
      <c r="I170" s="129" t="s">
        <v>10</v>
      </c>
      <c r="J170" s="129" t="s">
        <v>30</v>
      </c>
      <c r="K170" s="129" t="s">
        <v>29</v>
      </c>
      <c r="L170" s="129" t="s">
        <v>3</v>
      </c>
      <c r="M170" s="20" t="str">
        <f t="shared" ref="M170:AK170" si="23">IF(OR(TRIM(M166)=0,TRIM(M166)=""),"",IF(IFERROR(TRIM(INDEX(QryItemNamed,MATCH(TRIM(M166),ITEM,0),2)),"")="Y","SPECIAL",LEFT(IFERROR(TRIM(INDEX(ITEM,MATCH(TRIM(M166),ITEM,0))),""),3)))</f>
        <v/>
      </c>
      <c r="N170" s="20" t="str">
        <f t="shared" si="23"/>
        <v/>
      </c>
      <c r="O170" s="20" t="str">
        <f t="shared" si="23"/>
        <v/>
      </c>
      <c r="P170" s="20" t="str">
        <f t="shared" si="23"/>
        <v/>
      </c>
      <c r="Q170" s="20" t="str">
        <f t="shared" si="23"/>
        <v/>
      </c>
      <c r="R170" s="20" t="str">
        <f t="shared" si="23"/>
        <v/>
      </c>
      <c r="S170" s="20" t="str">
        <f t="shared" si="23"/>
        <v/>
      </c>
      <c r="T170" s="20" t="str">
        <f t="shared" si="23"/>
        <v/>
      </c>
      <c r="U170" s="20" t="str">
        <f t="shared" si="23"/>
        <v/>
      </c>
      <c r="V170" s="20" t="str">
        <f t="shared" si="23"/>
        <v/>
      </c>
      <c r="W170" s="20" t="str">
        <f t="shared" si="23"/>
        <v/>
      </c>
      <c r="X170" s="20" t="str">
        <f t="shared" si="23"/>
        <v/>
      </c>
      <c r="Y170" s="20" t="str">
        <f t="shared" si="23"/>
        <v/>
      </c>
      <c r="Z170" s="20" t="str">
        <f t="shared" si="23"/>
        <v/>
      </c>
      <c r="AA170" s="20" t="str">
        <f t="shared" si="23"/>
        <v/>
      </c>
      <c r="AB170" s="20" t="str">
        <f t="shared" si="23"/>
        <v/>
      </c>
      <c r="AC170" s="20" t="str">
        <f t="shared" si="23"/>
        <v/>
      </c>
      <c r="AD170" s="20"/>
      <c r="AE170" s="20"/>
      <c r="AF170" s="20"/>
      <c r="AG170" s="20"/>
      <c r="AH170" s="20"/>
      <c r="AI170" s="20"/>
      <c r="AJ170" s="20"/>
      <c r="AK170" s="20" t="str">
        <f t="shared" si="23"/>
        <v/>
      </c>
    </row>
    <row r="171" spans="2:37" ht="12.75" customHeight="1" x14ac:dyDescent="0.2">
      <c r="B171" s="138"/>
      <c r="D171" s="124"/>
      <c r="E171" s="142"/>
      <c r="F171" s="143"/>
      <c r="G171" s="128"/>
      <c r="H171" s="130"/>
      <c r="I171" s="130"/>
      <c r="J171" s="130"/>
      <c r="K171" s="130"/>
      <c r="L171" s="130"/>
      <c r="M171" s="111" t="str">
        <f t="shared" ref="M171:AK171" si="24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71" s="111" t="str">
        <f t="shared" si="24"/>
        <v/>
      </c>
      <c r="O171" s="111" t="str">
        <f t="shared" si="24"/>
        <v/>
      </c>
      <c r="P171" s="111" t="str">
        <f t="shared" si="24"/>
        <v/>
      </c>
      <c r="Q171" s="111" t="str">
        <f t="shared" si="24"/>
        <v/>
      </c>
      <c r="R171" s="111" t="str">
        <f t="shared" si="24"/>
        <v/>
      </c>
      <c r="S171" s="111" t="str">
        <f t="shared" si="24"/>
        <v/>
      </c>
      <c r="T171" s="111" t="str">
        <f t="shared" si="24"/>
        <v/>
      </c>
      <c r="U171" s="111" t="str">
        <f t="shared" si="24"/>
        <v/>
      </c>
      <c r="V171" s="111" t="str">
        <f t="shared" si="24"/>
        <v/>
      </c>
      <c r="W171" s="111" t="str">
        <f t="shared" si="24"/>
        <v/>
      </c>
      <c r="X171" s="111" t="str">
        <f t="shared" si="24"/>
        <v/>
      </c>
      <c r="Y171" s="111" t="str">
        <f t="shared" si="24"/>
        <v/>
      </c>
      <c r="Z171" s="111" t="str">
        <f t="shared" si="24"/>
        <v/>
      </c>
      <c r="AA171" s="111" t="str">
        <f t="shared" si="24"/>
        <v/>
      </c>
      <c r="AB171" s="111" t="str">
        <f t="shared" si="24"/>
        <v/>
      </c>
      <c r="AC171" s="111" t="str">
        <f t="shared" si="24"/>
        <v/>
      </c>
      <c r="AD171" s="73"/>
      <c r="AE171" s="73"/>
      <c r="AF171" s="73"/>
      <c r="AG171" s="73"/>
      <c r="AH171" s="73"/>
      <c r="AI171" s="73"/>
      <c r="AJ171" s="73"/>
      <c r="AK171" s="111" t="str">
        <f t="shared" si="24"/>
        <v/>
      </c>
    </row>
    <row r="172" spans="2:37" ht="12.75" customHeight="1" x14ac:dyDescent="0.2">
      <c r="B172" s="138"/>
      <c r="D172" s="124"/>
      <c r="E172" s="142"/>
      <c r="F172" s="143"/>
      <c r="G172" s="128"/>
      <c r="H172" s="130"/>
      <c r="I172" s="130"/>
      <c r="J172" s="130"/>
      <c r="K172" s="130"/>
      <c r="L172" s="130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74"/>
      <c r="AE172" s="74"/>
      <c r="AF172" s="74"/>
      <c r="AG172" s="74"/>
      <c r="AH172" s="74"/>
      <c r="AI172" s="74"/>
      <c r="AJ172" s="74"/>
      <c r="AK172" s="112"/>
    </row>
    <row r="173" spans="2:37" ht="12.75" customHeight="1" x14ac:dyDescent="0.2">
      <c r="B173" s="138"/>
      <c r="D173" s="124"/>
      <c r="E173" s="142"/>
      <c r="F173" s="143"/>
      <c r="G173" s="128"/>
      <c r="H173" s="130"/>
      <c r="I173" s="130"/>
      <c r="J173" s="130"/>
      <c r="K173" s="130"/>
      <c r="L173" s="130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74"/>
      <c r="AE173" s="74"/>
      <c r="AF173" s="74"/>
      <c r="AG173" s="74"/>
      <c r="AH173" s="74"/>
      <c r="AI173" s="74"/>
      <c r="AJ173" s="74"/>
      <c r="AK173" s="112"/>
    </row>
    <row r="174" spans="2:37" ht="12.75" customHeight="1" x14ac:dyDescent="0.2">
      <c r="B174" s="138"/>
      <c r="D174" s="124"/>
      <c r="E174" s="142"/>
      <c r="F174" s="143"/>
      <c r="G174" s="128"/>
      <c r="H174" s="130"/>
      <c r="I174" s="130"/>
      <c r="J174" s="130"/>
      <c r="K174" s="130"/>
      <c r="L174" s="130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74"/>
      <c r="AE174" s="74"/>
      <c r="AF174" s="74"/>
      <c r="AG174" s="74"/>
      <c r="AH174" s="74"/>
      <c r="AI174" s="74"/>
      <c r="AJ174" s="74"/>
      <c r="AK174" s="112"/>
    </row>
    <row r="175" spans="2:37" ht="12.75" customHeight="1" x14ac:dyDescent="0.2">
      <c r="B175" s="138"/>
      <c r="D175" s="124"/>
      <c r="E175" s="142"/>
      <c r="F175" s="143"/>
      <c r="G175" s="128"/>
      <c r="H175" s="130"/>
      <c r="I175" s="130"/>
      <c r="J175" s="130"/>
      <c r="K175" s="130"/>
      <c r="L175" s="130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74"/>
      <c r="AE175" s="74"/>
      <c r="AF175" s="74"/>
      <c r="AG175" s="74"/>
      <c r="AH175" s="74"/>
      <c r="AI175" s="74"/>
      <c r="AJ175" s="74"/>
      <c r="AK175" s="112"/>
    </row>
    <row r="176" spans="2:37" ht="12.75" customHeight="1" x14ac:dyDescent="0.2">
      <c r="B176" s="138"/>
      <c r="D176" s="124"/>
      <c r="E176" s="142"/>
      <c r="F176" s="143"/>
      <c r="G176" s="128"/>
      <c r="H176" s="130"/>
      <c r="I176" s="130"/>
      <c r="J176" s="130"/>
      <c r="K176" s="130"/>
      <c r="L176" s="130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74"/>
      <c r="AE176" s="74"/>
      <c r="AF176" s="74"/>
      <c r="AG176" s="74"/>
      <c r="AH176" s="74"/>
      <c r="AI176" s="74"/>
      <c r="AJ176" s="74"/>
      <c r="AK176" s="112"/>
    </row>
    <row r="177" spans="2:37" ht="12.75" customHeight="1" x14ac:dyDescent="0.2">
      <c r="B177" s="138"/>
      <c r="D177" s="124"/>
      <c r="E177" s="142"/>
      <c r="F177" s="143"/>
      <c r="G177" s="128"/>
      <c r="H177" s="130"/>
      <c r="I177" s="130"/>
      <c r="J177" s="130"/>
      <c r="K177" s="130"/>
      <c r="L177" s="130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74"/>
      <c r="AE177" s="74"/>
      <c r="AF177" s="74"/>
      <c r="AG177" s="74"/>
      <c r="AH177" s="74"/>
      <c r="AI177" s="74"/>
      <c r="AJ177" s="74"/>
      <c r="AK177" s="112"/>
    </row>
    <row r="178" spans="2:37" ht="12.75" customHeight="1" x14ac:dyDescent="0.2">
      <c r="B178" s="138"/>
      <c r="D178" s="124"/>
      <c r="E178" s="142"/>
      <c r="F178" s="143"/>
      <c r="G178" s="128"/>
      <c r="H178" s="130"/>
      <c r="I178" s="130"/>
      <c r="J178" s="130"/>
      <c r="K178" s="130"/>
      <c r="L178" s="130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74"/>
      <c r="AE178" s="74"/>
      <c r="AF178" s="74"/>
      <c r="AG178" s="74"/>
      <c r="AH178" s="74"/>
      <c r="AI178" s="74"/>
      <c r="AJ178" s="74"/>
      <c r="AK178" s="112"/>
    </row>
    <row r="179" spans="2:37" ht="12.75" customHeight="1" x14ac:dyDescent="0.2">
      <c r="B179" s="138"/>
      <c r="D179" s="124"/>
      <c r="E179" s="142"/>
      <c r="F179" s="143"/>
      <c r="G179" s="128"/>
      <c r="H179" s="130"/>
      <c r="I179" s="130"/>
      <c r="J179" s="130"/>
      <c r="K179" s="130"/>
      <c r="L179" s="130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74"/>
      <c r="AE179" s="74"/>
      <c r="AF179" s="74"/>
      <c r="AG179" s="74"/>
      <c r="AH179" s="74"/>
      <c r="AI179" s="74"/>
      <c r="AJ179" s="74"/>
      <c r="AK179" s="112"/>
    </row>
    <row r="180" spans="2:37" ht="12.75" customHeight="1" x14ac:dyDescent="0.2">
      <c r="B180" s="138"/>
      <c r="D180" s="124"/>
      <c r="E180" s="142"/>
      <c r="F180" s="143"/>
      <c r="G180" s="128"/>
      <c r="H180" s="130"/>
      <c r="I180" s="130"/>
      <c r="J180" s="130"/>
      <c r="K180" s="130"/>
      <c r="L180" s="130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74"/>
      <c r="AE180" s="74"/>
      <c r="AF180" s="74"/>
      <c r="AG180" s="74"/>
      <c r="AH180" s="74"/>
      <c r="AI180" s="74"/>
      <c r="AJ180" s="74"/>
      <c r="AK180" s="112"/>
    </row>
    <row r="181" spans="2:37" ht="12.75" customHeight="1" x14ac:dyDescent="0.2">
      <c r="B181" s="138"/>
      <c r="D181" s="124"/>
      <c r="E181" s="142"/>
      <c r="F181" s="143"/>
      <c r="G181" s="128"/>
      <c r="H181" s="130"/>
      <c r="I181" s="130"/>
      <c r="J181" s="130"/>
      <c r="K181" s="130"/>
      <c r="L181" s="130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74"/>
      <c r="AE181" s="74"/>
      <c r="AF181" s="74"/>
      <c r="AG181" s="74"/>
      <c r="AH181" s="74"/>
      <c r="AI181" s="74"/>
      <c r="AJ181" s="74"/>
      <c r="AK181" s="112"/>
    </row>
    <row r="182" spans="2:37" ht="12.75" customHeight="1" x14ac:dyDescent="0.2">
      <c r="B182" s="138"/>
      <c r="D182" s="124"/>
      <c r="E182" s="142"/>
      <c r="F182" s="143"/>
      <c r="G182" s="128"/>
      <c r="H182" s="130"/>
      <c r="I182" s="131"/>
      <c r="J182" s="131"/>
      <c r="K182" s="131"/>
      <c r="L182" s="131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  <c r="AA182" s="113"/>
      <c r="AB182" s="113"/>
      <c r="AC182" s="113"/>
      <c r="AD182" s="75"/>
      <c r="AE182" s="75"/>
      <c r="AF182" s="75"/>
      <c r="AG182" s="75"/>
      <c r="AH182" s="75"/>
      <c r="AI182" s="75"/>
      <c r="AJ182" s="75"/>
      <c r="AK182" s="113"/>
    </row>
    <row r="183" spans="2:37" ht="12.75" customHeight="1" thickBot="1" x14ac:dyDescent="0.25">
      <c r="B183" s="139"/>
      <c r="D183" s="144"/>
      <c r="E183" s="145"/>
      <c r="F183" s="146"/>
      <c r="G183" s="21"/>
      <c r="H183" s="22"/>
      <c r="I183" s="23" t="s">
        <v>6</v>
      </c>
      <c r="J183" s="23" t="s">
        <v>6</v>
      </c>
      <c r="K183" s="23" t="s">
        <v>28</v>
      </c>
      <c r="L183" s="23" t="s">
        <v>28</v>
      </c>
      <c r="M183" s="23" t="str">
        <f t="shared" ref="M183:AK183" si="25">IF(OR(TRIM(M166)=0,TRIM(M166)=""),"",IF(IFERROR(TRIM(INDEX(QryItemNamed,MATCH(TRIM(M166),ITEM,0),3)),"")="LS","",IFERROR(TRIM(INDEX(QryItemNamed,MATCH(TRIM(M166),ITEM,0),3)),"")))</f>
        <v/>
      </c>
      <c r="N183" s="23" t="str">
        <f t="shared" si="25"/>
        <v/>
      </c>
      <c r="O183" s="23" t="str">
        <f t="shared" si="25"/>
        <v/>
      </c>
      <c r="P183" s="23" t="str">
        <f t="shared" si="25"/>
        <v/>
      </c>
      <c r="Q183" s="23" t="str">
        <f t="shared" si="25"/>
        <v/>
      </c>
      <c r="R183" s="23" t="str">
        <f t="shared" si="25"/>
        <v/>
      </c>
      <c r="S183" s="23" t="str">
        <f t="shared" si="25"/>
        <v/>
      </c>
      <c r="T183" s="23" t="str">
        <f t="shared" si="25"/>
        <v/>
      </c>
      <c r="U183" s="23" t="str">
        <f t="shared" si="25"/>
        <v/>
      </c>
      <c r="V183" s="23" t="str">
        <f t="shared" si="25"/>
        <v/>
      </c>
      <c r="W183" s="23" t="str">
        <f t="shared" si="25"/>
        <v/>
      </c>
      <c r="X183" s="23" t="str">
        <f t="shared" si="25"/>
        <v/>
      </c>
      <c r="Y183" s="23" t="str">
        <f t="shared" si="25"/>
        <v/>
      </c>
      <c r="Z183" s="23" t="str">
        <f t="shared" si="25"/>
        <v/>
      </c>
      <c r="AA183" s="23" t="str">
        <f t="shared" si="25"/>
        <v/>
      </c>
      <c r="AB183" s="23" t="str">
        <f t="shared" si="25"/>
        <v/>
      </c>
      <c r="AC183" s="23" t="str">
        <f t="shared" si="25"/>
        <v/>
      </c>
      <c r="AD183" s="23"/>
      <c r="AE183" s="23"/>
      <c r="AF183" s="23"/>
      <c r="AG183" s="23"/>
      <c r="AH183" s="23"/>
      <c r="AI183" s="23"/>
      <c r="AJ183" s="23"/>
      <c r="AK183" s="23" t="str">
        <f t="shared" si="25"/>
        <v/>
      </c>
    </row>
    <row r="184" spans="2:37" ht="12.75" customHeight="1" x14ac:dyDescent="0.2">
      <c r="B184" s="54"/>
      <c r="D184" s="24"/>
      <c r="E184" s="25"/>
      <c r="F184" s="24"/>
      <c r="G184" s="26"/>
      <c r="H184" s="27"/>
      <c r="I184" s="28" t="str">
        <f>IF(D184&lt;&gt;"",F184-D184,"")</f>
        <v/>
      </c>
      <c r="J184" s="28"/>
      <c r="K184" s="28" t="str">
        <f>IF(D184&lt;&gt;"",I184*J184/9,"")</f>
        <v/>
      </c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9"/>
      <c r="AD184" s="29"/>
      <c r="AE184" s="29"/>
      <c r="AF184" s="29"/>
      <c r="AG184" s="29"/>
      <c r="AH184" s="29"/>
      <c r="AI184" s="29"/>
      <c r="AJ184" s="29"/>
      <c r="AK184" s="28"/>
    </row>
    <row r="185" spans="2:37" ht="12.75" customHeight="1" x14ac:dyDescent="0.2">
      <c r="B185" s="55"/>
      <c r="D185" s="24"/>
      <c r="E185" s="25" t="s">
        <v>1</v>
      </c>
      <c r="F185" s="24"/>
      <c r="G185" s="26"/>
      <c r="H185" s="27"/>
      <c r="I185" s="28" t="str">
        <f t="shared" ref="I185:I242" si="26">IF(D185&lt;&gt;"",F185-D185,"")</f>
        <v/>
      </c>
      <c r="J185" s="28"/>
      <c r="K185" s="28" t="str">
        <f t="shared" ref="K185:K242" si="27">IF(D185&lt;&gt;"",I185*J185/9,"")</f>
        <v/>
      </c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9"/>
      <c r="AD185" s="29"/>
      <c r="AE185" s="29"/>
      <c r="AF185" s="29"/>
      <c r="AG185" s="29"/>
      <c r="AH185" s="29"/>
      <c r="AI185" s="29"/>
      <c r="AJ185" s="29"/>
      <c r="AK185" s="30"/>
    </row>
    <row r="186" spans="2:37" ht="12.75" customHeight="1" x14ac:dyDescent="0.2">
      <c r="B186" s="55"/>
      <c r="D186" s="31"/>
      <c r="E186" s="32"/>
      <c r="F186" s="31"/>
      <c r="G186" s="33"/>
      <c r="H186" s="34"/>
      <c r="I186" s="30" t="str">
        <f t="shared" si="26"/>
        <v/>
      </c>
      <c r="J186" s="30"/>
      <c r="K186" s="30" t="str">
        <f t="shared" si="27"/>
        <v/>
      </c>
      <c r="L186" s="30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30"/>
      <c r="AC186" s="29"/>
      <c r="AD186" s="29"/>
      <c r="AE186" s="29"/>
      <c r="AF186" s="29"/>
      <c r="AG186" s="29"/>
      <c r="AH186" s="29"/>
      <c r="AI186" s="29"/>
      <c r="AJ186" s="29"/>
      <c r="AK186" s="30"/>
    </row>
    <row r="187" spans="2:37" ht="12.75" customHeight="1" x14ac:dyDescent="0.2">
      <c r="B187" s="55"/>
      <c r="D187" s="31"/>
      <c r="E187" s="32"/>
      <c r="F187" s="31"/>
      <c r="G187" s="33"/>
      <c r="H187" s="34"/>
      <c r="I187" s="30" t="str">
        <f t="shared" si="26"/>
        <v/>
      </c>
      <c r="J187" s="30"/>
      <c r="K187" s="30" t="str">
        <f t="shared" si="27"/>
        <v/>
      </c>
      <c r="L187" s="30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30"/>
      <c r="AC187" s="29"/>
      <c r="AD187" s="29"/>
      <c r="AE187" s="29"/>
      <c r="AF187" s="29"/>
      <c r="AG187" s="29"/>
      <c r="AH187" s="29"/>
      <c r="AI187" s="29"/>
      <c r="AJ187" s="29"/>
      <c r="AK187" s="30"/>
    </row>
    <row r="188" spans="2:37" ht="12.75" customHeight="1" x14ac:dyDescent="0.2">
      <c r="B188" s="55"/>
      <c r="D188" s="31"/>
      <c r="E188" s="32"/>
      <c r="F188" s="31"/>
      <c r="G188" s="33"/>
      <c r="H188" s="34"/>
      <c r="I188" s="30" t="str">
        <f t="shared" si="26"/>
        <v/>
      </c>
      <c r="J188" s="30"/>
      <c r="K188" s="30" t="str">
        <f t="shared" si="27"/>
        <v/>
      </c>
      <c r="L188" s="30"/>
      <c r="M188" s="28"/>
      <c r="N188" s="28"/>
      <c r="O188" s="30"/>
      <c r="P188" s="28"/>
      <c r="Q188" s="28"/>
      <c r="R188" s="28"/>
      <c r="S188" s="28"/>
      <c r="T188" s="28"/>
      <c r="U188" s="28"/>
      <c r="V188" s="28"/>
      <c r="W188" s="28"/>
      <c r="X188" s="28"/>
      <c r="Y188" s="35"/>
      <c r="Z188" s="35"/>
      <c r="AA188" s="30"/>
      <c r="AB188" s="30"/>
      <c r="AC188" s="29"/>
      <c r="AD188" s="29"/>
      <c r="AE188" s="29"/>
      <c r="AF188" s="29"/>
      <c r="AG188" s="29"/>
      <c r="AH188" s="29"/>
      <c r="AI188" s="29"/>
      <c r="AJ188" s="29"/>
      <c r="AK188" s="30"/>
    </row>
    <row r="189" spans="2:37" ht="12.75" customHeight="1" x14ac:dyDescent="0.2">
      <c r="B189" s="55"/>
      <c r="D189" s="31"/>
      <c r="E189" s="32"/>
      <c r="F189" s="31"/>
      <c r="G189" s="33"/>
      <c r="H189" s="34"/>
      <c r="I189" s="30" t="str">
        <f t="shared" si="26"/>
        <v/>
      </c>
      <c r="J189" s="30"/>
      <c r="K189" s="30" t="str">
        <f t="shared" si="27"/>
        <v/>
      </c>
      <c r="L189" s="30"/>
      <c r="M189" s="28"/>
      <c r="N189" s="28"/>
      <c r="O189" s="30"/>
      <c r="P189" s="28"/>
      <c r="Q189" s="28"/>
      <c r="R189" s="28"/>
      <c r="S189" s="28"/>
      <c r="T189" s="28"/>
      <c r="U189" s="28"/>
      <c r="V189" s="28"/>
      <c r="W189" s="30"/>
      <c r="X189" s="28"/>
      <c r="Y189" s="35"/>
      <c r="Z189" s="35"/>
      <c r="AA189" s="30"/>
      <c r="AB189" s="30"/>
      <c r="AC189" s="29"/>
      <c r="AD189" s="29"/>
      <c r="AE189" s="29"/>
      <c r="AF189" s="29"/>
      <c r="AG189" s="29"/>
      <c r="AH189" s="29"/>
      <c r="AI189" s="29"/>
      <c r="AJ189" s="29"/>
      <c r="AK189" s="30"/>
    </row>
    <row r="190" spans="2:37" ht="12.75" customHeight="1" x14ac:dyDescent="0.2">
      <c r="B190" s="55"/>
      <c r="D190" s="31"/>
      <c r="E190" s="32"/>
      <c r="F190" s="31"/>
      <c r="G190" s="33"/>
      <c r="H190" s="34"/>
      <c r="I190" s="30" t="str">
        <f t="shared" si="26"/>
        <v/>
      </c>
      <c r="J190" s="30"/>
      <c r="K190" s="30" t="str">
        <f t="shared" si="27"/>
        <v/>
      </c>
      <c r="L190" s="30"/>
      <c r="M190" s="28"/>
      <c r="N190" s="28"/>
      <c r="O190" s="30"/>
      <c r="P190" s="28"/>
      <c r="Q190" s="28"/>
      <c r="R190" s="28"/>
      <c r="S190" s="28"/>
      <c r="T190" s="28"/>
      <c r="U190" s="28"/>
      <c r="V190" s="28"/>
      <c r="W190" s="30"/>
      <c r="X190" s="28"/>
      <c r="Y190" s="35"/>
      <c r="Z190" s="35"/>
      <c r="AA190" s="30"/>
      <c r="AB190" s="30"/>
      <c r="AC190" s="29"/>
      <c r="AD190" s="29"/>
      <c r="AE190" s="29"/>
      <c r="AF190" s="29"/>
      <c r="AG190" s="29"/>
      <c r="AH190" s="29"/>
      <c r="AI190" s="29"/>
      <c r="AJ190" s="29"/>
      <c r="AK190" s="30"/>
    </row>
    <row r="191" spans="2:37" ht="12.75" customHeight="1" x14ac:dyDescent="0.2">
      <c r="B191" s="55"/>
      <c r="D191" s="31"/>
      <c r="E191" s="32"/>
      <c r="F191" s="31"/>
      <c r="G191" s="33"/>
      <c r="H191" s="34"/>
      <c r="I191" s="30" t="str">
        <f t="shared" si="26"/>
        <v/>
      </c>
      <c r="J191" s="30"/>
      <c r="K191" s="30" t="str">
        <f t="shared" si="27"/>
        <v/>
      </c>
      <c r="L191" s="30"/>
      <c r="M191" s="28"/>
      <c r="N191" s="28"/>
      <c r="O191" s="30"/>
      <c r="P191" s="28"/>
      <c r="Q191" s="28"/>
      <c r="R191" s="28"/>
      <c r="S191" s="28"/>
      <c r="T191" s="28"/>
      <c r="U191" s="28"/>
      <c r="V191" s="28"/>
      <c r="W191" s="30"/>
      <c r="X191" s="28"/>
      <c r="Y191" s="35"/>
      <c r="Z191" s="35"/>
      <c r="AA191" s="30"/>
      <c r="AB191" s="30"/>
      <c r="AC191" s="29"/>
      <c r="AD191" s="29"/>
      <c r="AE191" s="29"/>
      <c r="AF191" s="29"/>
      <c r="AG191" s="29"/>
      <c r="AH191" s="29"/>
      <c r="AI191" s="29"/>
      <c r="AJ191" s="29"/>
      <c r="AK191" s="30"/>
    </row>
    <row r="192" spans="2:37" ht="12.75" customHeight="1" x14ac:dyDescent="0.2">
      <c r="B192" s="55"/>
      <c r="D192" s="31"/>
      <c r="E192" s="32"/>
      <c r="F192" s="31"/>
      <c r="G192" s="33"/>
      <c r="H192" s="34"/>
      <c r="I192" s="30" t="str">
        <f t="shared" si="26"/>
        <v/>
      </c>
      <c r="J192" s="30"/>
      <c r="K192" s="30" t="str">
        <f t="shared" si="27"/>
        <v/>
      </c>
      <c r="L192" s="30"/>
      <c r="M192" s="28"/>
      <c r="N192" s="28"/>
      <c r="O192" s="30"/>
      <c r="P192" s="28"/>
      <c r="Q192" s="28"/>
      <c r="R192" s="28"/>
      <c r="S192" s="28"/>
      <c r="T192" s="28"/>
      <c r="U192" s="28"/>
      <c r="V192" s="28"/>
      <c r="W192" s="30"/>
      <c r="X192" s="28"/>
      <c r="Y192" s="35"/>
      <c r="Z192" s="35"/>
      <c r="AA192" s="30"/>
      <c r="AB192" s="30"/>
      <c r="AC192" s="29"/>
      <c r="AD192" s="29"/>
      <c r="AE192" s="29"/>
      <c r="AF192" s="29"/>
      <c r="AG192" s="29"/>
      <c r="AH192" s="29"/>
      <c r="AI192" s="29"/>
      <c r="AJ192" s="29"/>
      <c r="AK192" s="30"/>
    </row>
    <row r="193" spans="2:37" ht="12.75" customHeight="1" x14ac:dyDescent="0.2">
      <c r="B193" s="55"/>
      <c r="D193" s="31"/>
      <c r="E193" s="32"/>
      <c r="F193" s="31"/>
      <c r="G193" s="33"/>
      <c r="H193" s="34"/>
      <c r="I193" s="30" t="str">
        <f t="shared" si="26"/>
        <v/>
      </c>
      <c r="J193" s="30"/>
      <c r="K193" s="30" t="str">
        <f t="shared" si="27"/>
        <v/>
      </c>
      <c r="L193" s="30"/>
      <c r="M193" s="28"/>
      <c r="N193" s="28"/>
      <c r="O193" s="30"/>
      <c r="P193" s="28"/>
      <c r="Q193" s="28"/>
      <c r="R193" s="28"/>
      <c r="S193" s="28"/>
      <c r="T193" s="28"/>
      <c r="U193" s="28"/>
      <c r="V193" s="28"/>
      <c r="W193" s="30"/>
      <c r="X193" s="28"/>
      <c r="Y193" s="35"/>
      <c r="Z193" s="35"/>
      <c r="AA193" s="30"/>
      <c r="AB193" s="30"/>
      <c r="AC193" s="29"/>
      <c r="AD193" s="29"/>
      <c r="AE193" s="29"/>
      <c r="AF193" s="29"/>
      <c r="AG193" s="29"/>
      <c r="AH193" s="29"/>
      <c r="AI193" s="29"/>
      <c r="AJ193" s="29"/>
      <c r="AK193" s="30"/>
    </row>
    <row r="194" spans="2:37" ht="12.75" customHeight="1" x14ac:dyDescent="0.2">
      <c r="B194" s="55"/>
      <c r="D194" s="31"/>
      <c r="E194" s="32"/>
      <c r="F194" s="31"/>
      <c r="G194" s="33"/>
      <c r="H194" s="34"/>
      <c r="I194" s="30" t="str">
        <f t="shared" si="26"/>
        <v/>
      </c>
      <c r="J194" s="30"/>
      <c r="K194" s="30" t="str">
        <f t="shared" si="27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30"/>
      <c r="X194" s="28"/>
      <c r="Y194" s="35"/>
      <c r="Z194" s="35"/>
      <c r="AA194" s="30"/>
      <c r="AB194" s="30"/>
      <c r="AC194" s="29"/>
      <c r="AD194" s="29"/>
      <c r="AE194" s="29"/>
      <c r="AF194" s="29"/>
      <c r="AG194" s="29"/>
      <c r="AH194" s="29"/>
      <c r="AI194" s="29"/>
      <c r="AJ194" s="29"/>
      <c r="AK194" s="30"/>
    </row>
    <row r="195" spans="2:37" ht="12.75" customHeight="1" x14ac:dyDescent="0.2">
      <c r="B195" s="55"/>
      <c r="D195" s="31"/>
      <c r="E195" s="32"/>
      <c r="F195" s="31"/>
      <c r="G195" s="33"/>
      <c r="H195" s="34"/>
      <c r="I195" s="30" t="str">
        <f t="shared" si="26"/>
        <v/>
      </c>
      <c r="J195" s="30"/>
      <c r="K195" s="30" t="str">
        <f t="shared" si="27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29"/>
      <c r="AE195" s="29"/>
      <c r="AF195" s="29"/>
      <c r="AG195" s="29"/>
      <c r="AH195" s="29"/>
      <c r="AI195" s="29"/>
      <c r="AJ195" s="29"/>
      <c r="AK195" s="30"/>
    </row>
    <row r="196" spans="2:37" ht="12.75" customHeight="1" x14ac:dyDescent="0.2">
      <c r="B196" s="55"/>
      <c r="D196" s="31"/>
      <c r="E196" s="32"/>
      <c r="F196" s="31"/>
      <c r="G196" s="33"/>
      <c r="H196" s="34"/>
      <c r="I196" s="30" t="str">
        <f t="shared" si="26"/>
        <v/>
      </c>
      <c r="J196" s="30"/>
      <c r="K196" s="30" t="str">
        <f t="shared" si="27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29"/>
      <c r="AE196" s="29"/>
      <c r="AF196" s="29"/>
      <c r="AG196" s="29"/>
      <c r="AH196" s="29"/>
      <c r="AI196" s="29"/>
      <c r="AJ196" s="29"/>
      <c r="AK196" s="30"/>
    </row>
    <row r="197" spans="2:37" ht="12.75" customHeight="1" x14ac:dyDescent="0.2">
      <c r="B197" s="55"/>
      <c r="D197" s="31"/>
      <c r="E197" s="32"/>
      <c r="F197" s="31"/>
      <c r="G197" s="33"/>
      <c r="H197" s="34"/>
      <c r="I197" s="30" t="str">
        <f t="shared" si="26"/>
        <v/>
      </c>
      <c r="J197" s="30"/>
      <c r="K197" s="30" t="str">
        <f t="shared" si="27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29"/>
      <c r="AE197" s="29"/>
      <c r="AF197" s="29"/>
      <c r="AG197" s="29"/>
      <c r="AH197" s="29"/>
      <c r="AI197" s="29"/>
      <c r="AJ197" s="29"/>
      <c r="AK197" s="30"/>
    </row>
    <row r="198" spans="2:37" ht="12.75" customHeight="1" x14ac:dyDescent="0.2">
      <c r="B198" s="55"/>
      <c r="D198" s="31"/>
      <c r="E198" s="32"/>
      <c r="F198" s="31"/>
      <c r="G198" s="33"/>
      <c r="H198" s="34"/>
      <c r="I198" s="30" t="str">
        <f t="shared" si="26"/>
        <v/>
      </c>
      <c r="J198" s="30"/>
      <c r="K198" s="30" t="str">
        <f t="shared" si="27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29"/>
      <c r="AE198" s="29"/>
      <c r="AF198" s="29"/>
      <c r="AG198" s="29"/>
      <c r="AH198" s="29"/>
      <c r="AI198" s="29"/>
      <c r="AJ198" s="29"/>
      <c r="AK198" s="30"/>
    </row>
    <row r="199" spans="2:37" ht="12.75" customHeight="1" x14ac:dyDescent="0.2">
      <c r="B199" s="55"/>
      <c r="D199" s="31"/>
      <c r="E199" s="32"/>
      <c r="F199" s="31"/>
      <c r="G199" s="33"/>
      <c r="H199" s="34"/>
      <c r="I199" s="30" t="str">
        <f t="shared" si="26"/>
        <v/>
      </c>
      <c r="J199" s="30"/>
      <c r="K199" s="30" t="str">
        <f t="shared" si="27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29"/>
      <c r="AE199" s="29"/>
      <c r="AF199" s="29"/>
      <c r="AG199" s="29"/>
      <c r="AH199" s="29"/>
      <c r="AI199" s="29"/>
      <c r="AJ199" s="29"/>
      <c r="AK199" s="30"/>
    </row>
    <row r="200" spans="2:37" ht="12.75" customHeight="1" x14ac:dyDescent="0.2">
      <c r="B200" s="55"/>
      <c r="D200" s="31"/>
      <c r="E200" s="32"/>
      <c r="F200" s="31"/>
      <c r="G200" s="33"/>
      <c r="H200" s="34"/>
      <c r="I200" s="30" t="str">
        <f t="shared" si="26"/>
        <v/>
      </c>
      <c r="J200" s="30"/>
      <c r="K200" s="30" t="str">
        <f t="shared" si="27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29"/>
      <c r="AE200" s="29"/>
      <c r="AF200" s="29"/>
      <c r="AG200" s="29"/>
      <c r="AH200" s="29"/>
      <c r="AI200" s="29"/>
      <c r="AJ200" s="29"/>
      <c r="AK200" s="30"/>
    </row>
    <row r="201" spans="2:37" ht="12.75" customHeight="1" x14ac:dyDescent="0.2">
      <c r="B201" s="55"/>
      <c r="D201" s="31"/>
      <c r="E201" s="32"/>
      <c r="F201" s="31"/>
      <c r="G201" s="33"/>
      <c r="H201" s="34"/>
      <c r="I201" s="30" t="str">
        <f t="shared" si="26"/>
        <v/>
      </c>
      <c r="J201" s="30"/>
      <c r="K201" s="30" t="str">
        <f t="shared" si="27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29"/>
      <c r="AE201" s="29"/>
      <c r="AF201" s="29"/>
      <c r="AG201" s="29"/>
      <c r="AH201" s="29"/>
      <c r="AI201" s="29"/>
      <c r="AJ201" s="29"/>
      <c r="AK201" s="30"/>
    </row>
    <row r="202" spans="2:37" ht="12.75" customHeight="1" x14ac:dyDescent="0.2">
      <c r="B202" s="55"/>
      <c r="D202" s="31"/>
      <c r="E202" s="32"/>
      <c r="F202" s="31"/>
      <c r="G202" s="33"/>
      <c r="H202" s="34"/>
      <c r="I202" s="30" t="str">
        <f t="shared" si="26"/>
        <v/>
      </c>
      <c r="J202" s="30"/>
      <c r="K202" s="30" t="str">
        <f t="shared" si="27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29"/>
      <c r="AE202" s="29"/>
      <c r="AF202" s="29"/>
      <c r="AG202" s="29"/>
      <c r="AH202" s="29"/>
      <c r="AI202" s="29"/>
      <c r="AJ202" s="29"/>
      <c r="AK202" s="30"/>
    </row>
    <row r="203" spans="2:37" ht="12.75" customHeight="1" x14ac:dyDescent="0.2">
      <c r="B203" s="55"/>
      <c r="D203" s="31"/>
      <c r="E203" s="32"/>
      <c r="F203" s="31"/>
      <c r="G203" s="33"/>
      <c r="H203" s="34"/>
      <c r="I203" s="30" t="str">
        <f t="shared" si="26"/>
        <v/>
      </c>
      <c r="J203" s="30"/>
      <c r="K203" s="30" t="str">
        <f t="shared" si="27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29"/>
      <c r="AE203" s="29"/>
      <c r="AF203" s="29"/>
      <c r="AG203" s="29"/>
      <c r="AH203" s="29"/>
      <c r="AI203" s="29"/>
      <c r="AJ203" s="29"/>
      <c r="AK203" s="30"/>
    </row>
    <row r="204" spans="2:37" ht="12.75" customHeight="1" x14ac:dyDescent="0.2">
      <c r="B204" s="55"/>
      <c r="D204" s="31"/>
      <c r="E204" s="32"/>
      <c r="F204" s="31"/>
      <c r="G204" s="33"/>
      <c r="H204" s="34"/>
      <c r="I204" s="30" t="str">
        <f t="shared" si="26"/>
        <v/>
      </c>
      <c r="J204" s="30"/>
      <c r="K204" s="30" t="str">
        <f t="shared" si="27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29"/>
      <c r="AE204" s="29"/>
      <c r="AF204" s="29"/>
      <c r="AG204" s="29"/>
      <c r="AH204" s="29"/>
      <c r="AI204" s="29"/>
      <c r="AJ204" s="29"/>
      <c r="AK204" s="30"/>
    </row>
    <row r="205" spans="2:37" ht="12.75" customHeight="1" x14ac:dyDescent="0.2">
      <c r="B205" s="55"/>
      <c r="D205" s="31"/>
      <c r="E205" s="32"/>
      <c r="F205" s="31"/>
      <c r="G205" s="33"/>
      <c r="H205" s="34"/>
      <c r="I205" s="30" t="str">
        <f t="shared" si="26"/>
        <v/>
      </c>
      <c r="J205" s="30"/>
      <c r="K205" s="30" t="str">
        <f t="shared" si="27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29"/>
      <c r="AE205" s="29"/>
      <c r="AF205" s="29"/>
      <c r="AG205" s="29"/>
      <c r="AH205" s="29"/>
      <c r="AI205" s="29"/>
      <c r="AJ205" s="29"/>
      <c r="AK205" s="30"/>
    </row>
    <row r="206" spans="2:37" ht="12.75" customHeight="1" x14ac:dyDescent="0.2">
      <c r="B206" s="55"/>
      <c r="D206" s="31"/>
      <c r="E206" s="32"/>
      <c r="F206" s="31"/>
      <c r="G206" s="33"/>
      <c r="H206" s="34"/>
      <c r="I206" s="30" t="str">
        <f t="shared" si="26"/>
        <v/>
      </c>
      <c r="J206" s="30"/>
      <c r="K206" s="30" t="str">
        <f t="shared" si="27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29"/>
      <c r="AE206" s="29"/>
      <c r="AF206" s="29"/>
      <c r="AG206" s="29"/>
      <c r="AH206" s="29"/>
      <c r="AI206" s="29"/>
      <c r="AJ206" s="29"/>
      <c r="AK206" s="30"/>
    </row>
    <row r="207" spans="2:37" ht="12.75" customHeight="1" x14ac:dyDescent="0.2">
      <c r="B207" s="55"/>
      <c r="D207" s="31"/>
      <c r="E207" s="32"/>
      <c r="F207" s="31"/>
      <c r="G207" s="33"/>
      <c r="H207" s="34"/>
      <c r="I207" s="30" t="str">
        <f t="shared" si="26"/>
        <v/>
      </c>
      <c r="J207" s="30"/>
      <c r="K207" s="30" t="str">
        <f t="shared" si="27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29"/>
      <c r="AE207" s="29"/>
      <c r="AF207" s="29"/>
      <c r="AG207" s="29"/>
      <c r="AH207" s="29"/>
      <c r="AI207" s="29"/>
      <c r="AJ207" s="29"/>
      <c r="AK207" s="30"/>
    </row>
    <row r="208" spans="2:37" ht="12.75" customHeight="1" x14ac:dyDescent="0.2">
      <c r="B208" s="55"/>
      <c r="D208" s="31"/>
      <c r="E208" s="32"/>
      <c r="F208" s="31"/>
      <c r="G208" s="33"/>
      <c r="H208" s="34"/>
      <c r="I208" s="30" t="str">
        <f t="shared" si="26"/>
        <v/>
      </c>
      <c r="J208" s="30"/>
      <c r="K208" s="30" t="str">
        <f t="shared" si="27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29"/>
      <c r="AE208" s="29"/>
      <c r="AF208" s="29"/>
      <c r="AG208" s="29"/>
      <c r="AH208" s="29"/>
      <c r="AI208" s="29"/>
      <c r="AJ208" s="29"/>
      <c r="AK208" s="30"/>
    </row>
    <row r="209" spans="2:37" ht="12.75" customHeight="1" x14ac:dyDescent="0.2">
      <c r="B209" s="55"/>
      <c r="D209" s="31"/>
      <c r="E209" s="32"/>
      <c r="F209" s="31"/>
      <c r="G209" s="33"/>
      <c r="H209" s="34"/>
      <c r="I209" s="30" t="str">
        <f t="shared" si="26"/>
        <v/>
      </c>
      <c r="J209" s="30"/>
      <c r="K209" s="30" t="str">
        <f t="shared" si="27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28"/>
      <c r="X209" s="28"/>
      <c r="Y209" s="35"/>
      <c r="Z209" s="35"/>
      <c r="AA209" s="30"/>
      <c r="AB209" s="30"/>
      <c r="AC209" s="29"/>
      <c r="AD209" s="29"/>
      <c r="AE209" s="29"/>
      <c r="AF209" s="29"/>
      <c r="AG209" s="29"/>
      <c r="AH209" s="29"/>
      <c r="AI209" s="29"/>
      <c r="AJ209" s="29"/>
      <c r="AK209" s="30"/>
    </row>
    <row r="210" spans="2:37" ht="12.75" customHeight="1" x14ac:dyDescent="0.2">
      <c r="B210" s="55"/>
      <c r="D210" s="31"/>
      <c r="E210" s="32"/>
      <c r="F210" s="31"/>
      <c r="G210" s="33"/>
      <c r="H210" s="34"/>
      <c r="I210" s="30" t="str">
        <f t="shared" si="26"/>
        <v/>
      </c>
      <c r="J210" s="30"/>
      <c r="K210" s="30" t="str">
        <f t="shared" si="27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29"/>
      <c r="AE210" s="29"/>
      <c r="AF210" s="29"/>
      <c r="AG210" s="29"/>
      <c r="AH210" s="29"/>
      <c r="AI210" s="29"/>
      <c r="AJ210" s="29"/>
      <c r="AK210" s="30"/>
    </row>
    <row r="211" spans="2:37" ht="12.75" customHeight="1" x14ac:dyDescent="0.2">
      <c r="B211" s="55"/>
      <c r="D211" s="31"/>
      <c r="E211" s="32"/>
      <c r="F211" s="31"/>
      <c r="G211" s="33"/>
      <c r="H211" s="34"/>
      <c r="I211" s="30" t="str">
        <f t="shared" si="26"/>
        <v/>
      </c>
      <c r="J211" s="30"/>
      <c r="K211" s="30" t="str">
        <f t="shared" si="27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29"/>
      <c r="AE211" s="29"/>
      <c r="AF211" s="29"/>
      <c r="AG211" s="29"/>
      <c r="AH211" s="29"/>
      <c r="AI211" s="29"/>
      <c r="AJ211" s="29"/>
      <c r="AK211" s="30"/>
    </row>
    <row r="212" spans="2:37" ht="12.75" customHeight="1" x14ac:dyDescent="0.2">
      <c r="B212" s="55"/>
      <c r="D212" s="31"/>
      <c r="E212" s="32"/>
      <c r="F212" s="31"/>
      <c r="G212" s="33"/>
      <c r="H212" s="34"/>
      <c r="I212" s="30" t="str">
        <f t="shared" si="26"/>
        <v/>
      </c>
      <c r="J212" s="30"/>
      <c r="K212" s="30" t="str">
        <f t="shared" si="27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29"/>
      <c r="AE212" s="29"/>
      <c r="AF212" s="29"/>
      <c r="AG212" s="29"/>
      <c r="AH212" s="29"/>
      <c r="AI212" s="29"/>
      <c r="AJ212" s="29"/>
      <c r="AK212" s="30"/>
    </row>
    <row r="213" spans="2:37" ht="12.75" customHeight="1" x14ac:dyDescent="0.2">
      <c r="B213" s="55"/>
      <c r="D213" s="31"/>
      <c r="E213" s="32"/>
      <c r="F213" s="31"/>
      <c r="G213" s="33"/>
      <c r="H213" s="34"/>
      <c r="I213" s="30" t="str">
        <f t="shared" si="26"/>
        <v/>
      </c>
      <c r="J213" s="30"/>
      <c r="K213" s="30" t="str">
        <f t="shared" si="27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28"/>
      <c r="X213" s="28"/>
      <c r="Y213" s="35"/>
      <c r="Z213" s="35"/>
      <c r="AA213" s="30"/>
      <c r="AB213" s="30"/>
      <c r="AC213" s="29"/>
      <c r="AD213" s="29"/>
      <c r="AE213" s="29"/>
      <c r="AF213" s="29"/>
      <c r="AG213" s="29"/>
      <c r="AH213" s="29"/>
      <c r="AI213" s="29"/>
      <c r="AJ213" s="29"/>
      <c r="AK213" s="30"/>
    </row>
    <row r="214" spans="2:37" ht="12.75" customHeight="1" x14ac:dyDescent="0.2">
      <c r="B214" s="55"/>
      <c r="D214" s="31"/>
      <c r="E214" s="32"/>
      <c r="F214" s="31"/>
      <c r="G214" s="33"/>
      <c r="H214" s="34"/>
      <c r="I214" s="30" t="str">
        <f t="shared" si="26"/>
        <v/>
      </c>
      <c r="J214" s="30"/>
      <c r="K214" s="30" t="str">
        <f t="shared" si="27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28"/>
      <c r="X214" s="28"/>
      <c r="Y214" s="35"/>
      <c r="Z214" s="35"/>
      <c r="AA214" s="30"/>
      <c r="AB214" s="30"/>
      <c r="AC214" s="29"/>
      <c r="AD214" s="29"/>
      <c r="AE214" s="29"/>
      <c r="AF214" s="29"/>
      <c r="AG214" s="29"/>
      <c r="AH214" s="29"/>
      <c r="AI214" s="29"/>
      <c r="AJ214" s="29"/>
      <c r="AK214" s="30"/>
    </row>
    <row r="215" spans="2:37" ht="12.75" customHeight="1" x14ac:dyDescent="0.2">
      <c r="B215" s="55"/>
      <c r="D215" s="31"/>
      <c r="E215" s="32"/>
      <c r="F215" s="31"/>
      <c r="G215" s="33"/>
      <c r="H215" s="34"/>
      <c r="I215" s="30" t="str">
        <f t="shared" si="26"/>
        <v/>
      </c>
      <c r="J215" s="30"/>
      <c r="K215" s="30" t="str">
        <f t="shared" si="27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29"/>
      <c r="AE215" s="29"/>
      <c r="AF215" s="29"/>
      <c r="AG215" s="29"/>
      <c r="AH215" s="29"/>
      <c r="AI215" s="29"/>
      <c r="AJ215" s="29"/>
      <c r="AK215" s="30"/>
    </row>
    <row r="216" spans="2:37" ht="12.75" customHeight="1" x14ac:dyDescent="0.2">
      <c r="B216" s="55"/>
      <c r="D216" s="31"/>
      <c r="E216" s="32"/>
      <c r="F216" s="31"/>
      <c r="G216" s="33"/>
      <c r="H216" s="34"/>
      <c r="I216" s="30" t="str">
        <f t="shared" si="26"/>
        <v/>
      </c>
      <c r="J216" s="30"/>
      <c r="K216" s="30" t="str">
        <f t="shared" si="27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28"/>
      <c r="X216" s="28"/>
      <c r="Y216" s="35"/>
      <c r="Z216" s="35"/>
      <c r="AA216" s="30"/>
      <c r="AB216" s="30"/>
      <c r="AC216" s="29"/>
      <c r="AD216" s="29"/>
      <c r="AE216" s="29"/>
      <c r="AF216" s="29"/>
      <c r="AG216" s="29"/>
      <c r="AH216" s="29"/>
      <c r="AI216" s="29"/>
      <c r="AJ216" s="29"/>
      <c r="AK216" s="30"/>
    </row>
    <row r="217" spans="2:37" ht="12.75" customHeight="1" x14ac:dyDescent="0.2">
      <c r="B217" s="55"/>
      <c r="D217" s="31"/>
      <c r="E217" s="32"/>
      <c r="F217" s="31"/>
      <c r="G217" s="33"/>
      <c r="H217" s="34"/>
      <c r="I217" s="30" t="str">
        <f t="shared" si="26"/>
        <v/>
      </c>
      <c r="J217" s="30"/>
      <c r="K217" s="30" t="str">
        <f t="shared" si="27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28"/>
      <c r="X217" s="28"/>
      <c r="Y217" s="35"/>
      <c r="Z217" s="35"/>
      <c r="AA217" s="30"/>
      <c r="AB217" s="30"/>
      <c r="AC217" s="29"/>
      <c r="AD217" s="29"/>
      <c r="AE217" s="29"/>
      <c r="AF217" s="29"/>
      <c r="AG217" s="29"/>
      <c r="AH217" s="29"/>
      <c r="AI217" s="29"/>
      <c r="AJ217" s="29"/>
      <c r="AK217" s="30"/>
    </row>
    <row r="218" spans="2:37" ht="12.75" customHeight="1" x14ac:dyDescent="0.2">
      <c r="B218" s="55"/>
      <c r="D218" s="31"/>
      <c r="E218" s="32"/>
      <c r="F218" s="31"/>
      <c r="G218" s="33"/>
      <c r="H218" s="34"/>
      <c r="I218" s="30" t="str">
        <f t="shared" si="26"/>
        <v/>
      </c>
      <c r="J218" s="30"/>
      <c r="K218" s="30" t="str">
        <f t="shared" si="27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28"/>
      <c r="X218" s="28"/>
      <c r="Y218" s="35"/>
      <c r="Z218" s="35"/>
      <c r="AA218" s="30"/>
      <c r="AB218" s="30"/>
      <c r="AC218" s="29"/>
      <c r="AD218" s="29"/>
      <c r="AE218" s="29"/>
      <c r="AF218" s="29"/>
      <c r="AG218" s="29"/>
      <c r="AH218" s="29"/>
      <c r="AI218" s="29"/>
      <c r="AJ218" s="29"/>
      <c r="AK218" s="30"/>
    </row>
    <row r="219" spans="2:37" ht="12.75" customHeight="1" x14ac:dyDescent="0.2">
      <c r="B219" s="55"/>
      <c r="D219" s="31"/>
      <c r="E219" s="32"/>
      <c r="F219" s="31"/>
      <c r="G219" s="33"/>
      <c r="H219" s="34"/>
      <c r="I219" s="30" t="str">
        <f t="shared" si="26"/>
        <v/>
      </c>
      <c r="J219" s="30"/>
      <c r="K219" s="30" t="str">
        <f t="shared" si="27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30"/>
      <c r="Y219" s="35"/>
      <c r="Z219" s="35"/>
      <c r="AA219" s="30"/>
      <c r="AB219" s="30"/>
      <c r="AC219" s="35"/>
      <c r="AD219" s="35"/>
      <c r="AE219" s="35"/>
      <c r="AF219" s="35"/>
      <c r="AG219" s="35"/>
      <c r="AH219" s="35"/>
      <c r="AI219" s="35"/>
      <c r="AJ219" s="35"/>
      <c r="AK219" s="30"/>
    </row>
    <row r="220" spans="2:37" ht="12.75" customHeight="1" x14ac:dyDescent="0.2">
      <c r="B220" s="55"/>
      <c r="D220" s="31"/>
      <c r="E220" s="32"/>
      <c r="F220" s="31"/>
      <c r="G220" s="33"/>
      <c r="H220" s="34"/>
      <c r="I220" s="30" t="str">
        <f t="shared" si="26"/>
        <v/>
      </c>
      <c r="J220" s="30"/>
      <c r="K220" s="30" t="str">
        <f t="shared" si="27"/>
        <v/>
      </c>
      <c r="L220" s="30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30"/>
      <c r="Y220" s="28"/>
      <c r="Z220" s="28"/>
      <c r="AA220" s="28"/>
      <c r="AB220" s="30"/>
      <c r="AC220" s="29"/>
      <c r="AD220" s="29"/>
      <c r="AE220" s="29"/>
      <c r="AF220" s="29"/>
      <c r="AG220" s="29"/>
      <c r="AH220" s="29"/>
      <c r="AI220" s="29"/>
      <c r="AJ220" s="29"/>
      <c r="AK220" s="30"/>
    </row>
    <row r="221" spans="2:37" ht="12.75" customHeight="1" x14ac:dyDescent="0.2">
      <c r="B221" s="55"/>
      <c r="D221" s="31"/>
      <c r="E221" s="32"/>
      <c r="F221" s="31"/>
      <c r="G221" s="33"/>
      <c r="H221" s="34"/>
      <c r="I221" s="30" t="str">
        <f t="shared" si="26"/>
        <v/>
      </c>
      <c r="J221" s="30"/>
      <c r="K221" s="30" t="str">
        <f t="shared" si="27"/>
        <v/>
      </c>
      <c r="L221" s="30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30"/>
      <c r="Y221" s="28"/>
      <c r="Z221" s="28"/>
      <c r="AA221" s="28"/>
      <c r="AB221" s="30"/>
      <c r="AC221" s="29"/>
      <c r="AD221" s="29"/>
      <c r="AE221" s="29"/>
      <c r="AF221" s="29"/>
      <c r="AG221" s="29"/>
      <c r="AH221" s="29"/>
      <c r="AI221" s="29"/>
      <c r="AJ221" s="29"/>
      <c r="AK221" s="30"/>
    </row>
    <row r="222" spans="2:37" ht="12.75" customHeight="1" x14ac:dyDescent="0.2">
      <c r="B222" s="55"/>
      <c r="D222" s="31"/>
      <c r="E222" s="32"/>
      <c r="F222" s="31"/>
      <c r="G222" s="33"/>
      <c r="H222" s="34"/>
      <c r="I222" s="30" t="str">
        <f t="shared" si="26"/>
        <v/>
      </c>
      <c r="J222" s="30"/>
      <c r="K222" s="30" t="str">
        <f t="shared" si="27"/>
        <v/>
      </c>
      <c r="L222" s="30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30"/>
      <c r="Y222" s="28"/>
      <c r="Z222" s="28"/>
      <c r="AA222" s="28"/>
      <c r="AB222" s="30"/>
      <c r="AC222" s="29"/>
      <c r="AD222" s="29"/>
      <c r="AE222" s="29"/>
      <c r="AF222" s="29"/>
      <c r="AG222" s="29"/>
      <c r="AH222" s="29"/>
      <c r="AI222" s="29"/>
      <c r="AJ222" s="29"/>
      <c r="AK222" s="30"/>
    </row>
    <row r="223" spans="2:37" ht="12.75" customHeight="1" x14ac:dyDescent="0.2">
      <c r="B223" s="55"/>
      <c r="D223" s="31"/>
      <c r="E223" s="32"/>
      <c r="F223" s="31"/>
      <c r="G223" s="33"/>
      <c r="H223" s="34"/>
      <c r="I223" s="30" t="str">
        <f t="shared" si="26"/>
        <v/>
      </c>
      <c r="J223" s="30"/>
      <c r="K223" s="30" t="str">
        <f t="shared" si="27"/>
        <v/>
      </c>
      <c r="L223" s="30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30"/>
      <c r="Y223" s="28"/>
      <c r="Z223" s="28"/>
      <c r="AA223" s="28"/>
      <c r="AB223" s="30"/>
      <c r="AC223" s="29"/>
      <c r="AD223" s="29"/>
      <c r="AE223" s="29"/>
      <c r="AF223" s="29"/>
      <c r="AG223" s="29"/>
      <c r="AH223" s="29"/>
      <c r="AI223" s="29"/>
      <c r="AJ223" s="29"/>
      <c r="AK223" s="30"/>
    </row>
    <row r="224" spans="2:37" ht="12.75" customHeight="1" x14ac:dyDescent="0.2">
      <c r="B224" s="55"/>
      <c r="D224" s="31"/>
      <c r="E224" s="32"/>
      <c r="F224" s="31"/>
      <c r="G224" s="33"/>
      <c r="H224" s="34"/>
      <c r="I224" s="30" t="str">
        <f t="shared" si="26"/>
        <v/>
      </c>
      <c r="J224" s="30"/>
      <c r="K224" s="30" t="str">
        <f t="shared" si="27"/>
        <v/>
      </c>
      <c r="L224" s="30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30"/>
      <c r="Y224" s="28"/>
      <c r="Z224" s="28"/>
      <c r="AA224" s="28"/>
      <c r="AB224" s="30"/>
      <c r="AC224" s="29"/>
      <c r="AD224" s="29"/>
      <c r="AE224" s="29"/>
      <c r="AF224" s="29"/>
      <c r="AG224" s="29"/>
      <c r="AH224" s="29"/>
      <c r="AI224" s="29"/>
      <c r="AJ224" s="29"/>
      <c r="AK224" s="30"/>
    </row>
    <row r="225" spans="2:37" ht="12.75" customHeight="1" x14ac:dyDescent="0.2">
      <c r="B225" s="55"/>
      <c r="D225" s="31"/>
      <c r="E225" s="32"/>
      <c r="F225" s="31"/>
      <c r="G225" s="33"/>
      <c r="H225" s="34"/>
      <c r="I225" s="30" t="str">
        <f t="shared" si="26"/>
        <v/>
      </c>
      <c r="J225" s="30"/>
      <c r="K225" s="30" t="str">
        <f t="shared" si="27"/>
        <v/>
      </c>
      <c r="L225" s="30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30"/>
      <c r="AC225" s="29"/>
      <c r="AD225" s="29"/>
      <c r="AE225" s="29"/>
      <c r="AF225" s="29"/>
      <c r="AG225" s="29"/>
      <c r="AH225" s="29"/>
      <c r="AI225" s="29"/>
      <c r="AJ225" s="29"/>
      <c r="AK225" s="30"/>
    </row>
    <row r="226" spans="2:37" ht="12.75" customHeight="1" x14ac:dyDescent="0.2">
      <c r="B226" s="55"/>
      <c r="D226" s="31"/>
      <c r="E226" s="32"/>
      <c r="F226" s="31"/>
      <c r="G226" s="33"/>
      <c r="H226" s="34"/>
      <c r="I226" s="30" t="str">
        <f t="shared" si="26"/>
        <v/>
      </c>
      <c r="J226" s="30"/>
      <c r="K226" s="30" t="str">
        <f t="shared" si="27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30"/>
      <c r="AC226" s="29"/>
      <c r="AD226" s="29"/>
      <c r="AE226" s="29"/>
      <c r="AF226" s="29"/>
      <c r="AG226" s="29"/>
      <c r="AH226" s="29"/>
      <c r="AI226" s="29"/>
      <c r="AJ226" s="29"/>
      <c r="AK226" s="30"/>
    </row>
    <row r="227" spans="2:37" ht="12.75" customHeight="1" x14ac:dyDescent="0.2">
      <c r="B227" s="55"/>
      <c r="D227" s="31"/>
      <c r="E227" s="32"/>
      <c r="F227" s="31"/>
      <c r="G227" s="33"/>
      <c r="H227" s="36"/>
      <c r="I227" s="30" t="str">
        <f t="shared" si="26"/>
        <v/>
      </c>
      <c r="J227" s="30"/>
      <c r="K227" s="30" t="str">
        <f t="shared" si="27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30"/>
      <c r="AC227" s="29"/>
      <c r="AD227" s="29"/>
      <c r="AE227" s="29"/>
      <c r="AF227" s="29"/>
      <c r="AG227" s="29"/>
      <c r="AH227" s="29"/>
      <c r="AI227" s="29"/>
      <c r="AJ227" s="29"/>
      <c r="AK227" s="30"/>
    </row>
    <row r="228" spans="2:37" ht="12.75" customHeight="1" x14ac:dyDescent="0.2">
      <c r="B228" s="55"/>
      <c r="D228" s="31"/>
      <c r="E228" s="32"/>
      <c r="F228" s="31"/>
      <c r="G228" s="33"/>
      <c r="H228" s="36"/>
      <c r="I228" s="30" t="str">
        <f t="shared" si="26"/>
        <v/>
      </c>
      <c r="J228" s="30"/>
      <c r="K228" s="30" t="str">
        <f t="shared" si="27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30"/>
      <c r="AC228" s="29"/>
      <c r="AD228" s="29"/>
      <c r="AE228" s="29"/>
      <c r="AF228" s="29"/>
      <c r="AG228" s="29"/>
      <c r="AH228" s="29"/>
      <c r="AI228" s="29"/>
      <c r="AJ228" s="29"/>
      <c r="AK228" s="30"/>
    </row>
    <row r="229" spans="2:37" ht="12.75" customHeight="1" x14ac:dyDescent="0.2">
      <c r="B229" s="55"/>
      <c r="D229" s="31"/>
      <c r="E229" s="32"/>
      <c r="F229" s="31"/>
      <c r="G229" s="33"/>
      <c r="H229" s="36"/>
      <c r="I229" s="30" t="str">
        <f t="shared" si="26"/>
        <v/>
      </c>
      <c r="J229" s="30"/>
      <c r="K229" s="30" t="str">
        <f t="shared" si="27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30"/>
      <c r="AC229" s="29"/>
      <c r="AD229" s="29"/>
      <c r="AE229" s="29"/>
      <c r="AF229" s="29"/>
      <c r="AG229" s="29"/>
      <c r="AH229" s="29"/>
      <c r="AI229" s="29"/>
      <c r="AJ229" s="29"/>
      <c r="AK229" s="30"/>
    </row>
    <row r="230" spans="2:37" ht="12.75" customHeight="1" x14ac:dyDescent="0.2">
      <c r="B230" s="55"/>
      <c r="D230" s="31"/>
      <c r="E230" s="32"/>
      <c r="F230" s="31"/>
      <c r="G230" s="33"/>
      <c r="H230" s="34"/>
      <c r="I230" s="30" t="str">
        <f t="shared" si="26"/>
        <v/>
      </c>
      <c r="J230" s="30"/>
      <c r="K230" s="30" t="str">
        <f t="shared" si="27"/>
        <v/>
      </c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5"/>
      <c r="Z230" s="28"/>
      <c r="AA230" s="28"/>
      <c r="AB230" s="30"/>
      <c r="AC230" s="29"/>
      <c r="AD230" s="29"/>
      <c r="AE230" s="29"/>
      <c r="AF230" s="29"/>
      <c r="AG230" s="29"/>
      <c r="AH230" s="29"/>
      <c r="AI230" s="29"/>
      <c r="AJ230" s="29"/>
      <c r="AK230" s="30"/>
    </row>
    <row r="231" spans="2:37" ht="12.75" customHeight="1" x14ac:dyDescent="0.2">
      <c r="B231" s="55"/>
      <c r="D231" s="31"/>
      <c r="E231" s="32"/>
      <c r="F231" s="31"/>
      <c r="G231" s="33"/>
      <c r="H231" s="34"/>
      <c r="I231" s="30" t="str">
        <f t="shared" si="26"/>
        <v/>
      </c>
      <c r="J231" s="30"/>
      <c r="K231" s="30" t="str">
        <f t="shared" si="27"/>
        <v/>
      </c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5"/>
      <c r="Z231" s="28"/>
      <c r="AA231" s="28"/>
      <c r="AB231" s="30"/>
      <c r="AC231" s="29"/>
      <c r="AD231" s="29"/>
      <c r="AE231" s="29"/>
      <c r="AF231" s="29"/>
      <c r="AG231" s="29"/>
      <c r="AH231" s="29"/>
      <c r="AI231" s="29"/>
      <c r="AJ231" s="29"/>
      <c r="AK231" s="30"/>
    </row>
    <row r="232" spans="2:37" ht="12.75" customHeight="1" x14ac:dyDescent="0.2">
      <c r="B232" s="55"/>
      <c r="D232" s="31"/>
      <c r="E232" s="32"/>
      <c r="F232" s="31"/>
      <c r="G232" s="33"/>
      <c r="H232" s="34"/>
      <c r="I232" s="30" t="str">
        <f t="shared" si="26"/>
        <v/>
      </c>
      <c r="J232" s="30"/>
      <c r="K232" s="30" t="str">
        <f t="shared" si="27"/>
        <v/>
      </c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5"/>
      <c r="Z232" s="28"/>
      <c r="AA232" s="28"/>
      <c r="AB232" s="30"/>
      <c r="AC232" s="29"/>
      <c r="AD232" s="29"/>
      <c r="AE232" s="29"/>
      <c r="AF232" s="29"/>
      <c r="AG232" s="29"/>
      <c r="AH232" s="29"/>
      <c r="AI232" s="29"/>
      <c r="AJ232" s="29"/>
      <c r="AK232" s="30"/>
    </row>
    <row r="233" spans="2:37" ht="12.75" customHeight="1" x14ac:dyDescent="0.2">
      <c r="B233" s="55"/>
      <c r="D233" s="31"/>
      <c r="E233" s="32"/>
      <c r="F233" s="31"/>
      <c r="G233" s="33"/>
      <c r="H233" s="34"/>
      <c r="I233" s="30" t="str">
        <f t="shared" si="26"/>
        <v/>
      </c>
      <c r="J233" s="30"/>
      <c r="K233" s="30" t="str">
        <f t="shared" si="27"/>
        <v/>
      </c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5"/>
      <c r="Z233" s="28"/>
      <c r="AA233" s="28"/>
      <c r="AB233" s="30"/>
      <c r="AC233" s="29"/>
      <c r="AD233" s="29"/>
      <c r="AE233" s="29"/>
      <c r="AF233" s="29"/>
      <c r="AG233" s="29"/>
      <c r="AH233" s="29"/>
      <c r="AI233" s="29"/>
      <c r="AJ233" s="29"/>
      <c r="AK233" s="30"/>
    </row>
    <row r="234" spans="2:37" ht="12.75" customHeight="1" x14ac:dyDescent="0.2">
      <c r="B234" s="55"/>
      <c r="D234" s="31"/>
      <c r="E234" s="32"/>
      <c r="F234" s="31"/>
      <c r="G234" s="33"/>
      <c r="H234" s="34"/>
      <c r="I234" s="30" t="str">
        <f t="shared" si="26"/>
        <v/>
      </c>
      <c r="J234" s="30"/>
      <c r="K234" s="30" t="str">
        <f t="shared" si="27"/>
        <v/>
      </c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5"/>
      <c r="Z234" s="28"/>
      <c r="AA234" s="28"/>
      <c r="AB234" s="30"/>
      <c r="AC234" s="29"/>
      <c r="AD234" s="29"/>
      <c r="AE234" s="29"/>
      <c r="AF234" s="29"/>
      <c r="AG234" s="29"/>
      <c r="AH234" s="29"/>
      <c r="AI234" s="29"/>
      <c r="AJ234" s="29"/>
      <c r="AK234" s="30"/>
    </row>
    <row r="235" spans="2:37" ht="12.75" customHeight="1" x14ac:dyDescent="0.2">
      <c r="B235" s="55"/>
      <c r="D235" s="31"/>
      <c r="E235" s="32"/>
      <c r="F235" s="31"/>
      <c r="G235" s="33"/>
      <c r="H235" s="34"/>
      <c r="I235" s="30" t="str">
        <f t="shared" si="26"/>
        <v/>
      </c>
      <c r="J235" s="30"/>
      <c r="K235" s="30" t="str">
        <f t="shared" si="27"/>
        <v/>
      </c>
      <c r="L235" s="30"/>
      <c r="M235" s="28"/>
      <c r="N235" s="28"/>
      <c r="O235" s="30"/>
      <c r="P235" s="28"/>
      <c r="Q235" s="28"/>
      <c r="R235" s="28"/>
      <c r="S235" s="28"/>
      <c r="T235" s="28"/>
      <c r="U235" s="28"/>
      <c r="V235" s="28"/>
      <c r="W235" s="28"/>
      <c r="X235" s="28"/>
      <c r="Y235" s="35"/>
      <c r="Z235" s="35"/>
      <c r="AA235" s="30"/>
      <c r="AB235" s="30"/>
      <c r="AC235" s="29"/>
      <c r="AD235" s="29"/>
      <c r="AE235" s="29"/>
      <c r="AF235" s="29"/>
      <c r="AG235" s="29"/>
      <c r="AH235" s="29"/>
      <c r="AI235" s="29"/>
      <c r="AJ235" s="29"/>
      <c r="AK235" s="30"/>
    </row>
    <row r="236" spans="2:37" ht="12.75" customHeight="1" x14ac:dyDescent="0.2">
      <c r="B236" s="55"/>
      <c r="D236" s="31"/>
      <c r="E236" s="32"/>
      <c r="F236" s="31"/>
      <c r="G236" s="33"/>
      <c r="H236" s="34"/>
      <c r="I236" s="30" t="str">
        <f t="shared" si="26"/>
        <v/>
      </c>
      <c r="J236" s="30"/>
      <c r="K236" s="30" t="str">
        <f t="shared" si="27"/>
        <v/>
      </c>
      <c r="L236" s="30"/>
      <c r="M236" s="28"/>
      <c r="N236" s="28"/>
      <c r="O236" s="30"/>
      <c r="P236" s="28"/>
      <c r="Q236" s="28"/>
      <c r="R236" s="28"/>
      <c r="S236" s="28"/>
      <c r="T236" s="28"/>
      <c r="U236" s="28"/>
      <c r="V236" s="28"/>
      <c r="W236" s="28"/>
      <c r="X236" s="28"/>
      <c r="Y236" s="35"/>
      <c r="Z236" s="35"/>
      <c r="AA236" s="30"/>
      <c r="AB236" s="30"/>
      <c r="AC236" s="29"/>
      <c r="AD236" s="29"/>
      <c r="AE236" s="29"/>
      <c r="AF236" s="29"/>
      <c r="AG236" s="29"/>
      <c r="AH236" s="29"/>
      <c r="AI236" s="29"/>
      <c r="AJ236" s="29"/>
      <c r="AK236" s="30"/>
    </row>
    <row r="237" spans="2:37" ht="12.75" customHeight="1" x14ac:dyDescent="0.2">
      <c r="B237" s="55"/>
      <c r="D237" s="31"/>
      <c r="E237" s="32"/>
      <c r="F237" s="31"/>
      <c r="G237" s="33"/>
      <c r="H237" s="34"/>
      <c r="I237" s="30" t="str">
        <f t="shared" si="26"/>
        <v/>
      </c>
      <c r="J237" s="30"/>
      <c r="K237" s="30" t="str">
        <f t="shared" si="27"/>
        <v/>
      </c>
      <c r="L237" s="30"/>
      <c r="M237" s="28"/>
      <c r="N237" s="28"/>
      <c r="O237" s="30"/>
      <c r="P237" s="28"/>
      <c r="Q237" s="28"/>
      <c r="R237" s="28"/>
      <c r="S237" s="28"/>
      <c r="T237" s="28"/>
      <c r="U237" s="28"/>
      <c r="V237" s="28"/>
      <c r="W237" s="28"/>
      <c r="X237" s="28"/>
      <c r="Y237" s="35"/>
      <c r="Z237" s="35"/>
      <c r="AA237" s="30"/>
      <c r="AB237" s="30"/>
      <c r="AC237" s="29"/>
      <c r="AD237" s="29"/>
      <c r="AE237" s="29"/>
      <c r="AF237" s="29"/>
      <c r="AG237" s="29"/>
      <c r="AH237" s="29"/>
      <c r="AI237" s="29"/>
      <c r="AJ237" s="29"/>
      <c r="AK237" s="30"/>
    </row>
    <row r="238" spans="2:37" ht="12.75" customHeight="1" x14ac:dyDescent="0.2">
      <c r="B238" s="55"/>
      <c r="D238" s="31"/>
      <c r="E238" s="32"/>
      <c r="F238" s="31"/>
      <c r="G238" s="33"/>
      <c r="H238" s="34"/>
      <c r="I238" s="30" t="str">
        <f t="shared" si="26"/>
        <v/>
      </c>
      <c r="J238" s="30"/>
      <c r="K238" s="30" t="str">
        <f t="shared" si="27"/>
        <v/>
      </c>
      <c r="L238" s="30"/>
      <c r="M238" s="28"/>
      <c r="N238" s="28"/>
      <c r="O238" s="30"/>
      <c r="P238" s="28"/>
      <c r="Q238" s="28"/>
      <c r="R238" s="28"/>
      <c r="S238" s="28"/>
      <c r="T238" s="28"/>
      <c r="U238" s="28"/>
      <c r="V238" s="28"/>
      <c r="W238" s="28"/>
      <c r="X238" s="28"/>
      <c r="Y238" s="35"/>
      <c r="Z238" s="35"/>
      <c r="AA238" s="30"/>
      <c r="AB238" s="30"/>
      <c r="AC238" s="29"/>
      <c r="AD238" s="29"/>
      <c r="AE238" s="29"/>
      <c r="AF238" s="29"/>
      <c r="AG238" s="29"/>
      <c r="AH238" s="29"/>
      <c r="AI238" s="29"/>
      <c r="AJ238" s="29"/>
      <c r="AK238" s="30"/>
    </row>
    <row r="239" spans="2:37" ht="12.75" customHeight="1" x14ac:dyDescent="0.2">
      <c r="B239" s="55"/>
      <c r="D239" s="37"/>
      <c r="E239" s="38"/>
      <c r="F239" s="37"/>
      <c r="G239" s="39"/>
      <c r="H239" s="36"/>
      <c r="I239" s="40" t="str">
        <f t="shared" si="26"/>
        <v/>
      </c>
      <c r="J239" s="40"/>
      <c r="K239" s="40" t="str">
        <f t="shared" si="27"/>
        <v/>
      </c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1"/>
      <c r="Z239" s="41"/>
      <c r="AA239" s="40"/>
      <c r="AB239" s="40"/>
      <c r="AC239" s="41"/>
      <c r="AD239" s="41"/>
      <c r="AE239" s="41"/>
      <c r="AF239" s="41"/>
      <c r="AG239" s="41"/>
      <c r="AH239" s="41"/>
      <c r="AI239" s="41"/>
      <c r="AJ239" s="41"/>
      <c r="AK239" s="40"/>
    </row>
    <row r="240" spans="2:37" ht="12.75" customHeight="1" x14ac:dyDescent="0.2">
      <c r="B240" s="55"/>
      <c r="D240" s="37"/>
      <c r="E240" s="38"/>
      <c r="F240" s="37"/>
      <c r="G240" s="39"/>
      <c r="H240" s="36"/>
      <c r="I240" s="40" t="str">
        <f t="shared" si="26"/>
        <v/>
      </c>
      <c r="J240" s="40"/>
      <c r="K240" s="40" t="str">
        <f t="shared" si="27"/>
        <v/>
      </c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1"/>
      <c r="Z240" s="41"/>
      <c r="AA240" s="40"/>
      <c r="AB240" s="40"/>
      <c r="AC240" s="41"/>
      <c r="AD240" s="41"/>
      <c r="AE240" s="41"/>
      <c r="AF240" s="41"/>
      <c r="AG240" s="41"/>
      <c r="AH240" s="41"/>
      <c r="AI240" s="41"/>
      <c r="AJ240" s="41"/>
      <c r="AK240" s="40"/>
    </row>
    <row r="241" spans="2:37" ht="12.75" customHeight="1" x14ac:dyDescent="0.2">
      <c r="B241" s="55"/>
      <c r="D241" s="37"/>
      <c r="E241" s="38"/>
      <c r="F241" s="37"/>
      <c r="G241" s="39"/>
      <c r="H241" s="36"/>
      <c r="I241" s="40" t="str">
        <f t="shared" si="26"/>
        <v/>
      </c>
      <c r="J241" s="40"/>
      <c r="K241" s="40" t="str">
        <f t="shared" si="27"/>
        <v/>
      </c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1"/>
      <c r="Z241" s="41"/>
      <c r="AA241" s="40"/>
      <c r="AB241" s="40"/>
      <c r="AC241" s="41"/>
      <c r="AD241" s="41"/>
      <c r="AE241" s="41"/>
      <c r="AF241" s="41"/>
      <c r="AG241" s="41"/>
      <c r="AH241" s="41"/>
      <c r="AI241" s="41"/>
      <c r="AJ241" s="41"/>
      <c r="AK241" s="40"/>
    </row>
    <row r="242" spans="2:37" ht="12.75" customHeight="1" thickBot="1" x14ac:dyDescent="0.25">
      <c r="B242" s="56"/>
      <c r="D242" s="42"/>
      <c r="E242" s="38"/>
      <c r="F242" s="43"/>
      <c r="G242" s="39"/>
      <c r="H242" s="36"/>
      <c r="I242" s="38" t="str">
        <f t="shared" si="26"/>
        <v/>
      </c>
      <c r="J242" s="40"/>
      <c r="K242" s="40" t="str">
        <f t="shared" si="27"/>
        <v/>
      </c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1"/>
      <c r="Z242" s="41"/>
      <c r="AA242" s="40"/>
      <c r="AB242" s="40"/>
      <c r="AC242" s="41"/>
      <c r="AD242" s="41"/>
      <c r="AE242" s="41"/>
      <c r="AF242" s="41"/>
      <c r="AG242" s="41"/>
      <c r="AH242" s="41"/>
      <c r="AI242" s="41"/>
      <c r="AJ242" s="41"/>
      <c r="AK242" s="40"/>
    </row>
    <row r="243" spans="2:37" ht="12.75" customHeight="1" thickBot="1" x14ac:dyDescent="0.25">
      <c r="D243" s="115" t="s">
        <v>4</v>
      </c>
      <c r="E243" s="116"/>
      <c r="F243" s="116"/>
      <c r="G243" s="116"/>
      <c r="H243" s="116"/>
      <c r="I243" s="116"/>
      <c r="J243" s="116"/>
      <c r="K243" s="116"/>
      <c r="L243" s="117"/>
      <c r="M243" s="44" t="str">
        <f>IF(M166="","",IF(M183="","",IF(SUM(M184:M242)&lt;&gt;0,SUM(M184:M242),"")))</f>
        <v/>
      </c>
      <c r="N243" s="44" t="str">
        <f t="shared" ref="N243" si="28">IF(N166="","",IF(N183="","",IF(SUM(N184:N242)&lt;&gt;0,SUM(N184:N242),"")))</f>
        <v/>
      </c>
      <c r="O243" s="44" t="str">
        <f t="shared" ref="O243" si="29">IF(O166="","",IF(O183="","",IF(SUM(O184:O242)&lt;&gt;0,SUM(O184:O242),"")))</f>
        <v/>
      </c>
      <c r="P243" s="44" t="str">
        <f t="shared" ref="P243" si="30">IF(P166="","",IF(P183="","",IF(SUM(P184:P242)&lt;&gt;0,SUM(P184:P242),"")))</f>
        <v/>
      </c>
      <c r="Q243" s="44" t="str">
        <f t="shared" ref="Q243" si="31">IF(Q166="","",IF(Q183="","",IF(SUM(Q184:Q242)&lt;&gt;0,SUM(Q184:Q242),"")))</f>
        <v/>
      </c>
      <c r="R243" s="44" t="str">
        <f t="shared" ref="R243" si="32">IF(R166="","",IF(R183="","",IF(SUM(R184:R242)&lt;&gt;0,SUM(R184:R242),"")))</f>
        <v/>
      </c>
      <c r="S243" s="44" t="str">
        <f t="shared" ref="S243" si="33">IF(S166="","",IF(S183="","",IF(SUM(S184:S242)&lt;&gt;0,SUM(S184:S242),"")))</f>
        <v/>
      </c>
      <c r="T243" s="44" t="str">
        <f t="shared" ref="T243" si="34">IF(T166="","",IF(T183="","",IF(SUM(T184:T242)&lt;&gt;0,SUM(T184:T242),"")))</f>
        <v/>
      </c>
      <c r="U243" s="44" t="str">
        <f t="shared" ref="U243" si="35">IF(U166="","",IF(U183="","",IF(SUM(U184:U242)&lt;&gt;0,SUM(U184:U242),"")))</f>
        <v/>
      </c>
      <c r="V243" s="44" t="str">
        <f t="shared" ref="V243" si="36">IF(V166="","",IF(V183="","",IF(SUM(V184:V242)&lt;&gt;0,SUM(V184:V242),"")))</f>
        <v/>
      </c>
      <c r="W243" s="44" t="str">
        <f t="shared" ref="W243" si="37">IF(W166="","",IF(W183="","",IF(SUM(W184:W242)&lt;&gt;0,SUM(W184:W242),"")))</f>
        <v/>
      </c>
      <c r="X243" s="44" t="str">
        <f t="shared" ref="X243" si="38">IF(X166="","",IF(X183="","",IF(SUM(X184:X242)&lt;&gt;0,SUM(X184:X242),"")))</f>
        <v/>
      </c>
      <c r="Y243" s="44" t="str">
        <f t="shared" ref="Y243" si="39">IF(Y166="","",IF(Y183="","",IF(SUM(Y184:Y242)&lt;&gt;0,SUM(Y184:Y242),"")))</f>
        <v/>
      </c>
      <c r="Z243" s="44" t="str">
        <f t="shared" ref="Z243" si="40">IF(Z166="","",IF(Z183="","",IF(SUM(Z184:Z242)&lt;&gt;0,SUM(Z184:Z242),"")))</f>
        <v/>
      </c>
      <c r="AA243" s="44" t="str">
        <f t="shared" ref="AA243" si="41">IF(AA166="","",IF(AA183="","",IF(SUM(AA184:AA242)&lt;&gt;0,SUM(AA184:AA242),"")))</f>
        <v/>
      </c>
      <c r="AB243" s="44" t="str">
        <f t="shared" ref="AB243" si="42">IF(AB166="","",IF(AB183="","",IF(SUM(AB184:AB242)&lt;&gt;0,SUM(AB184:AB242),"")))</f>
        <v/>
      </c>
      <c r="AC243" s="44" t="str">
        <f t="shared" ref="AC243" si="43">IF(AC166="","",IF(AC183="","",IF(SUM(AC184:AC242)&lt;&gt;0,SUM(AC184:AC242),"")))</f>
        <v/>
      </c>
      <c r="AD243" s="44"/>
      <c r="AE243" s="44"/>
      <c r="AF243" s="44"/>
      <c r="AG243" s="44"/>
      <c r="AH243" s="44"/>
      <c r="AI243" s="44"/>
      <c r="AJ243" s="44"/>
      <c r="AK243" s="44" t="str">
        <f t="shared" ref="AK243" si="44">IF(AK166="","",IF(AK183="","",IF(SUM(AK184:AK242)&lt;&gt;0,SUM(AK184:AK242),"")))</f>
        <v/>
      </c>
    </row>
    <row r="244" spans="2:37" ht="12.75" customHeight="1" x14ac:dyDescent="0.2">
      <c r="B244" s="6" t="s">
        <v>19</v>
      </c>
      <c r="D244" s="118" t="s">
        <v>5</v>
      </c>
      <c r="E244" s="119"/>
      <c r="F244" s="119"/>
      <c r="G244" s="119"/>
      <c r="H244" s="119"/>
      <c r="I244" s="119"/>
      <c r="J244" s="119"/>
      <c r="K244" s="119"/>
      <c r="L244" s="120"/>
      <c r="M244" s="45" t="str">
        <f>IF(M166="","",IF(M183="",IF(SUM(COUNTIF(M184:M242,"LS")+COUNTIF(M184:M242,"LUMP"))&gt;0,"LS",""),IF(M243&lt;&gt;"",ROUNDUP(M243,0),"")))</f>
        <v/>
      </c>
      <c r="N244" s="45" t="str">
        <f t="shared" ref="N244" si="45">IF(N166="","",IF(N183="",IF(SUM(COUNTIF(N184:N242,"LS")+COUNTIF(N184:N242,"LUMP"))&gt;0,"LS",""),IF(N243&lt;&gt;"",ROUNDUP(N243,0),"")))</f>
        <v/>
      </c>
      <c r="O244" s="45" t="str">
        <f t="shared" ref="O244" si="46">IF(O166="","",IF(O183="",IF(SUM(COUNTIF(O184:O242,"LS")+COUNTIF(O184:O242,"LUMP"))&gt;0,"LS",""),IF(O243&lt;&gt;"",ROUNDUP(O243,0),"")))</f>
        <v/>
      </c>
      <c r="P244" s="45" t="str">
        <f t="shared" ref="P244" si="47">IF(P166="","",IF(P183="",IF(SUM(COUNTIF(P184:P242,"LS")+COUNTIF(P184:P242,"LUMP"))&gt;0,"LS",""),IF(P243&lt;&gt;"",ROUNDUP(P243,0),"")))</f>
        <v/>
      </c>
      <c r="Q244" s="45" t="str">
        <f t="shared" ref="Q244" si="48">IF(Q166="","",IF(Q183="",IF(SUM(COUNTIF(Q184:Q242,"LS")+COUNTIF(Q184:Q242,"LUMP"))&gt;0,"LS",""),IF(Q243&lt;&gt;"",ROUNDUP(Q243,0),"")))</f>
        <v/>
      </c>
      <c r="R244" s="45" t="str">
        <f t="shared" ref="R244" si="49">IF(R166="","",IF(R183="",IF(SUM(COUNTIF(R184:R242,"LS")+COUNTIF(R184:R242,"LUMP"))&gt;0,"LS",""),IF(R243&lt;&gt;"",ROUNDUP(R243,0),"")))</f>
        <v/>
      </c>
      <c r="S244" s="45" t="str">
        <f t="shared" ref="S244" si="50">IF(S166="","",IF(S183="",IF(SUM(COUNTIF(S184:S242,"LS")+COUNTIF(S184:S242,"LUMP"))&gt;0,"LS",""),IF(S243&lt;&gt;"",ROUNDUP(S243,0),"")))</f>
        <v/>
      </c>
      <c r="T244" s="45" t="str">
        <f t="shared" ref="T244" si="51">IF(T166="","",IF(T183="",IF(SUM(COUNTIF(T184:T242,"LS")+COUNTIF(T184:T242,"LUMP"))&gt;0,"LS",""),IF(T243&lt;&gt;"",ROUNDUP(T243,0),"")))</f>
        <v/>
      </c>
      <c r="U244" s="45" t="str">
        <f t="shared" ref="U244" si="52">IF(U166="","",IF(U183="",IF(SUM(COUNTIF(U184:U242,"LS")+COUNTIF(U184:U242,"LUMP"))&gt;0,"LS",""),IF(U243&lt;&gt;"",ROUNDUP(U243,0),"")))</f>
        <v/>
      </c>
      <c r="V244" s="45" t="str">
        <f t="shared" ref="V244" si="53">IF(V166="","",IF(V183="",IF(SUM(COUNTIF(V184:V242,"LS")+COUNTIF(V184:V242,"LUMP"))&gt;0,"LS",""),IF(V243&lt;&gt;"",ROUNDUP(V243,0),"")))</f>
        <v/>
      </c>
      <c r="W244" s="45" t="str">
        <f t="shared" ref="W244" si="54">IF(W166="","",IF(W183="",IF(SUM(COUNTIF(W184:W242,"LS")+COUNTIF(W184:W242,"LUMP"))&gt;0,"LS",""),IF(W243&lt;&gt;"",ROUNDUP(W243,0),"")))</f>
        <v/>
      </c>
      <c r="X244" s="45" t="str">
        <f t="shared" ref="X244" si="55">IF(X166="","",IF(X183="",IF(SUM(COUNTIF(X184:X242,"LS")+COUNTIF(X184:X242,"LUMP"))&gt;0,"LS",""),IF(X243&lt;&gt;"",ROUNDUP(X243,0),"")))</f>
        <v/>
      </c>
      <c r="Y244" s="45" t="str">
        <f t="shared" ref="Y244" si="56">IF(Y166="","",IF(Y183="",IF(SUM(COUNTIF(Y184:Y242,"LS")+COUNTIF(Y184:Y242,"LUMP"))&gt;0,"LS",""),IF(Y243&lt;&gt;"",ROUNDUP(Y243,0),"")))</f>
        <v/>
      </c>
      <c r="Z244" s="45" t="str">
        <f t="shared" ref="Z244" si="57">IF(Z166="","",IF(Z183="",IF(SUM(COUNTIF(Z184:Z242,"LS")+COUNTIF(Z184:Z242,"LUMP"))&gt;0,"LS",""),IF(Z243&lt;&gt;"",ROUNDUP(Z243,0),"")))</f>
        <v/>
      </c>
      <c r="AA244" s="45" t="str">
        <f t="shared" ref="AA244" si="58">IF(AA166="","",IF(AA183="",IF(SUM(COUNTIF(AA184:AA242,"LS")+COUNTIF(AA184:AA242,"LUMP"))&gt;0,"LS",""),IF(AA243&lt;&gt;"",ROUNDUP(AA243,0),"")))</f>
        <v/>
      </c>
      <c r="AB244" s="45" t="str">
        <f t="shared" ref="AB244" si="59">IF(AB166="","",IF(AB183="",IF(SUM(COUNTIF(AB184:AB242,"LS")+COUNTIF(AB184:AB242,"LUMP"))&gt;0,"LS",""),IF(AB243&lt;&gt;"",ROUNDUP(AB243,0),"")))</f>
        <v/>
      </c>
      <c r="AC244" s="45" t="str">
        <f t="shared" ref="AC244" si="60">IF(AC166="","",IF(AC183="",IF(SUM(COUNTIF(AC184:AC242,"LS")+COUNTIF(AC184:AC242,"LUMP"))&gt;0,"LS",""),IF(AC243&lt;&gt;"",ROUNDUP(AC243,0),"")))</f>
        <v/>
      </c>
      <c r="AD244" s="45"/>
      <c r="AE244" s="45"/>
      <c r="AF244" s="45"/>
      <c r="AG244" s="45"/>
      <c r="AH244" s="45"/>
      <c r="AI244" s="45"/>
      <c r="AJ244" s="45"/>
      <c r="AK244" s="45" t="str">
        <f t="shared" ref="AK244" si="61">IF(AK166="","",IF(AK183="",IF(SUM(COUNTIF(AK184:AK242,"LS")+COUNTIF(AK184:AK242,"LUMP"))&gt;0,"LS",""),IF(AK243&lt;&gt;"",ROUNDUP(AK243,0),"")))</f>
        <v/>
      </c>
    </row>
    <row r="245" spans="2:37" ht="12.75" customHeight="1" thickBot="1" x14ac:dyDescent="0.25"/>
    <row r="246" spans="2:37" ht="12.75" customHeight="1" thickBot="1" x14ac:dyDescent="0.25">
      <c r="B246" s="52" t="s">
        <v>17</v>
      </c>
      <c r="D246" s="72" t="e">
        <f>D165+1</f>
        <v>#VALUE!</v>
      </c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2:37" ht="12.75" customHeight="1" thickBot="1" x14ac:dyDescent="0.25">
      <c r="B247" s="53"/>
      <c r="D247" s="12"/>
      <c r="E247" s="12"/>
      <c r="F247" s="12"/>
      <c r="G247" s="12"/>
      <c r="H247" s="12"/>
      <c r="I247" s="13"/>
      <c r="J247" s="13"/>
      <c r="K247" s="13"/>
      <c r="L247" s="14" t="s">
        <v>15</v>
      </c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</row>
    <row r="248" spans="2:37" ht="12.75" customHeight="1" x14ac:dyDescent="0.2">
      <c r="D248" s="12"/>
      <c r="E248" s="12"/>
      <c r="F248" s="12"/>
      <c r="G248" s="12"/>
      <c r="H248" s="12"/>
      <c r="I248" s="13"/>
      <c r="J248" s="13"/>
      <c r="K248" s="13"/>
      <c r="L248" s="14" t="s">
        <v>16</v>
      </c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</row>
    <row r="249" spans="2:37" ht="12.75" customHeight="1" x14ac:dyDescent="0.2">
      <c r="D249" s="17"/>
      <c r="E249" s="17"/>
      <c r="F249" s="1"/>
      <c r="G249" s="18"/>
      <c r="H249" s="13"/>
      <c r="I249" s="12"/>
      <c r="J249" s="13"/>
      <c r="K249" s="13"/>
      <c r="L249" s="14" t="s">
        <v>7</v>
      </c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2:37" ht="12.75" customHeight="1" thickBot="1" x14ac:dyDescent="0.25">
      <c r="D250" s="17"/>
      <c r="E250" s="17"/>
      <c r="F250" s="1"/>
      <c r="G250" s="18"/>
      <c r="H250" s="13"/>
      <c r="I250" s="12"/>
      <c r="J250" s="13"/>
      <c r="K250" s="13"/>
      <c r="L250" s="14" t="s">
        <v>8</v>
      </c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</row>
    <row r="251" spans="2:37" ht="12.75" customHeight="1" x14ac:dyDescent="0.2">
      <c r="B251" s="137" t="s">
        <v>18</v>
      </c>
      <c r="D251" s="121" t="s">
        <v>2</v>
      </c>
      <c r="E251" s="122"/>
      <c r="F251" s="123"/>
      <c r="G251" s="127" t="s">
        <v>9</v>
      </c>
      <c r="H251" s="129" t="s">
        <v>0</v>
      </c>
      <c r="I251" s="129" t="s">
        <v>10</v>
      </c>
      <c r="J251" s="129" t="s">
        <v>30</v>
      </c>
      <c r="K251" s="129" t="s">
        <v>29</v>
      </c>
      <c r="L251" s="129" t="s">
        <v>3</v>
      </c>
      <c r="M251" s="20" t="str">
        <f t="shared" ref="M251:AK251" si="62">IF(OR(TRIM(M247)=0,TRIM(M247)=""),"",IF(IFERROR(TRIM(INDEX(QryItemNamed,MATCH(TRIM(M247),ITEM,0),2)),"")="Y","SPECIAL",LEFT(IFERROR(TRIM(INDEX(ITEM,MATCH(TRIM(M247),ITEM,0))),""),3)))</f>
        <v/>
      </c>
      <c r="N251" s="20" t="str">
        <f t="shared" si="62"/>
        <v/>
      </c>
      <c r="O251" s="20" t="str">
        <f t="shared" si="62"/>
        <v/>
      </c>
      <c r="P251" s="20" t="str">
        <f t="shared" si="62"/>
        <v/>
      </c>
      <c r="Q251" s="20" t="str">
        <f t="shared" si="62"/>
        <v/>
      </c>
      <c r="R251" s="20" t="str">
        <f t="shared" si="62"/>
        <v/>
      </c>
      <c r="S251" s="20" t="str">
        <f t="shared" si="62"/>
        <v/>
      </c>
      <c r="T251" s="20" t="str">
        <f t="shared" si="62"/>
        <v/>
      </c>
      <c r="U251" s="20" t="str">
        <f t="shared" si="62"/>
        <v/>
      </c>
      <c r="V251" s="20" t="str">
        <f t="shared" si="62"/>
        <v/>
      </c>
      <c r="W251" s="20" t="str">
        <f t="shared" si="62"/>
        <v/>
      </c>
      <c r="X251" s="20" t="str">
        <f t="shared" si="62"/>
        <v/>
      </c>
      <c r="Y251" s="20" t="str">
        <f t="shared" si="62"/>
        <v/>
      </c>
      <c r="Z251" s="20" t="str">
        <f t="shared" si="62"/>
        <v/>
      </c>
      <c r="AA251" s="20" t="str">
        <f t="shared" si="62"/>
        <v/>
      </c>
      <c r="AB251" s="20" t="str">
        <f t="shared" si="62"/>
        <v/>
      </c>
      <c r="AC251" s="20" t="str">
        <f t="shared" si="62"/>
        <v/>
      </c>
      <c r="AD251" s="20"/>
      <c r="AE251" s="20"/>
      <c r="AF251" s="20"/>
      <c r="AG251" s="20"/>
      <c r="AH251" s="20"/>
      <c r="AI251" s="20"/>
      <c r="AJ251" s="20"/>
      <c r="AK251" s="20" t="str">
        <f t="shared" si="62"/>
        <v/>
      </c>
    </row>
    <row r="252" spans="2:37" ht="12.75" customHeight="1" x14ac:dyDescent="0.2">
      <c r="B252" s="138"/>
      <c r="D252" s="124"/>
      <c r="E252" s="125"/>
      <c r="F252" s="126"/>
      <c r="G252" s="128"/>
      <c r="H252" s="130"/>
      <c r="I252" s="130"/>
      <c r="J252" s="130"/>
      <c r="K252" s="130"/>
      <c r="L252" s="130"/>
      <c r="M252" s="111" t="str">
        <f t="shared" ref="M252:AK252" si="63">IF(OR(TRIM(M247)=0,TRIM(M247)=""),IF(M248="","",M248),IF(IFERROR(TRIM(INDEX(QryItemNamed,MATCH(TRIM(M247),ITEM,0),2)),"")="Y",TRIM(RIGHT(IFERROR(TRIM(INDEX(QryItemNamed,MATCH(TRIM(M247),ITEM,0),4)),"123456789012"),LEN(IFERROR(TRIM(INDEX(QryItemNamed,MATCH(TRIM(M247),ITEM,0),4)),"123456789012"))-9))&amp;M248,IFERROR(TRIM(INDEX(QryItemNamed,MATCH(TRIM(M247),ITEM,0),4))&amp;M248,"ITEM CODE DOES NOT EXIST IN ITEM MASTER")))</f>
        <v/>
      </c>
      <c r="N252" s="111" t="str">
        <f t="shared" si="63"/>
        <v/>
      </c>
      <c r="O252" s="111" t="str">
        <f t="shared" si="63"/>
        <v/>
      </c>
      <c r="P252" s="111" t="str">
        <f t="shared" si="63"/>
        <v/>
      </c>
      <c r="Q252" s="111" t="str">
        <f t="shared" si="63"/>
        <v/>
      </c>
      <c r="R252" s="111" t="str">
        <f t="shared" si="63"/>
        <v/>
      </c>
      <c r="S252" s="111" t="str">
        <f t="shared" si="63"/>
        <v/>
      </c>
      <c r="T252" s="111" t="str">
        <f t="shared" si="63"/>
        <v/>
      </c>
      <c r="U252" s="111" t="str">
        <f t="shared" si="63"/>
        <v/>
      </c>
      <c r="V252" s="111" t="str">
        <f t="shared" si="63"/>
        <v/>
      </c>
      <c r="W252" s="111" t="str">
        <f t="shared" si="63"/>
        <v/>
      </c>
      <c r="X252" s="111" t="str">
        <f t="shared" si="63"/>
        <v/>
      </c>
      <c r="Y252" s="111" t="str">
        <f t="shared" si="63"/>
        <v/>
      </c>
      <c r="Z252" s="111" t="str">
        <f t="shared" si="63"/>
        <v/>
      </c>
      <c r="AA252" s="111" t="str">
        <f t="shared" si="63"/>
        <v/>
      </c>
      <c r="AB252" s="111" t="str">
        <f t="shared" si="63"/>
        <v/>
      </c>
      <c r="AC252" s="111" t="str">
        <f t="shared" si="63"/>
        <v/>
      </c>
      <c r="AD252" s="58"/>
      <c r="AE252" s="58"/>
      <c r="AF252" s="58"/>
      <c r="AG252" s="63"/>
      <c r="AH252" s="63"/>
      <c r="AI252" s="63"/>
      <c r="AJ252" s="63"/>
      <c r="AK252" s="111" t="str">
        <f t="shared" si="63"/>
        <v/>
      </c>
    </row>
    <row r="253" spans="2:37" ht="12.75" customHeight="1" x14ac:dyDescent="0.2">
      <c r="B253" s="138"/>
      <c r="D253" s="124"/>
      <c r="E253" s="125"/>
      <c r="F253" s="126"/>
      <c r="G253" s="128"/>
      <c r="H253" s="130"/>
      <c r="I253" s="130"/>
      <c r="J253" s="130"/>
      <c r="K253" s="130"/>
      <c r="L253" s="130"/>
      <c r="M253" s="112"/>
      <c r="N253" s="112"/>
      <c r="O253" s="112"/>
      <c r="P253" s="112"/>
      <c r="Q253" s="112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59"/>
      <c r="AE253" s="59"/>
      <c r="AF253" s="59"/>
      <c r="AG253" s="64"/>
      <c r="AH253" s="64"/>
      <c r="AI253" s="64"/>
      <c r="AJ253" s="64"/>
      <c r="AK253" s="112"/>
    </row>
    <row r="254" spans="2:37" ht="12.75" customHeight="1" x14ac:dyDescent="0.2">
      <c r="B254" s="138"/>
      <c r="D254" s="124"/>
      <c r="E254" s="125"/>
      <c r="F254" s="126"/>
      <c r="G254" s="128"/>
      <c r="H254" s="130"/>
      <c r="I254" s="130"/>
      <c r="J254" s="130"/>
      <c r="K254" s="130"/>
      <c r="L254" s="130"/>
      <c r="M254" s="112"/>
      <c r="N254" s="112"/>
      <c r="O254" s="112"/>
      <c r="P254" s="112"/>
      <c r="Q254" s="112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59"/>
      <c r="AE254" s="59"/>
      <c r="AF254" s="59"/>
      <c r="AG254" s="64"/>
      <c r="AH254" s="64"/>
      <c r="AI254" s="64"/>
      <c r="AJ254" s="64"/>
      <c r="AK254" s="112"/>
    </row>
    <row r="255" spans="2:37" ht="12.75" customHeight="1" x14ac:dyDescent="0.2">
      <c r="B255" s="138"/>
      <c r="D255" s="124"/>
      <c r="E255" s="125"/>
      <c r="F255" s="126"/>
      <c r="G255" s="128"/>
      <c r="H255" s="130"/>
      <c r="I255" s="130"/>
      <c r="J255" s="130"/>
      <c r="K255" s="130"/>
      <c r="L255" s="130"/>
      <c r="M255" s="112"/>
      <c r="N255" s="112"/>
      <c r="O255" s="112"/>
      <c r="P255" s="112"/>
      <c r="Q255" s="112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59"/>
      <c r="AE255" s="59"/>
      <c r="AF255" s="59"/>
      <c r="AG255" s="64"/>
      <c r="AH255" s="64"/>
      <c r="AI255" s="64"/>
      <c r="AJ255" s="64"/>
      <c r="AK255" s="112"/>
    </row>
    <row r="256" spans="2:37" ht="12.75" customHeight="1" x14ac:dyDescent="0.2">
      <c r="B256" s="138"/>
      <c r="D256" s="124"/>
      <c r="E256" s="125"/>
      <c r="F256" s="126"/>
      <c r="G256" s="128"/>
      <c r="H256" s="130"/>
      <c r="I256" s="130"/>
      <c r="J256" s="130"/>
      <c r="K256" s="130"/>
      <c r="L256" s="130"/>
      <c r="M256" s="112"/>
      <c r="N256" s="112"/>
      <c r="O256" s="112"/>
      <c r="P256" s="112"/>
      <c r="Q256" s="112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2"/>
      <c r="AB256" s="112"/>
      <c r="AC256" s="112"/>
      <c r="AD256" s="59"/>
      <c r="AE256" s="59"/>
      <c r="AF256" s="59"/>
      <c r="AG256" s="64"/>
      <c r="AH256" s="64"/>
      <c r="AI256" s="64"/>
      <c r="AJ256" s="64"/>
      <c r="AK256" s="112"/>
    </row>
    <row r="257" spans="2:37" ht="12.75" customHeight="1" x14ac:dyDescent="0.2">
      <c r="B257" s="138"/>
      <c r="D257" s="124"/>
      <c r="E257" s="125"/>
      <c r="F257" s="126"/>
      <c r="G257" s="128"/>
      <c r="H257" s="130"/>
      <c r="I257" s="130"/>
      <c r="J257" s="130"/>
      <c r="K257" s="130"/>
      <c r="L257" s="130"/>
      <c r="M257" s="112"/>
      <c r="N257" s="112"/>
      <c r="O257" s="112"/>
      <c r="P257" s="112"/>
      <c r="Q257" s="112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59"/>
      <c r="AE257" s="59"/>
      <c r="AF257" s="59"/>
      <c r="AG257" s="64"/>
      <c r="AH257" s="64"/>
      <c r="AI257" s="64"/>
      <c r="AJ257" s="64"/>
      <c r="AK257" s="112"/>
    </row>
    <row r="258" spans="2:37" ht="12.75" customHeight="1" x14ac:dyDescent="0.2">
      <c r="B258" s="138"/>
      <c r="D258" s="124"/>
      <c r="E258" s="125"/>
      <c r="F258" s="126"/>
      <c r="G258" s="128"/>
      <c r="H258" s="130"/>
      <c r="I258" s="130"/>
      <c r="J258" s="130"/>
      <c r="K258" s="130"/>
      <c r="L258" s="130"/>
      <c r="M258" s="112"/>
      <c r="N258" s="112"/>
      <c r="O258" s="112"/>
      <c r="P258" s="112"/>
      <c r="Q258" s="112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59"/>
      <c r="AE258" s="59"/>
      <c r="AF258" s="59"/>
      <c r="AG258" s="64"/>
      <c r="AH258" s="64"/>
      <c r="AI258" s="64"/>
      <c r="AJ258" s="64"/>
      <c r="AK258" s="112"/>
    </row>
    <row r="259" spans="2:37" ht="12.75" customHeight="1" x14ac:dyDescent="0.2">
      <c r="B259" s="138"/>
      <c r="D259" s="124"/>
      <c r="E259" s="125"/>
      <c r="F259" s="126"/>
      <c r="G259" s="128"/>
      <c r="H259" s="130"/>
      <c r="I259" s="130"/>
      <c r="J259" s="130"/>
      <c r="K259" s="130"/>
      <c r="L259" s="130"/>
      <c r="M259" s="112"/>
      <c r="N259" s="112"/>
      <c r="O259" s="112"/>
      <c r="P259" s="112"/>
      <c r="Q259" s="112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59"/>
      <c r="AE259" s="59"/>
      <c r="AF259" s="59"/>
      <c r="AG259" s="64"/>
      <c r="AH259" s="64"/>
      <c r="AI259" s="64"/>
      <c r="AJ259" s="64"/>
      <c r="AK259" s="112"/>
    </row>
    <row r="260" spans="2:37" ht="12.75" customHeight="1" x14ac:dyDescent="0.2">
      <c r="B260" s="138"/>
      <c r="D260" s="124"/>
      <c r="E260" s="125"/>
      <c r="F260" s="126"/>
      <c r="G260" s="128"/>
      <c r="H260" s="130"/>
      <c r="I260" s="130"/>
      <c r="J260" s="130"/>
      <c r="K260" s="130"/>
      <c r="L260" s="130"/>
      <c r="M260" s="112"/>
      <c r="N260" s="112"/>
      <c r="O260" s="112"/>
      <c r="P260" s="112"/>
      <c r="Q260" s="112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59"/>
      <c r="AE260" s="59"/>
      <c r="AF260" s="59"/>
      <c r="AG260" s="64"/>
      <c r="AH260" s="64"/>
      <c r="AI260" s="64"/>
      <c r="AJ260" s="64"/>
      <c r="AK260" s="112"/>
    </row>
    <row r="261" spans="2:37" ht="12.75" customHeight="1" x14ac:dyDescent="0.2">
      <c r="B261" s="138"/>
      <c r="D261" s="124"/>
      <c r="E261" s="125"/>
      <c r="F261" s="126"/>
      <c r="G261" s="128"/>
      <c r="H261" s="130"/>
      <c r="I261" s="130"/>
      <c r="J261" s="130"/>
      <c r="K261" s="130"/>
      <c r="L261" s="130"/>
      <c r="M261" s="112"/>
      <c r="N261" s="112"/>
      <c r="O261" s="112"/>
      <c r="P261" s="112"/>
      <c r="Q261" s="112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59"/>
      <c r="AE261" s="59"/>
      <c r="AF261" s="59"/>
      <c r="AG261" s="64"/>
      <c r="AH261" s="64"/>
      <c r="AI261" s="64"/>
      <c r="AJ261" s="64"/>
      <c r="AK261" s="112"/>
    </row>
    <row r="262" spans="2:37" ht="12.75" customHeight="1" x14ac:dyDescent="0.2">
      <c r="B262" s="138"/>
      <c r="D262" s="124"/>
      <c r="E262" s="125"/>
      <c r="F262" s="126"/>
      <c r="G262" s="128"/>
      <c r="H262" s="130"/>
      <c r="I262" s="130"/>
      <c r="J262" s="130"/>
      <c r="K262" s="130"/>
      <c r="L262" s="130"/>
      <c r="M262" s="112"/>
      <c r="N262" s="112"/>
      <c r="O262" s="112"/>
      <c r="P262" s="112"/>
      <c r="Q262" s="112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59"/>
      <c r="AE262" s="59"/>
      <c r="AF262" s="59"/>
      <c r="AG262" s="64"/>
      <c r="AH262" s="64"/>
      <c r="AI262" s="64"/>
      <c r="AJ262" s="64"/>
      <c r="AK262" s="112"/>
    </row>
    <row r="263" spans="2:37" ht="12.75" customHeight="1" x14ac:dyDescent="0.2">
      <c r="B263" s="138"/>
      <c r="D263" s="124"/>
      <c r="E263" s="125"/>
      <c r="F263" s="126"/>
      <c r="G263" s="128"/>
      <c r="H263" s="130"/>
      <c r="I263" s="130"/>
      <c r="J263" s="130"/>
      <c r="K263" s="130"/>
      <c r="L263" s="130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  <c r="AA263" s="113"/>
      <c r="AB263" s="113"/>
      <c r="AC263" s="113"/>
      <c r="AD263" s="60"/>
      <c r="AE263" s="60"/>
      <c r="AF263" s="60"/>
      <c r="AG263" s="65"/>
      <c r="AH263" s="65"/>
      <c r="AI263" s="65"/>
      <c r="AJ263" s="65"/>
      <c r="AK263" s="113"/>
    </row>
    <row r="264" spans="2:37" ht="12.75" customHeight="1" thickBot="1" x14ac:dyDescent="0.25">
      <c r="B264" s="139"/>
      <c r="D264" s="114"/>
      <c r="E264" s="114"/>
      <c r="F264" s="114"/>
      <c r="G264" s="21"/>
      <c r="H264" s="22"/>
      <c r="I264" s="23" t="s">
        <v>6</v>
      </c>
      <c r="J264" s="23" t="s">
        <v>6</v>
      </c>
      <c r="K264" s="23" t="s">
        <v>28</v>
      </c>
      <c r="L264" s="23" t="s">
        <v>28</v>
      </c>
      <c r="M264" s="23" t="str">
        <f t="shared" ref="M264:AK264" si="64">IF(OR(TRIM(M247)=0,TRIM(M247)=""),"",IF(IFERROR(TRIM(INDEX(QryItemNamed,MATCH(TRIM(M247),ITEM,0),3)),"")="LS","",IFERROR(TRIM(INDEX(QryItemNamed,MATCH(TRIM(M247),ITEM,0),3)),"")))</f>
        <v/>
      </c>
      <c r="N264" s="23" t="str">
        <f t="shared" si="64"/>
        <v/>
      </c>
      <c r="O264" s="23" t="str">
        <f t="shared" si="64"/>
        <v/>
      </c>
      <c r="P264" s="23" t="str">
        <f t="shared" si="64"/>
        <v/>
      </c>
      <c r="Q264" s="23" t="str">
        <f t="shared" si="64"/>
        <v/>
      </c>
      <c r="R264" s="23" t="str">
        <f t="shared" si="64"/>
        <v/>
      </c>
      <c r="S264" s="23" t="str">
        <f t="shared" si="64"/>
        <v/>
      </c>
      <c r="T264" s="23" t="str">
        <f t="shared" si="64"/>
        <v/>
      </c>
      <c r="U264" s="23" t="str">
        <f t="shared" si="64"/>
        <v/>
      </c>
      <c r="V264" s="23" t="str">
        <f t="shared" si="64"/>
        <v/>
      </c>
      <c r="W264" s="23" t="str">
        <f t="shared" si="64"/>
        <v/>
      </c>
      <c r="X264" s="23" t="str">
        <f t="shared" si="64"/>
        <v/>
      </c>
      <c r="Y264" s="23" t="str">
        <f t="shared" si="64"/>
        <v/>
      </c>
      <c r="Z264" s="23" t="str">
        <f t="shared" si="64"/>
        <v/>
      </c>
      <c r="AA264" s="23" t="str">
        <f t="shared" si="64"/>
        <v/>
      </c>
      <c r="AB264" s="23" t="str">
        <f t="shared" si="64"/>
        <v/>
      </c>
      <c r="AC264" s="23" t="str">
        <f t="shared" si="64"/>
        <v/>
      </c>
      <c r="AD264" s="23"/>
      <c r="AE264" s="23"/>
      <c r="AF264" s="23"/>
      <c r="AG264" s="23"/>
      <c r="AH264" s="23"/>
      <c r="AI264" s="23"/>
      <c r="AJ264" s="23"/>
      <c r="AK264" s="23" t="str">
        <f t="shared" si="64"/>
        <v/>
      </c>
    </row>
    <row r="265" spans="2:37" ht="12.75" customHeight="1" x14ac:dyDescent="0.2">
      <c r="B265" s="54"/>
      <c r="D265" s="24"/>
      <c r="E265" s="25"/>
      <c r="F265" s="24"/>
      <c r="G265" s="26"/>
      <c r="H265" s="27"/>
      <c r="I265" s="28" t="str">
        <f>IF(D265&lt;&gt;"",F265-D265,"")</f>
        <v/>
      </c>
      <c r="J265" s="28"/>
      <c r="K265" s="28" t="str">
        <f>IF(D265&lt;&gt;"",I265*J265/9,"")</f>
        <v/>
      </c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9"/>
      <c r="AD265" s="29"/>
      <c r="AE265" s="29"/>
      <c r="AF265" s="29"/>
      <c r="AG265" s="29"/>
      <c r="AH265" s="29"/>
      <c r="AI265" s="29"/>
      <c r="AJ265" s="29"/>
      <c r="AK265" s="28"/>
    </row>
    <row r="266" spans="2:37" ht="12.75" customHeight="1" x14ac:dyDescent="0.2">
      <c r="B266" s="55"/>
      <c r="D266" s="24"/>
      <c r="E266" s="25" t="s">
        <v>1</v>
      </c>
      <c r="F266" s="24"/>
      <c r="G266" s="26"/>
      <c r="H266" s="27"/>
      <c r="I266" s="28" t="str">
        <f t="shared" ref="I266:I323" si="65">IF(D266&lt;&gt;"",F266-D266,"")</f>
        <v/>
      </c>
      <c r="J266" s="28"/>
      <c r="K266" s="28" t="str">
        <f t="shared" ref="K266:K323" si="66">IF(D266&lt;&gt;"",I266*J266/9,"")</f>
        <v/>
      </c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9"/>
      <c r="AD266" s="29"/>
      <c r="AE266" s="29"/>
      <c r="AF266" s="29"/>
      <c r="AG266" s="29"/>
      <c r="AH266" s="29"/>
      <c r="AI266" s="29"/>
      <c r="AJ266" s="29"/>
      <c r="AK266" s="30"/>
    </row>
    <row r="267" spans="2:37" ht="12.75" customHeight="1" x14ac:dyDescent="0.2">
      <c r="B267" s="55"/>
      <c r="D267" s="31"/>
      <c r="E267" s="32"/>
      <c r="F267" s="31"/>
      <c r="G267" s="33"/>
      <c r="H267" s="34"/>
      <c r="I267" s="30" t="str">
        <f t="shared" si="65"/>
        <v/>
      </c>
      <c r="J267" s="30"/>
      <c r="K267" s="30" t="str">
        <f t="shared" si="66"/>
        <v/>
      </c>
      <c r="L267" s="30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30"/>
      <c r="AC267" s="29"/>
      <c r="AD267" s="29"/>
      <c r="AE267" s="29"/>
      <c r="AF267" s="29"/>
      <c r="AG267" s="29"/>
      <c r="AH267" s="29"/>
      <c r="AI267" s="29"/>
      <c r="AJ267" s="29"/>
      <c r="AK267" s="30"/>
    </row>
    <row r="268" spans="2:37" ht="12.75" customHeight="1" x14ac:dyDescent="0.2">
      <c r="B268" s="55"/>
      <c r="D268" s="31"/>
      <c r="E268" s="32"/>
      <c r="F268" s="31"/>
      <c r="G268" s="33"/>
      <c r="H268" s="34"/>
      <c r="I268" s="30" t="str">
        <f t="shared" si="65"/>
        <v/>
      </c>
      <c r="J268" s="30"/>
      <c r="K268" s="30" t="str">
        <f t="shared" si="66"/>
        <v/>
      </c>
      <c r="L268" s="30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30"/>
      <c r="AC268" s="29"/>
      <c r="AD268" s="29"/>
      <c r="AE268" s="29"/>
      <c r="AF268" s="29"/>
      <c r="AG268" s="29"/>
      <c r="AH268" s="29"/>
      <c r="AI268" s="29"/>
      <c r="AJ268" s="29"/>
      <c r="AK268" s="30"/>
    </row>
    <row r="269" spans="2:37" ht="12.75" customHeight="1" x14ac:dyDescent="0.2">
      <c r="B269" s="55"/>
      <c r="D269" s="31"/>
      <c r="E269" s="32"/>
      <c r="F269" s="31"/>
      <c r="G269" s="33"/>
      <c r="H269" s="34"/>
      <c r="I269" s="30" t="str">
        <f t="shared" si="65"/>
        <v/>
      </c>
      <c r="J269" s="30"/>
      <c r="K269" s="30" t="str">
        <f t="shared" si="66"/>
        <v/>
      </c>
      <c r="L269" s="30"/>
      <c r="M269" s="28"/>
      <c r="N269" s="28"/>
      <c r="O269" s="30"/>
      <c r="P269" s="28"/>
      <c r="Q269" s="28"/>
      <c r="R269" s="28"/>
      <c r="S269" s="28"/>
      <c r="T269" s="28"/>
      <c r="U269" s="28"/>
      <c r="V269" s="28"/>
      <c r="W269" s="28"/>
      <c r="X269" s="28"/>
      <c r="Y269" s="35"/>
      <c r="Z269" s="35"/>
      <c r="AA269" s="30"/>
      <c r="AB269" s="30"/>
      <c r="AC269" s="29"/>
      <c r="AD269" s="29"/>
      <c r="AE269" s="29"/>
      <c r="AF269" s="29"/>
      <c r="AG269" s="29"/>
      <c r="AH269" s="29"/>
      <c r="AI269" s="29"/>
      <c r="AJ269" s="29"/>
      <c r="AK269" s="30"/>
    </row>
    <row r="270" spans="2:37" ht="12.75" customHeight="1" x14ac:dyDescent="0.2">
      <c r="B270" s="55"/>
      <c r="D270" s="31"/>
      <c r="E270" s="32"/>
      <c r="F270" s="31"/>
      <c r="G270" s="33"/>
      <c r="H270" s="34"/>
      <c r="I270" s="30" t="str">
        <f t="shared" si="65"/>
        <v/>
      </c>
      <c r="J270" s="30"/>
      <c r="K270" s="30" t="str">
        <f t="shared" si="66"/>
        <v/>
      </c>
      <c r="L270" s="30"/>
      <c r="M270" s="28"/>
      <c r="N270" s="28"/>
      <c r="O270" s="30"/>
      <c r="P270" s="28"/>
      <c r="Q270" s="28"/>
      <c r="R270" s="28"/>
      <c r="S270" s="28"/>
      <c r="T270" s="28"/>
      <c r="U270" s="28"/>
      <c r="V270" s="28"/>
      <c r="W270" s="30"/>
      <c r="X270" s="28"/>
      <c r="Y270" s="35"/>
      <c r="Z270" s="35"/>
      <c r="AA270" s="30"/>
      <c r="AB270" s="30"/>
      <c r="AC270" s="29"/>
      <c r="AD270" s="29"/>
      <c r="AE270" s="29"/>
      <c r="AF270" s="29"/>
      <c r="AG270" s="29"/>
      <c r="AH270" s="29"/>
      <c r="AI270" s="29"/>
      <c r="AJ270" s="29"/>
      <c r="AK270" s="30"/>
    </row>
    <row r="271" spans="2:37" ht="12.75" customHeight="1" x14ac:dyDescent="0.2">
      <c r="B271" s="55"/>
      <c r="D271" s="31"/>
      <c r="E271" s="32"/>
      <c r="F271" s="31"/>
      <c r="G271" s="33"/>
      <c r="H271" s="34"/>
      <c r="I271" s="30" t="str">
        <f t="shared" si="65"/>
        <v/>
      </c>
      <c r="J271" s="30"/>
      <c r="K271" s="30" t="str">
        <f t="shared" si="66"/>
        <v/>
      </c>
      <c r="L271" s="30"/>
      <c r="M271" s="28"/>
      <c r="N271" s="28"/>
      <c r="O271" s="30"/>
      <c r="P271" s="28"/>
      <c r="Q271" s="28"/>
      <c r="R271" s="28"/>
      <c r="S271" s="28"/>
      <c r="T271" s="28"/>
      <c r="U271" s="28"/>
      <c r="V271" s="28"/>
      <c r="W271" s="30"/>
      <c r="X271" s="28"/>
      <c r="Y271" s="35"/>
      <c r="Z271" s="35"/>
      <c r="AA271" s="30"/>
      <c r="AB271" s="30"/>
      <c r="AC271" s="29"/>
      <c r="AD271" s="29"/>
      <c r="AE271" s="29"/>
      <c r="AF271" s="29"/>
      <c r="AG271" s="29"/>
      <c r="AH271" s="29"/>
      <c r="AI271" s="29"/>
      <c r="AJ271" s="29"/>
      <c r="AK271" s="30"/>
    </row>
    <row r="272" spans="2:37" ht="12.75" customHeight="1" x14ac:dyDescent="0.2">
      <c r="B272" s="55"/>
      <c r="D272" s="31"/>
      <c r="E272" s="32"/>
      <c r="F272" s="31"/>
      <c r="G272" s="33"/>
      <c r="H272" s="34"/>
      <c r="I272" s="30" t="str">
        <f t="shared" si="65"/>
        <v/>
      </c>
      <c r="J272" s="30"/>
      <c r="K272" s="30" t="str">
        <f t="shared" si="66"/>
        <v/>
      </c>
      <c r="L272" s="30"/>
      <c r="M272" s="28"/>
      <c r="N272" s="28"/>
      <c r="O272" s="30"/>
      <c r="P272" s="28"/>
      <c r="Q272" s="28"/>
      <c r="R272" s="28"/>
      <c r="S272" s="28"/>
      <c r="T272" s="28"/>
      <c r="U272" s="28"/>
      <c r="V272" s="28"/>
      <c r="W272" s="30"/>
      <c r="X272" s="28"/>
      <c r="Y272" s="35"/>
      <c r="Z272" s="35"/>
      <c r="AA272" s="30"/>
      <c r="AB272" s="30"/>
      <c r="AC272" s="29"/>
      <c r="AD272" s="29"/>
      <c r="AE272" s="29"/>
      <c r="AF272" s="29"/>
      <c r="AG272" s="29"/>
      <c r="AH272" s="29"/>
      <c r="AI272" s="29"/>
      <c r="AJ272" s="29"/>
      <c r="AK272" s="30"/>
    </row>
    <row r="273" spans="2:37" ht="12.75" customHeight="1" x14ac:dyDescent="0.2">
      <c r="B273" s="55"/>
      <c r="D273" s="31"/>
      <c r="E273" s="32"/>
      <c r="F273" s="31"/>
      <c r="G273" s="33"/>
      <c r="H273" s="34"/>
      <c r="I273" s="30" t="str">
        <f t="shared" si="65"/>
        <v/>
      </c>
      <c r="J273" s="30"/>
      <c r="K273" s="30" t="str">
        <f t="shared" si="66"/>
        <v/>
      </c>
      <c r="L273" s="30"/>
      <c r="M273" s="28"/>
      <c r="N273" s="28"/>
      <c r="O273" s="30"/>
      <c r="P273" s="28"/>
      <c r="Q273" s="28"/>
      <c r="R273" s="28"/>
      <c r="S273" s="28"/>
      <c r="T273" s="28"/>
      <c r="U273" s="28"/>
      <c r="V273" s="28"/>
      <c r="W273" s="30"/>
      <c r="X273" s="28"/>
      <c r="Y273" s="35"/>
      <c r="Z273" s="35"/>
      <c r="AA273" s="30"/>
      <c r="AB273" s="30"/>
      <c r="AC273" s="29"/>
      <c r="AD273" s="29"/>
      <c r="AE273" s="29"/>
      <c r="AF273" s="29"/>
      <c r="AG273" s="29"/>
      <c r="AH273" s="29"/>
      <c r="AI273" s="29"/>
      <c r="AJ273" s="29"/>
      <c r="AK273" s="30"/>
    </row>
    <row r="274" spans="2:37" ht="12.75" customHeight="1" x14ac:dyDescent="0.2">
      <c r="B274" s="55"/>
      <c r="D274" s="31"/>
      <c r="E274" s="32"/>
      <c r="F274" s="31"/>
      <c r="G274" s="33"/>
      <c r="H274" s="34"/>
      <c r="I274" s="30" t="str">
        <f t="shared" si="65"/>
        <v/>
      </c>
      <c r="J274" s="30"/>
      <c r="K274" s="30" t="str">
        <f t="shared" si="66"/>
        <v/>
      </c>
      <c r="L274" s="30"/>
      <c r="M274" s="28"/>
      <c r="N274" s="28"/>
      <c r="O274" s="30"/>
      <c r="P274" s="28"/>
      <c r="Q274" s="28"/>
      <c r="R274" s="28"/>
      <c r="S274" s="28"/>
      <c r="T274" s="28"/>
      <c r="U274" s="28"/>
      <c r="V274" s="28"/>
      <c r="W274" s="30"/>
      <c r="X274" s="28"/>
      <c r="Y274" s="35"/>
      <c r="Z274" s="35"/>
      <c r="AA274" s="30"/>
      <c r="AB274" s="30"/>
      <c r="AC274" s="29"/>
      <c r="AD274" s="29"/>
      <c r="AE274" s="29"/>
      <c r="AF274" s="29"/>
      <c r="AG274" s="29"/>
      <c r="AH274" s="29"/>
      <c r="AI274" s="29"/>
      <c r="AJ274" s="29"/>
      <c r="AK274" s="30"/>
    </row>
    <row r="275" spans="2:37" ht="12.75" customHeight="1" x14ac:dyDescent="0.2">
      <c r="B275" s="55"/>
      <c r="D275" s="31"/>
      <c r="E275" s="32"/>
      <c r="F275" s="31"/>
      <c r="G275" s="33"/>
      <c r="H275" s="34"/>
      <c r="I275" s="30" t="str">
        <f t="shared" si="65"/>
        <v/>
      </c>
      <c r="J275" s="30"/>
      <c r="K275" s="30" t="str">
        <f t="shared" si="66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30"/>
      <c r="X275" s="28"/>
      <c r="Y275" s="35"/>
      <c r="Z275" s="35"/>
      <c r="AA275" s="30"/>
      <c r="AB275" s="30"/>
      <c r="AC275" s="29"/>
      <c r="AD275" s="29"/>
      <c r="AE275" s="29"/>
      <c r="AF275" s="29"/>
      <c r="AG275" s="29"/>
      <c r="AH275" s="29"/>
      <c r="AI275" s="29"/>
      <c r="AJ275" s="29"/>
      <c r="AK275" s="30"/>
    </row>
    <row r="276" spans="2:37" ht="12.75" customHeight="1" x14ac:dyDescent="0.2">
      <c r="B276" s="55"/>
      <c r="D276" s="31"/>
      <c r="E276" s="32"/>
      <c r="F276" s="31"/>
      <c r="G276" s="33"/>
      <c r="H276" s="34"/>
      <c r="I276" s="30" t="str">
        <f t="shared" si="65"/>
        <v/>
      </c>
      <c r="J276" s="30"/>
      <c r="K276" s="30" t="str">
        <f t="shared" si="66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29"/>
      <c r="AE276" s="29"/>
      <c r="AF276" s="29"/>
      <c r="AG276" s="29"/>
      <c r="AH276" s="29"/>
      <c r="AI276" s="29"/>
      <c r="AJ276" s="29"/>
      <c r="AK276" s="30"/>
    </row>
    <row r="277" spans="2:37" ht="12.75" customHeight="1" x14ac:dyDescent="0.2">
      <c r="B277" s="55"/>
      <c r="D277" s="31"/>
      <c r="E277" s="32"/>
      <c r="F277" s="31"/>
      <c r="G277" s="33"/>
      <c r="H277" s="34"/>
      <c r="I277" s="30" t="str">
        <f t="shared" si="65"/>
        <v/>
      </c>
      <c r="J277" s="30"/>
      <c r="K277" s="30" t="str">
        <f t="shared" si="66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29"/>
      <c r="AE277" s="29"/>
      <c r="AF277" s="29"/>
      <c r="AG277" s="29"/>
      <c r="AH277" s="29"/>
      <c r="AI277" s="29"/>
      <c r="AJ277" s="29"/>
      <c r="AK277" s="30"/>
    </row>
    <row r="278" spans="2:37" ht="12.75" customHeight="1" x14ac:dyDescent="0.2">
      <c r="B278" s="55"/>
      <c r="D278" s="31"/>
      <c r="E278" s="32"/>
      <c r="F278" s="31"/>
      <c r="G278" s="33"/>
      <c r="H278" s="34"/>
      <c r="I278" s="30" t="str">
        <f t="shared" si="65"/>
        <v/>
      </c>
      <c r="J278" s="30"/>
      <c r="K278" s="30" t="str">
        <f t="shared" si="66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29"/>
      <c r="AE278" s="29"/>
      <c r="AF278" s="29"/>
      <c r="AG278" s="29"/>
      <c r="AH278" s="29"/>
      <c r="AI278" s="29"/>
      <c r="AJ278" s="29"/>
      <c r="AK278" s="30"/>
    </row>
    <row r="279" spans="2:37" ht="12.75" customHeight="1" x14ac:dyDescent="0.2">
      <c r="B279" s="55"/>
      <c r="D279" s="31"/>
      <c r="E279" s="32"/>
      <c r="F279" s="31"/>
      <c r="G279" s="33"/>
      <c r="H279" s="34"/>
      <c r="I279" s="30" t="str">
        <f t="shared" si="65"/>
        <v/>
      </c>
      <c r="J279" s="30"/>
      <c r="K279" s="30" t="str">
        <f t="shared" si="66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29"/>
      <c r="AE279" s="29"/>
      <c r="AF279" s="29"/>
      <c r="AG279" s="29"/>
      <c r="AH279" s="29"/>
      <c r="AI279" s="29"/>
      <c r="AJ279" s="29"/>
      <c r="AK279" s="30"/>
    </row>
    <row r="280" spans="2:37" ht="12.75" customHeight="1" x14ac:dyDescent="0.2">
      <c r="B280" s="55"/>
      <c r="D280" s="31"/>
      <c r="E280" s="32"/>
      <c r="F280" s="31"/>
      <c r="G280" s="33"/>
      <c r="H280" s="34"/>
      <c r="I280" s="30" t="str">
        <f t="shared" si="65"/>
        <v/>
      </c>
      <c r="J280" s="30"/>
      <c r="K280" s="30" t="str">
        <f t="shared" si="66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29"/>
      <c r="AE280" s="29"/>
      <c r="AF280" s="29"/>
      <c r="AG280" s="29"/>
      <c r="AH280" s="29"/>
      <c r="AI280" s="29"/>
      <c r="AJ280" s="29"/>
      <c r="AK280" s="30"/>
    </row>
    <row r="281" spans="2:37" ht="12.75" customHeight="1" x14ac:dyDescent="0.2">
      <c r="B281" s="55"/>
      <c r="D281" s="31"/>
      <c r="E281" s="32"/>
      <c r="F281" s="31"/>
      <c r="G281" s="33"/>
      <c r="H281" s="34"/>
      <c r="I281" s="30" t="str">
        <f t="shared" si="65"/>
        <v/>
      </c>
      <c r="J281" s="30"/>
      <c r="K281" s="30" t="str">
        <f t="shared" si="66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29"/>
      <c r="AE281" s="29"/>
      <c r="AF281" s="29"/>
      <c r="AG281" s="29"/>
      <c r="AH281" s="29"/>
      <c r="AI281" s="29"/>
      <c r="AJ281" s="29"/>
      <c r="AK281" s="30"/>
    </row>
    <row r="282" spans="2:37" ht="12.75" customHeight="1" x14ac:dyDescent="0.2">
      <c r="B282" s="55"/>
      <c r="D282" s="31"/>
      <c r="E282" s="32"/>
      <c r="F282" s="31"/>
      <c r="G282" s="33"/>
      <c r="H282" s="34"/>
      <c r="I282" s="30" t="str">
        <f t="shared" si="65"/>
        <v/>
      </c>
      <c r="J282" s="30"/>
      <c r="K282" s="30" t="str">
        <f t="shared" si="66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29"/>
      <c r="AE282" s="29"/>
      <c r="AF282" s="29"/>
      <c r="AG282" s="29"/>
      <c r="AH282" s="29"/>
      <c r="AI282" s="29"/>
      <c r="AJ282" s="29"/>
      <c r="AK282" s="30"/>
    </row>
    <row r="283" spans="2:37" ht="12.75" customHeight="1" x14ac:dyDescent="0.2">
      <c r="B283" s="55"/>
      <c r="D283" s="31"/>
      <c r="E283" s="32"/>
      <c r="F283" s="31"/>
      <c r="G283" s="33"/>
      <c r="H283" s="34"/>
      <c r="I283" s="30" t="str">
        <f t="shared" si="65"/>
        <v/>
      </c>
      <c r="J283" s="30"/>
      <c r="K283" s="30" t="str">
        <f t="shared" si="66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29"/>
      <c r="AE283" s="29"/>
      <c r="AF283" s="29"/>
      <c r="AG283" s="29"/>
      <c r="AH283" s="29"/>
      <c r="AI283" s="29"/>
      <c r="AJ283" s="29"/>
      <c r="AK283" s="30"/>
    </row>
    <row r="284" spans="2:37" ht="12.75" customHeight="1" x14ac:dyDescent="0.2">
      <c r="B284" s="55"/>
      <c r="D284" s="31"/>
      <c r="E284" s="32"/>
      <c r="F284" s="31"/>
      <c r="G284" s="33"/>
      <c r="H284" s="34"/>
      <c r="I284" s="30" t="str">
        <f t="shared" si="65"/>
        <v/>
      </c>
      <c r="J284" s="30"/>
      <c r="K284" s="30" t="str">
        <f t="shared" si="66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29"/>
      <c r="AE284" s="29"/>
      <c r="AF284" s="29"/>
      <c r="AG284" s="29"/>
      <c r="AH284" s="29"/>
      <c r="AI284" s="29"/>
      <c r="AJ284" s="29"/>
      <c r="AK284" s="30"/>
    </row>
    <row r="285" spans="2:37" ht="12.75" customHeight="1" x14ac:dyDescent="0.2">
      <c r="B285" s="55"/>
      <c r="D285" s="31"/>
      <c r="E285" s="32"/>
      <c r="F285" s="31"/>
      <c r="G285" s="33"/>
      <c r="H285" s="34"/>
      <c r="I285" s="30" t="str">
        <f t="shared" si="65"/>
        <v/>
      </c>
      <c r="J285" s="30"/>
      <c r="K285" s="30" t="str">
        <f t="shared" si="66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29"/>
      <c r="AE285" s="29"/>
      <c r="AF285" s="29"/>
      <c r="AG285" s="29"/>
      <c r="AH285" s="29"/>
      <c r="AI285" s="29"/>
      <c r="AJ285" s="29"/>
      <c r="AK285" s="30"/>
    </row>
    <row r="286" spans="2:37" ht="12.75" customHeight="1" x14ac:dyDescent="0.2">
      <c r="B286" s="55"/>
      <c r="D286" s="31"/>
      <c r="E286" s="32"/>
      <c r="F286" s="31"/>
      <c r="G286" s="33"/>
      <c r="H286" s="34"/>
      <c r="I286" s="30" t="str">
        <f t="shared" si="65"/>
        <v/>
      </c>
      <c r="J286" s="30"/>
      <c r="K286" s="30" t="str">
        <f t="shared" si="66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29"/>
      <c r="AE286" s="29"/>
      <c r="AF286" s="29"/>
      <c r="AG286" s="29"/>
      <c r="AH286" s="29"/>
      <c r="AI286" s="29"/>
      <c r="AJ286" s="29"/>
      <c r="AK286" s="30"/>
    </row>
    <row r="287" spans="2:37" ht="12.75" customHeight="1" x14ac:dyDescent="0.2">
      <c r="B287" s="55"/>
      <c r="D287" s="31"/>
      <c r="E287" s="32"/>
      <c r="F287" s="31"/>
      <c r="G287" s="33"/>
      <c r="H287" s="34"/>
      <c r="I287" s="30" t="str">
        <f t="shared" si="65"/>
        <v/>
      </c>
      <c r="J287" s="30"/>
      <c r="K287" s="30" t="str">
        <f t="shared" si="66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29"/>
      <c r="AE287" s="29"/>
      <c r="AF287" s="29"/>
      <c r="AG287" s="29"/>
      <c r="AH287" s="29"/>
      <c r="AI287" s="29"/>
      <c r="AJ287" s="29"/>
      <c r="AK287" s="30"/>
    </row>
    <row r="288" spans="2:37" ht="12.75" customHeight="1" x14ac:dyDescent="0.2">
      <c r="B288" s="55"/>
      <c r="D288" s="31"/>
      <c r="E288" s="32"/>
      <c r="F288" s="31"/>
      <c r="G288" s="33"/>
      <c r="H288" s="34"/>
      <c r="I288" s="30" t="str">
        <f t="shared" si="65"/>
        <v/>
      </c>
      <c r="J288" s="30"/>
      <c r="K288" s="30" t="str">
        <f t="shared" si="66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29"/>
      <c r="AE288" s="29"/>
      <c r="AF288" s="29"/>
      <c r="AG288" s="29"/>
      <c r="AH288" s="29"/>
      <c r="AI288" s="29"/>
      <c r="AJ288" s="29"/>
      <c r="AK288" s="30"/>
    </row>
    <row r="289" spans="2:37" ht="12.75" customHeight="1" x14ac:dyDescent="0.2">
      <c r="B289" s="55"/>
      <c r="D289" s="31"/>
      <c r="E289" s="32"/>
      <c r="F289" s="31"/>
      <c r="G289" s="33"/>
      <c r="H289" s="34"/>
      <c r="I289" s="30" t="str">
        <f t="shared" si="65"/>
        <v/>
      </c>
      <c r="J289" s="30"/>
      <c r="K289" s="30" t="str">
        <f t="shared" si="66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29"/>
      <c r="AE289" s="29"/>
      <c r="AF289" s="29"/>
      <c r="AG289" s="29"/>
      <c r="AH289" s="29"/>
      <c r="AI289" s="29"/>
      <c r="AJ289" s="29"/>
      <c r="AK289" s="30"/>
    </row>
    <row r="290" spans="2:37" ht="12.75" customHeight="1" x14ac:dyDescent="0.2">
      <c r="B290" s="55"/>
      <c r="D290" s="31"/>
      <c r="E290" s="32"/>
      <c r="F290" s="31"/>
      <c r="G290" s="33"/>
      <c r="H290" s="34"/>
      <c r="I290" s="30" t="str">
        <f t="shared" si="65"/>
        <v/>
      </c>
      <c r="J290" s="30"/>
      <c r="K290" s="30" t="str">
        <f t="shared" si="66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28"/>
      <c r="X290" s="28"/>
      <c r="Y290" s="35"/>
      <c r="Z290" s="35"/>
      <c r="AA290" s="30"/>
      <c r="AB290" s="30"/>
      <c r="AC290" s="29"/>
      <c r="AD290" s="29"/>
      <c r="AE290" s="29"/>
      <c r="AF290" s="29"/>
      <c r="AG290" s="29"/>
      <c r="AH290" s="29"/>
      <c r="AI290" s="29"/>
      <c r="AJ290" s="29"/>
      <c r="AK290" s="30"/>
    </row>
    <row r="291" spans="2:37" ht="12.75" customHeight="1" x14ac:dyDescent="0.2">
      <c r="B291" s="55"/>
      <c r="D291" s="31"/>
      <c r="E291" s="32"/>
      <c r="F291" s="31"/>
      <c r="G291" s="33"/>
      <c r="H291" s="34"/>
      <c r="I291" s="30" t="str">
        <f t="shared" si="65"/>
        <v/>
      </c>
      <c r="J291" s="30"/>
      <c r="K291" s="30" t="str">
        <f t="shared" si="66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29"/>
      <c r="AE291" s="29"/>
      <c r="AF291" s="29"/>
      <c r="AG291" s="29"/>
      <c r="AH291" s="29"/>
      <c r="AI291" s="29"/>
      <c r="AJ291" s="29"/>
      <c r="AK291" s="30"/>
    </row>
    <row r="292" spans="2:37" ht="12.75" customHeight="1" x14ac:dyDescent="0.2">
      <c r="B292" s="55"/>
      <c r="D292" s="31"/>
      <c r="E292" s="32"/>
      <c r="F292" s="31"/>
      <c r="G292" s="33"/>
      <c r="H292" s="34"/>
      <c r="I292" s="30" t="str">
        <f t="shared" si="65"/>
        <v/>
      </c>
      <c r="J292" s="30"/>
      <c r="K292" s="30" t="str">
        <f t="shared" si="66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29"/>
      <c r="AE292" s="29"/>
      <c r="AF292" s="29"/>
      <c r="AG292" s="29"/>
      <c r="AH292" s="29"/>
      <c r="AI292" s="29"/>
      <c r="AJ292" s="29"/>
      <c r="AK292" s="30"/>
    </row>
    <row r="293" spans="2:37" ht="12.75" customHeight="1" x14ac:dyDescent="0.2">
      <c r="B293" s="55"/>
      <c r="D293" s="31"/>
      <c r="E293" s="32"/>
      <c r="F293" s="31"/>
      <c r="G293" s="33"/>
      <c r="H293" s="34"/>
      <c r="I293" s="30" t="str">
        <f t="shared" si="65"/>
        <v/>
      </c>
      <c r="J293" s="30"/>
      <c r="K293" s="30" t="str">
        <f t="shared" si="66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29"/>
      <c r="AE293" s="29"/>
      <c r="AF293" s="29"/>
      <c r="AG293" s="29"/>
      <c r="AH293" s="29"/>
      <c r="AI293" s="29"/>
      <c r="AJ293" s="29"/>
      <c r="AK293" s="30"/>
    </row>
    <row r="294" spans="2:37" ht="12.75" customHeight="1" x14ac:dyDescent="0.2">
      <c r="B294" s="55"/>
      <c r="D294" s="31"/>
      <c r="E294" s="32"/>
      <c r="F294" s="31"/>
      <c r="G294" s="33"/>
      <c r="H294" s="34"/>
      <c r="I294" s="30" t="str">
        <f t="shared" si="65"/>
        <v/>
      </c>
      <c r="J294" s="30"/>
      <c r="K294" s="30" t="str">
        <f t="shared" si="66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28"/>
      <c r="X294" s="28"/>
      <c r="Y294" s="35"/>
      <c r="Z294" s="35"/>
      <c r="AA294" s="30"/>
      <c r="AB294" s="30"/>
      <c r="AC294" s="29"/>
      <c r="AD294" s="29"/>
      <c r="AE294" s="29"/>
      <c r="AF294" s="29"/>
      <c r="AG294" s="29"/>
      <c r="AH294" s="29"/>
      <c r="AI294" s="29"/>
      <c r="AJ294" s="29"/>
      <c r="AK294" s="30"/>
    </row>
    <row r="295" spans="2:37" ht="12.75" customHeight="1" x14ac:dyDescent="0.2">
      <c r="B295" s="55"/>
      <c r="D295" s="31"/>
      <c r="E295" s="32"/>
      <c r="F295" s="31"/>
      <c r="G295" s="33"/>
      <c r="H295" s="34"/>
      <c r="I295" s="30" t="str">
        <f t="shared" si="65"/>
        <v/>
      </c>
      <c r="J295" s="30"/>
      <c r="K295" s="30" t="str">
        <f t="shared" si="66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28"/>
      <c r="X295" s="28"/>
      <c r="Y295" s="35"/>
      <c r="Z295" s="35"/>
      <c r="AA295" s="30"/>
      <c r="AB295" s="30"/>
      <c r="AC295" s="29"/>
      <c r="AD295" s="29"/>
      <c r="AE295" s="29"/>
      <c r="AF295" s="29"/>
      <c r="AG295" s="29"/>
      <c r="AH295" s="29"/>
      <c r="AI295" s="29"/>
      <c r="AJ295" s="29"/>
      <c r="AK295" s="30"/>
    </row>
    <row r="296" spans="2:37" ht="12.75" customHeight="1" x14ac:dyDescent="0.2">
      <c r="B296" s="55"/>
      <c r="D296" s="31"/>
      <c r="E296" s="32"/>
      <c r="F296" s="31"/>
      <c r="G296" s="33"/>
      <c r="H296" s="34"/>
      <c r="I296" s="30" t="str">
        <f t="shared" si="65"/>
        <v/>
      </c>
      <c r="J296" s="30"/>
      <c r="K296" s="30" t="str">
        <f t="shared" si="66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29"/>
      <c r="AE296" s="29"/>
      <c r="AF296" s="29"/>
      <c r="AG296" s="29"/>
      <c r="AH296" s="29"/>
      <c r="AI296" s="29"/>
      <c r="AJ296" s="29"/>
      <c r="AK296" s="30"/>
    </row>
    <row r="297" spans="2:37" ht="12.75" customHeight="1" x14ac:dyDescent="0.2">
      <c r="B297" s="55"/>
      <c r="D297" s="31"/>
      <c r="E297" s="32"/>
      <c r="F297" s="31"/>
      <c r="G297" s="33"/>
      <c r="H297" s="34"/>
      <c r="I297" s="30" t="str">
        <f t="shared" si="65"/>
        <v/>
      </c>
      <c r="J297" s="30"/>
      <c r="K297" s="30" t="str">
        <f t="shared" si="66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28"/>
      <c r="X297" s="28"/>
      <c r="Y297" s="35"/>
      <c r="Z297" s="35"/>
      <c r="AA297" s="30"/>
      <c r="AB297" s="30"/>
      <c r="AC297" s="29"/>
      <c r="AD297" s="29"/>
      <c r="AE297" s="29"/>
      <c r="AF297" s="29"/>
      <c r="AG297" s="29"/>
      <c r="AH297" s="29"/>
      <c r="AI297" s="29"/>
      <c r="AJ297" s="29"/>
      <c r="AK297" s="30"/>
    </row>
    <row r="298" spans="2:37" ht="12.75" customHeight="1" x14ac:dyDescent="0.2">
      <c r="B298" s="55"/>
      <c r="D298" s="31"/>
      <c r="E298" s="32"/>
      <c r="F298" s="31"/>
      <c r="G298" s="33"/>
      <c r="H298" s="34"/>
      <c r="I298" s="30" t="str">
        <f t="shared" si="65"/>
        <v/>
      </c>
      <c r="J298" s="30"/>
      <c r="K298" s="30" t="str">
        <f t="shared" si="66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28"/>
      <c r="X298" s="28"/>
      <c r="Y298" s="35"/>
      <c r="Z298" s="35"/>
      <c r="AA298" s="30"/>
      <c r="AB298" s="30"/>
      <c r="AC298" s="29"/>
      <c r="AD298" s="29"/>
      <c r="AE298" s="29"/>
      <c r="AF298" s="29"/>
      <c r="AG298" s="29"/>
      <c r="AH298" s="29"/>
      <c r="AI298" s="29"/>
      <c r="AJ298" s="29"/>
      <c r="AK298" s="30"/>
    </row>
    <row r="299" spans="2:37" ht="12.75" customHeight="1" x14ac:dyDescent="0.2">
      <c r="B299" s="55"/>
      <c r="D299" s="31"/>
      <c r="E299" s="32"/>
      <c r="F299" s="31"/>
      <c r="G299" s="33"/>
      <c r="H299" s="34"/>
      <c r="I299" s="30" t="str">
        <f t="shared" si="65"/>
        <v/>
      </c>
      <c r="J299" s="30"/>
      <c r="K299" s="30" t="str">
        <f t="shared" si="66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28"/>
      <c r="X299" s="28"/>
      <c r="Y299" s="35"/>
      <c r="Z299" s="35"/>
      <c r="AA299" s="30"/>
      <c r="AB299" s="30"/>
      <c r="AC299" s="29"/>
      <c r="AD299" s="29"/>
      <c r="AE299" s="29"/>
      <c r="AF299" s="29"/>
      <c r="AG299" s="29"/>
      <c r="AH299" s="29"/>
      <c r="AI299" s="29"/>
      <c r="AJ299" s="29"/>
      <c r="AK299" s="30"/>
    </row>
    <row r="300" spans="2:37" ht="12.75" customHeight="1" x14ac:dyDescent="0.2">
      <c r="B300" s="55"/>
      <c r="D300" s="31"/>
      <c r="E300" s="32"/>
      <c r="F300" s="31"/>
      <c r="G300" s="33"/>
      <c r="H300" s="34"/>
      <c r="I300" s="30" t="str">
        <f t="shared" si="65"/>
        <v/>
      </c>
      <c r="J300" s="30"/>
      <c r="K300" s="30" t="str">
        <f t="shared" si="66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30"/>
      <c r="Y300" s="35"/>
      <c r="Z300" s="35"/>
      <c r="AA300" s="30"/>
      <c r="AB300" s="30"/>
      <c r="AC300" s="35"/>
      <c r="AD300" s="35"/>
      <c r="AE300" s="35"/>
      <c r="AF300" s="35"/>
      <c r="AG300" s="35"/>
      <c r="AH300" s="35"/>
      <c r="AI300" s="35"/>
      <c r="AJ300" s="35"/>
      <c r="AK300" s="30"/>
    </row>
    <row r="301" spans="2:37" ht="12.75" customHeight="1" x14ac:dyDescent="0.2">
      <c r="B301" s="55"/>
      <c r="D301" s="31"/>
      <c r="E301" s="32"/>
      <c r="F301" s="31"/>
      <c r="G301" s="33"/>
      <c r="H301" s="34"/>
      <c r="I301" s="30" t="str">
        <f t="shared" si="65"/>
        <v/>
      </c>
      <c r="J301" s="30"/>
      <c r="K301" s="30" t="str">
        <f t="shared" si="66"/>
        <v/>
      </c>
      <c r="L301" s="30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30"/>
      <c r="Y301" s="28"/>
      <c r="Z301" s="28"/>
      <c r="AA301" s="28"/>
      <c r="AB301" s="30"/>
      <c r="AC301" s="29"/>
      <c r="AD301" s="29"/>
      <c r="AE301" s="29"/>
      <c r="AF301" s="29"/>
      <c r="AG301" s="29"/>
      <c r="AH301" s="29"/>
      <c r="AI301" s="29"/>
      <c r="AJ301" s="29"/>
      <c r="AK301" s="30"/>
    </row>
    <row r="302" spans="2:37" ht="12.75" customHeight="1" x14ac:dyDescent="0.2">
      <c r="B302" s="55"/>
      <c r="D302" s="31"/>
      <c r="E302" s="32"/>
      <c r="F302" s="31"/>
      <c r="G302" s="33"/>
      <c r="H302" s="34"/>
      <c r="I302" s="30" t="str">
        <f t="shared" si="65"/>
        <v/>
      </c>
      <c r="J302" s="30"/>
      <c r="K302" s="30" t="str">
        <f t="shared" si="66"/>
        <v/>
      </c>
      <c r="L302" s="30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30"/>
      <c r="Y302" s="28"/>
      <c r="Z302" s="28"/>
      <c r="AA302" s="28"/>
      <c r="AB302" s="30"/>
      <c r="AC302" s="29"/>
      <c r="AD302" s="29"/>
      <c r="AE302" s="29"/>
      <c r="AF302" s="29"/>
      <c r="AG302" s="29"/>
      <c r="AH302" s="29"/>
      <c r="AI302" s="29"/>
      <c r="AJ302" s="29"/>
      <c r="AK302" s="30"/>
    </row>
    <row r="303" spans="2:37" ht="12.75" customHeight="1" x14ac:dyDescent="0.2">
      <c r="B303" s="55"/>
      <c r="D303" s="31"/>
      <c r="E303" s="32"/>
      <c r="F303" s="31"/>
      <c r="G303" s="33"/>
      <c r="H303" s="34"/>
      <c r="I303" s="30" t="str">
        <f t="shared" si="65"/>
        <v/>
      </c>
      <c r="J303" s="30"/>
      <c r="K303" s="30" t="str">
        <f t="shared" si="66"/>
        <v/>
      </c>
      <c r="L303" s="30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30"/>
      <c r="Y303" s="28"/>
      <c r="Z303" s="28"/>
      <c r="AA303" s="28"/>
      <c r="AB303" s="30"/>
      <c r="AC303" s="29"/>
      <c r="AD303" s="29"/>
      <c r="AE303" s="29"/>
      <c r="AF303" s="29"/>
      <c r="AG303" s="29"/>
      <c r="AH303" s="29"/>
      <c r="AI303" s="29"/>
      <c r="AJ303" s="29"/>
      <c r="AK303" s="30"/>
    </row>
    <row r="304" spans="2:37" ht="12.75" customHeight="1" x14ac:dyDescent="0.2">
      <c r="B304" s="55"/>
      <c r="D304" s="31"/>
      <c r="E304" s="32"/>
      <c r="F304" s="31"/>
      <c r="G304" s="33"/>
      <c r="H304" s="34"/>
      <c r="I304" s="30" t="str">
        <f t="shared" si="65"/>
        <v/>
      </c>
      <c r="J304" s="30"/>
      <c r="K304" s="30" t="str">
        <f t="shared" si="66"/>
        <v/>
      </c>
      <c r="L304" s="30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30"/>
      <c r="Y304" s="28"/>
      <c r="Z304" s="28"/>
      <c r="AA304" s="28"/>
      <c r="AB304" s="30"/>
      <c r="AC304" s="29"/>
      <c r="AD304" s="29"/>
      <c r="AE304" s="29"/>
      <c r="AF304" s="29"/>
      <c r="AG304" s="29"/>
      <c r="AH304" s="29"/>
      <c r="AI304" s="29"/>
      <c r="AJ304" s="29"/>
      <c r="AK304" s="30"/>
    </row>
    <row r="305" spans="2:37" ht="12.75" customHeight="1" x14ac:dyDescent="0.2">
      <c r="B305" s="55"/>
      <c r="D305" s="31"/>
      <c r="E305" s="32"/>
      <c r="F305" s="31"/>
      <c r="G305" s="33"/>
      <c r="H305" s="34"/>
      <c r="I305" s="30" t="str">
        <f t="shared" si="65"/>
        <v/>
      </c>
      <c r="J305" s="30"/>
      <c r="K305" s="30" t="str">
        <f t="shared" si="66"/>
        <v/>
      </c>
      <c r="L305" s="30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30"/>
      <c r="Y305" s="28"/>
      <c r="Z305" s="28"/>
      <c r="AA305" s="28"/>
      <c r="AB305" s="30"/>
      <c r="AC305" s="29"/>
      <c r="AD305" s="29"/>
      <c r="AE305" s="29"/>
      <c r="AF305" s="29"/>
      <c r="AG305" s="29"/>
      <c r="AH305" s="29"/>
      <c r="AI305" s="29"/>
      <c r="AJ305" s="29"/>
      <c r="AK305" s="30"/>
    </row>
    <row r="306" spans="2:37" ht="12.75" customHeight="1" x14ac:dyDescent="0.2">
      <c r="B306" s="55"/>
      <c r="D306" s="31"/>
      <c r="E306" s="32"/>
      <c r="F306" s="31"/>
      <c r="G306" s="33"/>
      <c r="H306" s="34"/>
      <c r="I306" s="30" t="str">
        <f t="shared" si="65"/>
        <v/>
      </c>
      <c r="J306" s="30"/>
      <c r="K306" s="30" t="str">
        <f t="shared" si="66"/>
        <v/>
      </c>
      <c r="L306" s="30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30"/>
      <c r="AC306" s="29"/>
      <c r="AD306" s="29"/>
      <c r="AE306" s="29"/>
      <c r="AF306" s="29"/>
      <c r="AG306" s="29"/>
      <c r="AH306" s="29"/>
      <c r="AI306" s="29"/>
      <c r="AJ306" s="29"/>
      <c r="AK306" s="30"/>
    </row>
    <row r="307" spans="2:37" ht="12.75" customHeight="1" x14ac:dyDescent="0.2">
      <c r="B307" s="55"/>
      <c r="D307" s="31"/>
      <c r="E307" s="32"/>
      <c r="F307" s="31"/>
      <c r="G307" s="33"/>
      <c r="H307" s="34"/>
      <c r="I307" s="30" t="str">
        <f t="shared" si="65"/>
        <v/>
      </c>
      <c r="J307" s="30"/>
      <c r="K307" s="30" t="str">
        <f t="shared" si="66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30"/>
      <c r="AC307" s="29"/>
      <c r="AD307" s="29"/>
      <c r="AE307" s="29"/>
      <c r="AF307" s="29"/>
      <c r="AG307" s="29"/>
      <c r="AH307" s="29"/>
      <c r="AI307" s="29"/>
      <c r="AJ307" s="29"/>
      <c r="AK307" s="30"/>
    </row>
    <row r="308" spans="2:37" ht="12.75" customHeight="1" x14ac:dyDescent="0.2">
      <c r="B308" s="55"/>
      <c r="D308" s="31"/>
      <c r="E308" s="32"/>
      <c r="F308" s="31"/>
      <c r="G308" s="33"/>
      <c r="H308" s="36"/>
      <c r="I308" s="30" t="str">
        <f t="shared" si="65"/>
        <v/>
      </c>
      <c r="J308" s="30"/>
      <c r="K308" s="30" t="str">
        <f t="shared" si="66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30"/>
      <c r="AC308" s="29"/>
      <c r="AD308" s="29"/>
      <c r="AE308" s="29"/>
      <c r="AF308" s="29"/>
      <c r="AG308" s="29"/>
      <c r="AH308" s="29"/>
      <c r="AI308" s="29"/>
      <c r="AJ308" s="29"/>
      <c r="AK308" s="30"/>
    </row>
    <row r="309" spans="2:37" ht="12.75" customHeight="1" x14ac:dyDescent="0.2">
      <c r="B309" s="55"/>
      <c r="D309" s="31"/>
      <c r="E309" s="32"/>
      <c r="F309" s="31"/>
      <c r="G309" s="33"/>
      <c r="H309" s="36"/>
      <c r="I309" s="30" t="str">
        <f t="shared" si="65"/>
        <v/>
      </c>
      <c r="J309" s="30"/>
      <c r="K309" s="30" t="str">
        <f t="shared" si="66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30"/>
      <c r="AC309" s="29"/>
      <c r="AD309" s="29"/>
      <c r="AE309" s="29"/>
      <c r="AF309" s="29"/>
      <c r="AG309" s="29"/>
      <c r="AH309" s="29"/>
      <c r="AI309" s="29"/>
      <c r="AJ309" s="29"/>
      <c r="AK309" s="30"/>
    </row>
    <row r="310" spans="2:37" ht="12.75" customHeight="1" x14ac:dyDescent="0.2">
      <c r="B310" s="55"/>
      <c r="D310" s="31"/>
      <c r="E310" s="32"/>
      <c r="F310" s="31"/>
      <c r="G310" s="33"/>
      <c r="H310" s="36"/>
      <c r="I310" s="30" t="str">
        <f t="shared" si="65"/>
        <v/>
      </c>
      <c r="J310" s="30"/>
      <c r="K310" s="30" t="str">
        <f t="shared" si="66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30"/>
      <c r="AC310" s="29"/>
      <c r="AD310" s="29"/>
      <c r="AE310" s="29"/>
      <c r="AF310" s="29"/>
      <c r="AG310" s="29"/>
      <c r="AH310" s="29"/>
      <c r="AI310" s="29"/>
      <c r="AJ310" s="29"/>
      <c r="AK310" s="30"/>
    </row>
    <row r="311" spans="2:37" ht="12.75" customHeight="1" x14ac:dyDescent="0.2">
      <c r="B311" s="55"/>
      <c r="D311" s="31"/>
      <c r="E311" s="32"/>
      <c r="F311" s="31"/>
      <c r="G311" s="33"/>
      <c r="H311" s="34"/>
      <c r="I311" s="30" t="str">
        <f t="shared" si="65"/>
        <v/>
      </c>
      <c r="J311" s="30"/>
      <c r="K311" s="30" t="str">
        <f t="shared" si="66"/>
        <v/>
      </c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5"/>
      <c r="Z311" s="28"/>
      <c r="AA311" s="28"/>
      <c r="AB311" s="30"/>
      <c r="AC311" s="29"/>
      <c r="AD311" s="29"/>
      <c r="AE311" s="29"/>
      <c r="AF311" s="29"/>
      <c r="AG311" s="29"/>
      <c r="AH311" s="29"/>
      <c r="AI311" s="29"/>
      <c r="AJ311" s="29"/>
      <c r="AK311" s="30"/>
    </row>
    <row r="312" spans="2:37" ht="12.75" customHeight="1" x14ac:dyDescent="0.2">
      <c r="B312" s="55"/>
      <c r="D312" s="31"/>
      <c r="E312" s="32"/>
      <c r="F312" s="31"/>
      <c r="G312" s="33"/>
      <c r="H312" s="34"/>
      <c r="I312" s="30" t="str">
        <f t="shared" si="65"/>
        <v/>
      </c>
      <c r="J312" s="30"/>
      <c r="K312" s="30" t="str">
        <f t="shared" si="66"/>
        <v/>
      </c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5"/>
      <c r="Z312" s="28"/>
      <c r="AA312" s="28"/>
      <c r="AB312" s="30"/>
      <c r="AC312" s="29"/>
      <c r="AD312" s="29"/>
      <c r="AE312" s="29"/>
      <c r="AF312" s="29"/>
      <c r="AG312" s="29"/>
      <c r="AH312" s="29"/>
      <c r="AI312" s="29"/>
      <c r="AJ312" s="29"/>
      <c r="AK312" s="30"/>
    </row>
    <row r="313" spans="2:37" ht="12.75" customHeight="1" x14ac:dyDescent="0.2">
      <c r="B313" s="55"/>
      <c r="D313" s="31"/>
      <c r="E313" s="32"/>
      <c r="F313" s="31"/>
      <c r="G313" s="33"/>
      <c r="H313" s="34"/>
      <c r="I313" s="30" t="str">
        <f t="shared" si="65"/>
        <v/>
      </c>
      <c r="J313" s="30"/>
      <c r="K313" s="30" t="str">
        <f t="shared" si="66"/>
        <v/>
      </c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5"/>
      <c r="Z313" s="28"/>
      <c r="AA313" s="28"/>
      <c r="AB313" s="30"/>
      <c r="AC313" s="29"/>
      <c r="AD313" s="29"/>
      <c r="AE313" s="29"/>
      <c r="AF313" s="29"/>
      <c r="AG313" s="29"/>
      <c r="AH313" s="29"/>
      <c r="AI313" s="29"/>
      <c r="AJ313" s="29"/>
      <c r="AK313" s="30"/>
    </row>
    <row r="314" spans="2:37" ht="12.75" customHeight="1" x14ac:dyDescent="0.2">
      <c r="B314" s="55"/>
      <c r="D314" s="31"/>
      <c r="E314" s="32"/>
      <c r="F314" s="31"/>
      <c r="G314" s="33"/>
      <c r="H314" s="34"/>
      <c r="I314" s="30" t="str">
        <f t="shared" si="65"/>
        <v/>
      </c>
      <c r="J314" s="30"/>
      <c r="K314" s="30" t="str">
        <f t="shared" si="66"/>
        <v/>
      </c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5"/>
      <c r="Z314" s="28"/>
      <c r="AA314" s="28"/>
      <c r="AB314" s="30"/>
      <c r="AC314" s="29"/>
      <c r="AD314" s="29"/>
      <c r="AE314" s="29"/>
      <c r="AF314" s="29"/>
      <c r="AG314" s="29"/>
      <c r="AH314" s="29"/>
      <c r="AI314" s="29"/>
      <c r="AJ314" s="29"/>
      <c r="AK314" s="30"/>
    </row>
    <row r="315" spans="2:37" ht="12.75" customHeight="1" x14ac:dyDescent="0.2">
      <c r="B315" s="55"/>
      <c r="D315" s="31"/>
      <c r="E315" s="32"/>
      <c r="F315" s="31"/>
      <c r="G315" s="33"/>
      <c r="H315" s="34"/>
      <c r="I315" s="30" t="str">
        <f t="shared" si="65"/>
        <v/>
      </c>
      <c r="J315" s="30"/>
      <c r="K315" s="30" t="str">
        <f t="shared" si="66"/>
        <v/>
      </c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5"/>
      <c r="Z315" s="28"/>
      <c r="AA315" s="28"/>
      <c r="AB315" s="30"/>
      <c r="AC315" s="29"/>
      <c r="AD315" s="29"/>
      <c r="AE315" s="29"/>
      <c r="AF315" s="29"/>
      <c r="AG315" s="29"/>
      <c r="AH315" s="29"/>
      <c r="AI315" s="29"/>
      <c r="AJ315" s="29"/>
      <c r="AK315" s="30"/>
    </row>
    <row r="316" spans="2:37" ht="12.75" customHeight="1" x14ac:dyDescent="0.2">
      <c r="B316" s="55"/>
      <c r="D316" s="31"/>
      <c r="E316" s="32"/>
      <c r="F316" s="31"/>
      <c r="G316" s="33"/>
      <c r="H316" s="34"/>
      <c r="I316" s="30" t="str">
        <f t="shared" si="65"/>
        <v/>
      </c>
      <c r="J316" s="30"/>
      <c r="K316" s="30" t="str">
        <f t="shared" si="66"/>
        <v/>
      </c>
      <c r="L316" s="30"/>
      <c r="M316" s="28"/>
      <c r="N316" s="28"/>
      <c r="O316" s="30"/>
      <c r="P316" s="28"/>
      <c r="Q316" s="28"/>
      <c r="R316" s="28"/>
      <c r="S316" s="28"/>
      <c r="T316" s="28"/>
      <c r="U316" s="28"/>
      <c r="V316" s="28"/>
      <c r="W316" s="28"/>
      <c r="X316" s="28"/>
      <c r="Y316" s="35"/>
      <c r="Z316" s="35"/>
      <c r="AA316" s="30"/>
      <c r="AB316" s="30"/>
      <c r="AC316" s="29"/>
      <c r="AD316" s="29"/>
      <c r="AE316" s="29"/>
      <c r="AF316" s="29"/>
      <c r="AG316" s="29"/>
      <c r="AH316" s="29"/>
      <c r="AI316" s="29"/>
      <c r="AJ316" s="29"/>
      <c r="AK316" s="30"/>
    </row>
    <row r="317" spans="2:37" ht="12.75" customHeight="1" x14ac:dyDescent="0.2">
      <c r="B317" s="55"/>
      <c r="D317" s="31"/>
      <c r="E317" s="32"/>
      <c r="F317" s="31"/>
      <c r="G317" s="33"/>
      <c r="H317" s="34"/>
      <c r="I317" s="30" t="str">
        <f t="shared" si="65"/>
        <v/>
      </c>
      <c r="J317" s="30"/>
      <c r="K317" s="30" t="str">
        <f t="shared" si="66"/>
        <v/>
      </c>
      <c r="L317" s="30"/>
      <c r="M317" s="28"/>
      <c r="N317" s="28"/>
      <c r="O317" s="30"/>
      <c r="P317" s="28"/>
      <c r="Q317" s="28"/>
      <c r="R317" s="28"/>
      <c r="S317" s="28"/>
      <c r="T317" s="28"/>
      <c r="U317" s="28"/>
      <c r="V317" s="28"/>
      <c r="W317" s="28"/>
      <c r="X317" s="28"/>
      <c r="Y317" s="35"/>
      <c r="Z317" s="35"/>
      <c r="AA317" s="30"/>
      <c r="AB317" s="30"/>
      <c r="AC317" s="29"/>
      <c r="AD317" s="29"/>
      <c r="AE317" s="29"/>
      <c r="AF317" s="29"/>
      <c r="AG317" s="29"/>
      <c r="AH317" s="29"/>
      <c r="AI317" s="29"/>
      <c r="AJ317" s="29"/>
      <c r="AK317" s="30"/>
    </row>
    <row r="318" spans="2:37" ht="12.75" customHeight="1" x14ac:dyDescent="0.2">
      <c r="B318" s="55"/>
      <c r="D318" s="31"/>
      <c r="E318" s="32"/>
      <c r="F318" s="31"/>
      <c r="G318" s="33"/>
      <c r="H318" s="34"/>
      <c r="I318" s="30" t="str">
        <f t="shared" si="65"/>
        <v/>
      </c>
      <c r="J318" s="30"/>
      <c r="K318" s="30" t="str">
        <f t="shared" si="66"/>
        <v/>
      </c>
      <c r="L318" s="30"/>
      <c r="M318" s="28"/>
      <c r="N318" s="28"/>
      <c r="O318" s="30"/>
      <c r="P318" s="28"/>
      <c r="Q318" s="28"/>
      <c r="R318" s="28"/>
      <c r="S318" s="28"/>
      <c r="T318" s="28"/>
      <c r="U318" s="28"/>
      <c r="V318" s="28"/>
      <c r="W318" s="28"/>
      <c r="X318" s="28"/>
      <c r="Y318" s="35"/>
      <c r="Z318" s="35"/>
      <c r="AA318" s="30"/>
      <c r="AB318" s="30"/>
      <c r="AC318" s="29"/>
      <c r="AD318" s="29"/>
      <c r="AE318" s="29"/>
      <c r="AF318" s="29"/>
      <c r="AG318" s="29"/>
      <c r="AH318" s="29"/>
      <c r="AI318" s="29"/>
      <c r="AJ318" s="29"/>
      <c r="AK318" s="30"/>
    </row>
    <row r="319" spans="2:37" ht="12.75" customHeight="1" x14ac:dyDescent="0.2">
      <c r="B319" s="55"/>
      <c r="D319" s="31"/>
      <c r="E319" s="32"/>
      <c r="F319" s="31"/>
      <c r="G319" s="33"/>
      <c r="H319" s="34"/>
      <c r="I319" s="30" t="str">
        <f t="shared" si="65"/>
        <v/>
      </c>
      <c r="J319" s="30"/>
      <c r="K319" s="30" t="str">
        <f t="shared" si="66"/>
        <v/>
      </c>
      <c r="L319" s="30"/>
      <c r="M319" s="28"/>
      <c r="N319" s="28"/>
      <c r="O319" s="30"/>
      <c r="P319" s="28"/>
      <c r="Q319" s="28"/>
      <c r="R319" s="28"/>
      <c r="S319" s="28"/>
      <c r="T319" s="28"/>
      <c r="U319" s="28"/>
      <c r="V319" s="28"/>
      <c r="W319" s="28"/>
      <c r="X319" s="28"/>
      <c r="Y319" s="35"/>
      <c r="Z319" s="35"/>
      <c r="AA319" s="30"/>
      <c r="AB319" s="30"/>
      <c r="AC319" s="29"/>
      <c r="AD319" s="29"/>
      <c r="AE319" s="29"/>
      <c r="AF319" s="29"/>
      <c r="AG319" s="29"/>
      <c r="AH319" s="29"/>
      <c r="AI319" s="29"/>
      <c r="AJ319" s="29"/>
      <c r="AK319" s="30"/>
    </row>
    <row r="320" spans="2:37" ht="12.75" customHeight="1" x14ac:dyDescent="0.2">
      <c r="B320" s="55"/>
      <c r="D320" s="37"/>
      <c r="E320" s="38"/>
      <c r="F320" s="37"/>
      <c r="G320" s="39"/>
      <c r="H320" s="36"/>
      <c r="I320" s="40" t="str">
        <f t="shared" si="65"/>
        <v/>
      </c>
      <c r="J320" s="40"/>
      <c r="K320" s="40" t="str">
        <f t="shared" si="66"/>
        <v/>
      </c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1"/>
      <c r="Z320" s="41"/>
      <c r="AA320" s="40"/>
      <c r="AB320" s="40"/>
      <c r="AC320" s="41"/>
      <c r="AD320" s="41"/>
      <c r="AE320" s="41"/>
      <c r="AF320" s="41"/>
      <c r="AG320" s="41"/>
      <c r="AH320" s="41"/>
      <c r="AI320" s="41"/>
      <c r="AJ320" s="41"/>
      <c r="AK320" s="40"/>
    </row>
    <row r="321" spans="2:37" ht="12.75" customHeight="1" x14ac:dyDescent="0.2">
      <c r="B321" s="55"/>
      <c r="D321" s="37"/>
      <c r="E321" s="38"/>
      <c r="F321" s="37"/>
      <c r="G321" s="39"/>
      <c r="H321" s="36"/>
      <c r="I321" s="40" t="str">
        <f t="shared" si="65"/>
        <v/>
      </c>
      <c r="J321" s="40"/>
      <c r="K321" s="40" t="str">
        <f t="shared" si="66"/>
        <v/>
      </c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1"/>
      <c r="Z321" s="41"/>
      <c r="AA321" s="40"/>
      <c r="AB321" s="40"/>
      <c r="AC321" s="41"/>
      <c r="AD321" s="41"/>
      <c r="AE321" s="41"/>
      <c r="AF321" s="41"/>
      <c r="AG321" s="41"/>
      <c r="AH321" s="41"/>
      <c r="AI321" s="41"/>
      <c r="AJ321" s="41"/>
      <c r="AK321" s="40"/>
    </row>
    <row r="322" spans="2:37" ht="12.75" customHeight="1" x14ac:dyDescent="0.2">
      <c r="B322" s="55"/>
      <c r="D322" s="37"/>
      <c r="E322" s="38"/>
      <c r="F322" s="37"/>
      <c r="G322" s="39"/>
      <c r="H322" s="36"/>
      <c r="I322" s="40" t="str">
        <f t="shared" si="65"/>
        <v/>
      </c>
      <c r="J322" s="40"/>
      <c r="K322" s="40" t="str">
        <f t="shared" si="66"/>
        <v/>
      </c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1"/>
      <c r="Z322" s="41"/>
      <c r="AA322" s="40"/>
      <c r="AB322" s="40"/>
      <c r="AC322" s="41"/>
      <c r="AD322" s="41"/>
      <c r="AE322" s="41"/>
      <c r="AF322" s="41"/>
      <c r="AG322" s="41"/>
      <c r="AH322" s="41"/>
      <c r="AI322" s="41"/>
      <c r="AJ322" s="41"/>
      <c r="AK322" s="40"/>
    </row>
    <row r="323" spans="2:37" ht="12.75" customHeight="1" thickBot="1" x14ac:dyDescent="0.25">
      <c r="B323" s="56"/>
      <c r="D323" s="42"/>
      <c r="E323" s="38"/>
      <c r="F323" s="43"/>
      <c r="G323" s="39"/>
      <c r="H323" s="36"/>
      <c r="I323" s="38" t="str">
        <f t="shared" si="65"/>
        <v/>
      </c>
      <c r="J323" s="40"/>
      <c r="K323" s="40" t="str">
        <f t="shared" si="66"/>
        <v/>
      </c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1"/>
      <c r="Z323" s="41"/>
      <c r="AA323" s="40"/>
      <c r="AB323" s="40"/>
      <c r="AC323" s="41"/>
      <c r="AD323" s="41"/>
      <c r="AE323" s="41"/>
      <c r="AF323" s="41"/>
      <c r="AG323" s="41"/>
      <c r="AH323" s="41"/>
      <c r="AI323" s="41"/>
      <c r="AJ323" s="41"/>
      <c r="AK323" s="40"/>
    </row>
    <row r="324" spans="2:37" ht="12.75" customHeight="1" thickBot="1" x14ac:dyDescent="0.25">
      <c r="D324" s="115" t="s">
        <v>4</v>
      </c>
      <c r="E324" s="116"/>
      <c r="F324" s="116"/>
      <c r="G324" s="116"/>
      <c r="H324" s="116"/>
      <c r="I324" s="116"/>
      <c r="J324" s="116"/>
      <c r="K324" s="116"/>
      <c r="L324" s="117"/>
      <c r="M324" s="44" t="str">
        <f>IF(M247="","",IF(M264="","",IF(SUM(M265:M323)&lt;&gt;0,SUM(M265:M323),"")))</f>
        <v/>
      </c>
      <c r="N324" s="44" t="str">
        <f t="shared" ref="N324" si="67">IF(N247="","",IF(N264="","",IF(SUM(N265:N323)&lt;&gt;0,SUM(N265:N323),"")))</f>
        <v/>
      </c>
      <c r="O324" s="44" t="str">
        <f t="shared" ref="O324" si="68">IF(O247="","",IF(O264="","",IF(SUM(O265:O323)&lt;&gt;0,SUM(O265:O323),"")))</f>
        <v/>
      </c>
      <c r="P324" s="44" t="str">
        <f t="shared" ref="P324" si="69">IF(P247="","",IF(P264="","",IF(SUM(P265:P323)&lt;&gt;0,SUM(P265:P323),"")))</f>
        <v/>
      </c>
      <c r="Q324" s="44" t="str">
        <f t="shared" ref="Q324" si="70">IF(Q247="","",IF(Q264="","",IF(SUM(Q265:Q323)&lt;&gt;0,SUM(Q265:Q323),"")))</f>
        <v/>
      </c>
      <c r="R324" s="44" t="str">
        <f t="shared" ref="R324" si="71">IF(R247="","",IF(R264="","",IF(SUM(R265:R323)&lt;&gt;0,SUM(R265:R323),"")))</f>
        <v/>
      </c>
      <c r="S324" s="44" t="str">
        <f t="shared" ref="S324" si="72">IF(S247="","",IF(S264="","",IF(SUM(S265:S323)&lt;&gt;0,SUM(S265:S323),"")))</f>
        <v/>
      </c>
      <c r="T324" s="44" t="str">
        <f t="shared" ref="T324" si="73">IF(T247="","",IF(T264="","",IF(SUM(T265:T323)&lt;&gt;0,SUM(T265:T323),"")))</f>
        <v/>
      </c>
      <c r="U324" s="44" t="str">
        <f t="shared" ref="U324" si="74">IF(U247="","",IF(U264="","",IF(SUM(U265:U323)&lt;&gt;0,SUM(U265:U323),"")))</f>
        <v/>
      </c>
      <c r="V324" s="44" t="str">
        <f t="shared" ref="V324" si="75">IF(V247="","",IF(V264="","",IF(SUM(V265:V323)&lt;&gt;0,SUM(V265:V323),"")))</f>
        <v/>
      </c>
      <c r="W324" s="44" t="str">
        <f t="shared" ref="W324" si="76">IF(W247="","",IF(W264="","",IF(SUM(W265:W323)&lt;&gt;0,SUM(W265:W323),"")))</f>
        <v/>
      </c>
      <c r="X324" s="44" t="str">
        <f t="shared" ref="X324" si="77">IF(X247="","",IF(X264="","",IF(SUM(X265:X323)&lt;&gt;0,SUM(X265:X323),"")))</f>
        <v/>
      </c>
      <c r="Y324" s="44" t="str">
        <f t="shared" ref="Y324" si="78">IF(Y247="","",IF(Y264="","",IF(SUM(Y265:Y323)&lt;&gt;0,SUM(Y265:Y323),"")))</f>
        <v/>
      </c>
      <c r="Z324" s="44" t="str">
        <f t="shared" ref="Z324" si="79">IF(Z247="","",IF(Z264="","",IF(SUM(Z265:Z323)&lt;&gt;0,SUM(Z265:Z323),"")))</f>
        <v/>
      </c>
      <c r="AA324" s="44" t="str">
        <f t="shared" ref="AA324" si="80">IF(AA247="","",IF(AA264="","",IF(SUM(AA265:AA323)&lt;&gt;0,SUM(AA265:AA323),"")))</f>
        <v/>
      </c>
      <c r="AB324" s="44" t="str">
        <f t="shared" ref="AB324" si="81">IF(AB247="","",IF(AB264="","",IF(SUM(AB265:AB323)&lt;&gt;0,SUM(AB265:AB323),"")))</f>
        <v/>
      </c>
      <c r="AC324" s="44" t="str">
        <f t="shared" ref="AC324" si="82">IF(AC247="","",IF(AC264="","",IF(SUM(AC265:AC323)&lt;&gt;0,SUM(AC265:AC323),"")))</f>
        <v/>
      </c>
      <c r="AD324" s="44"/>
      <c r="AE324" s="44"/>
      <c r="AF324" s="44"/>
      <c r="AG324" s="44"/>
      <c r="AH324" s="44"/>
      <c r="AI324" s="44"/>
      <c r="AJ324" s="44"/>
      <c r="AK324" s="44" t="str">
        <f t="shared" ref="AK324" si="83">IF(AK247="","",IF(AK264="","",IF(SUM(AK265:AK323)&lt;&gt;0,SUM(AK265:AK323),"")))</f>
        <v/>
      </c>
    </row>
    <row r="325" spans="2:37" ht="12.75" customHeight="1" x14ac:dyDescent="0.2">
      <c r="B325" s="6" t="s">
        <v>19</v>
      </c>
      <c r="D325" s="118" t="s">
        <v>5</v>
      </c>
      <c r="E325" s="119"/>
      <c r="F325" s="119"/>
      <c r="G325" s="119"/>
      <c r="H325" s="119"/>
      <c r="I325" s="119"/>
      <c r="J325" s="119"/>
      <c r="K325" s="119"/>
      <c r="L325" s="120"/>
      <c r="M325" s="45" t="str">
        <f>IF(M247="","",IF(M264="",IF(SUM(COUNTIF(M265:M323,"LS")+COUNTIF(M265:M323,"LUMP"))&gt;0,"LS",""),IF(M324&lt;&gt;"",ROUNDUP(M324,0),"")))</f>
        <v/>
      </c>
      <c r="N325" s="45" t="str">
        <f t="shared" ref="N325" si="84">IF(N247="","",IF(N264="",IF(SUM(COUNTIF(N265:N323,"LS")+COUNTIF(N265:N323,"LUMP"))&gt;0,"LS",""),IF(N324&lt;&gt;"",ROUNDUP(N324,0),"")))</f>
        <v/>
      </c>
      <c r="O325" s="45" t="str">
        <f t="shared" ref="O325" si="85">IF(O247="","",IF(O264="",IF(SUM(COUNTIF(O265:O323,"LS")+COUNTIF(O265:O323,"LUMP"))&gt;0,"LS",""),IF(O324&lt;&gt;"",ROUNDUP(O324,0),"")))</f>
        <v/>
      </c>
      <c r="P325" s="45" t="str">
        <f t="shared" ref="P325" si="86">IF(P247="","",IF(P264="",IF(SUM(COUNTIF(P265:P323,"LS")+COUNTIF(P265:P323,"LUMP"))&gt;0,"LS",""),IF(P324&lt;&gt;"",ROUNDUP(P324,0),"")))</f>
        <v/>
      </c>
      <c r="Q325" s="45" t="str">
        <f t="shared" ref="Q325" si="87">IF(Q247="","",IF(Q264="",IF(SUM(COUNTIF(Q265:Q323,"LS")+COUNTIF(Q265:Q323,"LUMP"))&gt;0,"LS",""),IF(Q324&lt;&gt;"",ROUNDUP(Q324,0),"")))</f>
        <v/>
      </c>
      <c r="R325" s="45" t="str">
        <f t="shared" ref="R325" si="88">IF(R247="","",IF(R264="",IF(SUM(COUNTIF(R265:R323,"LS")+COUNTIF(R265:R323,"LUMP"))&gt;0,"LS",""),IF(R324&lt;&gt;"",ROUNDUP(R324,0),"")))</f>
        <v/>
      </c>
      <c r="S325" s="45" t="str">
        <f t="shared" ref="S325" si="89">IF(S247="","",IF(S264="",IF(SUM(COUNTIF(S265:S323,"LS")+COUNTIF(S265:S323,"LUMP"))&gt;0,"LS",""),IF(S324&lt;&gt;"",ROUNDUP(S324,0),"")))</f>
        <v/>
      </c>
      <c r="T325" s="45" t="str">
        <f t="shared" ref="T325" si="90">IF(T247="","",IF(T264="",IF(SUM(COUNTIF(T265:T323,"LS")+COUNTIF(T265:T323,"LUMP"))&gt;0,"LS",""),IF(T324&lt;&gt;"",ROUNDUP(T324,0),"")))</f>
        <v/>
      </c>
      <c r="U325" s="45" t="str">
        <f t="shared" ref="U325" si="91">IF(U247="","",IF(U264="",IF(SUM(COUNTIF(U265:U323,"LS")+COUNTIF(U265:U323,"LUMP"))&gt;0,"LS",""),IF(U324&lt;&gt;"",ROUNDUP(U324,0),"")))</f>
        <v/>
      </c>
      <c r="V325" s="45" t="str">
        <f t="shared" ref="V325" si="92">IF(V247="","",IF(V264="",IF(SUM(COUNTIF(V265:V323,"LS")+COUNTIF(V265:V323,"LUMP"))&gt;0,"LS",""),IF(V324&lt;&gt;"",ROUNDUP(V324,0),"")))</f>
        <v/>
      </c>
      <c r="W325" s="45" t="str">
        <f t="shared" ref="W325" si="93">IF(W247="","",IF(W264="",IF(SUM(COUNTIF(W265:W323,"LS")+COUNTIF(W265:W323,"LUMP"))&gt;0,"LS",""),IF(W324&lt;&gt;"",ROUNDUP(W324,0),"")))</f>
        <v/>
      </c>
      <c r="X325" s="45" t="str">
        <f t="shared" ref="X325" si="94">IF(X247="","",IF(X264="",IF(SUM(COUNTIF(X265:X323,"LS")+COUNTIF(X265:X323,"LUMP"))&gt;0,"LS",""),IF(X324&lt;&gt;"",ROUNDUP(X324,0),"")))</f>
        <v/>
      </c>
      <c r="Y325" s="45" t="str">
        <f t="shared" ref="Y325" si="95">IF(Y247="","",IF(Y264="",IF(SUM(COUNTIF(Y265:Y323,"LS")+COUNTIF(Y265:Y323,"LUMP"))&gt;0,"LS",""),IF(Y324&lt;&gt;"",ROUNDUP(Y324,0),"")))</f>
        <v/>
      </c>
      <c r="Z325" s="45" t="str">
        <f t="shared" ref="Z325" si="96">IF(Z247="","",IF(Z264="",IF(SUM(COUNTIF(Z265:Z323,"LS")+COUNTIF(Z265:Z323,"LUMP"))&gt;0,"LS",""),IF(Z324&lt;&gt;"",ROUNDUP(Z324,0),"")))</f>
        <v/>
      </c>
      <c r="AA325" s="45" t="str">
        <f t="shared" ref="AA325" si="97">IF(AA247="","",IF(AA264="",IF(SUM(COUNTIF(AA265:AA323,"LS")+COUNTIF(AA265:AA323,"LUMP"))&gt;0,"LS",""),IF(AA324&lt;&gt;"",ROUNDUP(AA324,0),"")))</f>
        <v/>
      </c>
      <c r="AB325" s="45" t="str">
        <f t="shared" ref="AB325" si="98">IF(AB247="","",IF(AB264="",IF(SUM(COUNTIF(AB265:AB323,"LS")+COUNTIF(AB265:AB323,"LUMP"))&gt;0,"LS",""),IF(AB324&lt;&gt;"",ROUNDUP(AB324,0),"")))</f>
        <v/>
      </c>
      <c r="AC325" s="45" t="str">
        <f t="shared" ref="AC325" si="99">IF(AC247="","",IF(AC264="",IF(SUM(COUNTIF(AC265:AC323,"LS")+COUNTIF(AC265:AC323,"LUMP"))&gt;0,"LS",""),IF(AC324&lt;&gt;"",ROUNDUP(AC324,0),"")))</f>
        <v/>
      </c>
      <c r="AD325" s="45"/>
      <c r="AE325" s="45"/>
      <c r="AF325" s="45"/>
      <c r="AG325" s="45"/>
      <c r="AH325" s="45"/>
      <c r="AI325" s="45"/>
      <c r="AJ325" s="45"/>
      <c r="AK325" s="45" t="str">
        <f t="shared" ref="AK325" si="100">IF(AK247="","",IF(AK264="",IF(SUM(COUNTIF(AK265:AK323,"LS")+COUNTIF(AK265:AK323,"LUMP"))&gt;0,"LS",""),IF(AK324&lt;&gt;"",ROUNDUP(AK324,0),"")))</f>
        <v/>
      </c>
    </row>
  </sheetData>
  <sortState xmlns:xlrd2="http://schemas.microsoft.com/office/spreadsheetml/2017/richdata2" ref="B61:X61">
    <sortCondition descending="1" ref="B61"/>
  </sortState>
  <mergeCells count="124">
    <mergeCell ref="AD15:AD26"/>
    <mergeCell ref="AE15:AE26"/>
    <mergeCell ref="X92:X103"/>
    <mergeCell ref="AA15:AA26"/>
    <mergeCell ref="AB15:AB26"/>
    <mergeCell ref="AC15:AC26"/>
    <mergeCell ref="B14:B27"/>
    <mergeCell ref="I14:I26"/>
    <mergeCell ref="D27:F27"/>
    <mergeCell ref="V92:V103"/>
    <mergeCell ref="W92:W103"/>
    <mergeCell ref="B91:B104"/>
    <mergeCell ref="X15:X26"/>
    <mergeCell ref="C14:C27"/>
    <mergeCell ref="B84:L84"/>
    <mergeCell ref="D163:L163"/>
    <mergeCell ref="D104:F104"/>
    <mergeCell ref="U15:U26"/>
    <mergeCell ref="D162:L162"/>
    <mergeCell ref="D183:F183"/>
    <mergeCell ref="D91:F103"/>
    <mergeCell ref="G91:G103"/>
    <mergeCell ref="T92:T103"/>
    <mergeCell ref="U92:U103"/>
    <mergeCell ref="I170:I182"/>
    <mergeCell ref="B170:B183"/>
    <mergeCell ref="B251:B264"/>
    <mergeCell ref="W15:W26"/>
    <mergeCell ref="D244:L244"/>
    <mergeCell ref="J170:J182"/>
    <mergeCell ref="H91:H103"/>
    <mergeCell ref="I91:I103"/>
    <mergeCell ref="J91:J103"/>
    <mergeCell ref="K91:K103"/>
    <mergeCell ref="L91:L103"/>
    <mergeCell ref="N92:N103"/>
    <mergeCell ref="D170:F182"/>
    <mergeCell ref="G170:G182"/>
    <mergeCell ref="H170:H182"/>
    <mergeCell ref="M92:M103"/>
    <mergeCell ref="R171:R182"/>
    <mergeCell ref="S171:S182"/>
    <mergeCell ref="T171:T182"/>
    <mergeCell ref="U171:U182"/>
    <mergeCell ref="O92:O103"/>
    <mergeCell ref="P92:P103"/>
    <mergeCell ref="Q92:Q103"/>
    <mergeCell ref="R92:R103"/>
    <mergeCell ref="S92:S103"/>
    <mergeCell ref="D9:AK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J15:AJ26"/>
    <mergeCell ref="AH15:AH26"/>
    <mergeCell ref="AI15:AI26"/>
    <mergeCell ref="AF15:AF26"/>
    <mergeCell ref="AG15:AG26"/>
    <mergeCell ref="Y15:Y26"/>
    <mergeCell ref="AK15:AK26"/>
    <mergeCell ref="Z15:Z26"/>
    <mergeCell ref="U252:U263"/>
    <mergeCell ref="V252:V263"/>
    <mergeCell ref="W252:W263"/>
    <mergeCell ref="X252:X263"/>
    <mergeCell ref="K170:K182"/>
    <mergeCell ref="M252:M263"/>
    <mergeCell ref="N252:N263"/>
    <mergeCell ref="O252:O263"/>
    <mergeCell ref="P252:P263"/>
    <mergeCell ref="Q252:Q263"/>
    <mergeCell ref="R252:R263"/>
    <mergeCell ref="S252:S263"/>
    <mergeCell ref="T252:T263"/>
    <mergeCell ref="L170:L182"/>
    <mergeCell ref="V171:V182"/>
    <mergeCell ref="W171:W182"/>
    <mergeCell ref="X171:X182"/>
    <mergeCell ref="M171:M182"/>
    <mergeCell ref="N171:N182"/>
    <mergeCell ref="O171:O182"/>
    <mergeCell ref="P171:P182"/>
    <mergeCell ref="Q171:Q182"/>
    <mergeCell ref="D243:L243"/>
    <mergeCell ref="D264:F264"/>
    <mergeCell ref="D324:L324"/>
    <mergeCell ref="D325:L325"/>
    <mergeCell ref="D251:F263"/>
    <mergeCell ref="G251:G263"/>
    <mergeCell ref="H251:H263"/>
    <mergeCell ref="I251:I263"/>
    <mergeCell ref="J251:J263"/>
    <mergeCell ref="K251:K263"/>
    <mergeCell ref="L251:L263"/>
    <mergeCell ref="Y252:Y263"/>
    <mergeCell ref="Z252:Z263"/>
    <mergeCell ref="AA252:AA263"/>
    <mergeCell ref="AB252:AB263"/>
    <mergeCell ref="AC252:AC263"/>
    <mergeCell ref="AK252:AK263"/>
    <mergeCell ref="Y92:Y103"/>
    <mergeCell ref="Z92:Z103"/>
    <mergeCell ref="AA92:AA103"/>
    <mergeCell ref="AB92:AB103"/>
    <mergeCell ref="AC92:AC103"/>
    <mergeCell ref="AK92:AK103"/>
    <mergeCell ref="Y171:Y182"/>
    <mergeCell ref="Z171:Z182"/>
    <mergeCell ref="AA171:AA182"/>
    <mergeCell ref="AB171:AB182"/>
    <mergeCell ref="AC171:AC182"/>
    <mergeCell ref="AK171:AK182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759A-BE0F-420F-8BE3-05E905215BF7}">
  <dimension ref="A1"/>
  <sheetViews>
    <sheetView workbookViewId="0">
      <selection sqref="A1:AJ10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Benjamin Peters</cp:lastModifiedBy>
  <cp:lastPrinted>2015-05-18T15:19:41Z</cp:lastPrinted>
  <dcterms:created xsi:type="dcterms:W3CDTF">2004-11-29T18:07:26Z</dcterms:created>
  <dcterms:modified xsi:type="dcterms:W3CDTF">2022-02-24T20:39:41Z</dcterms:modified>
</cp:coreProperties>
</file>