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HAM\25349_HAM-264-10.42\Design\Roadway\EngData\"/>
    </mc:Choice>
  </mc:AlternateContent>
  <xr:revisionPtr revIDLastSave="0" documentId="13_ncr:1_{180D3C9E-6970-4AEC-B1FC-CA657F93456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ies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1" l="1"/>
  <c r="W84" i="1"/>
  <c r="W23" i="1"/>
  <c r="W11" i="1"/>
  <c r="AD84" i="1"/>
  <c r="AB84" i="1"/>
  <c r="AA84" i="1"/>
  <c r="Y84" i="1"/>
  <c r="X11" i="1"/>
  <c r="AD23" i="1"/>
  <c r="AD11" i="1"/>
  <c r="AD10" i="1"/>
  <c r="AB23" i="1"/>
  <c r="AB11" i="1"/>
  <c r="AB10" i="1"/>
  <c r="AA23" i="1"/>
  <c r="AA11" i="1"/>
  <c r="AA10" i="1"/>
  <c r="Z23" i="1"/>
  <c r="Z84" i="1" s="1"/>
  <c r="Z11" i="1"/>
  <c r="Z10" i="1"/>
  <c r="X23" i="1"/>
  <c r="X84" i="1" s="1"/>
  <c r="X10" i="1"/>
  <c r="W10" i="1"/>
  <c r="Y23" i="1"/>
  <c r="Y11" i="1"/>
  <c r="Y10" i="1"/>
  <c r="K30" i="1" l="1"/>
  <c r="K28" i="1"/>
  <c r="AE84" i="1" l="1"/>
  <c r="AC84" i="1"/>
  <c r="V84" i="1"/>
  <c r="V11" i="1"/>
  <c r="V10" i="1"/>
  <c r="U23" i="1"/>
  <c r="U84" i="1" s="1"/>
  <c r="U11" i="1"/>
  <c r="U10" i="1"/>
  <c r="T11" i="1"/>
  <c r="T23" i="1"/>
  <c r="T84" i="1" s="1"/>
  <c r="T10" i="1"/>
  <c r="S23" i="1"/>
  <c r="S84" i="1" s="1"/>
  <c r="S11" i="1"/>
  <c r="S10" i="1"/>
  <c r="R23" i="1"/>
  <c r="R84" i="1" s="1"/>
  <c r="R11" i="1"/>
  <c r="R10" i="1"/>
  <c r="Q23" i="1"/>
  <c r="Q84" i="1" s="1"/>
  <c r="Q11" i="1"/>
  <c r="Q10" i="1"/>
  <c r="P23" i="1"/>
  <c r="P84" i="1" s="1"/>
  <c r="P11" i="1"/>
  <c r="P10" i="1"/>
  <c r="O23" i="1"/>
  <c r="O84" i="1" s="1"/>
  <c r="O11" i="1"/>
  <c r="O10" i="1"/>
  <c r="N23" i="1"/>
  <c r="N84" i="1" s="1"/>
  <c r="N11" i="1"/>
  <c r="N10" i="1"/>
  <c r="M23" i="1"/>
  <c r="M84" i="1" s="1"/>
  <c r="M11" i="1"/>
  <c r="M10" i="1"/>
  <c r="L23" i="1"/>
  <c r="L84" i="1" s="1"/>
  <c r="L11" i="1"/>
  <c r="L10" i="1"/>
  <c r="K23" i="1"/>
  <c r="K84" i="1" s="1"/>
  <c r="K11" i="1"/>
  <c r="K10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C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C23" i="1" l="1"/>
  <c r="AE23" i="1"/>
  <c r="AC10" i="1"/>
  <c r="AE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<sst xmlns="http://schemas.openxmlformats.org/spreadsheetml/2006/main" count="211" uniqueCount="72">
  <si>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</si>
  <si>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</si>
  <si>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</si>
  <si>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</si>
  <si>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</si>
  <si>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</si>
  <si>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</si>
  <si>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</si>
  <si>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</si>
  <si>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</si>
  <si>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</si>
  <si>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</si>
  <si>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</si>
  <si>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</si>
  <si>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</si>
  <si>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</si>
  <si>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</si>
  <si>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</si>
  <si>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</si>
  <si>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</si>
  <si>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</si>
  <si>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$GS001</t>
  </si>
  <si>
    <t>01/S&gt;2/04</t>
  </si>
  <si>
    <t>202E23000</t>
  </si>
  <si>
    <t>202E20010</t>
  </si>
  <si>
    <t>202E30000</t>
  </si>
  <si>
    <t>202E32000</t>
  </si>
  <si>
    <t>202E35100</t>
  </si>
  <si>
    <t>202E35200</t>
  </si>
  <si>
    <t>202E38000</t>
  </si>
  <si>
    <t>202E42040</t>
  </si>
  <si>
    <t>202E47000</t>
  </si>
  <si>
    <t>202E58100</t>
  </si>
  <si>
    <t>202E75000</t>
  </si>
  <si>
    <t>606E15100</t>
  </si>
  <si>
    <t>608E12000</t>
  </si>
  <si>
    <t>625E75400</t>
  </si>
  <si>
    <t>R-1</t>
  </si>
  <si>
    <t>R-2</t>
  </si>
  <si>
    <t>R-3</t>
  </si>
  <si>
    <t>R-4</t>
  </si>
  <si>
    <t>R-8</t>
  </si>
  <si>
    <t>R-9</t>
  </si>
  <si>
    <t>R-10</t>
  </si>
  <si>
    <t>R-11</t>
  </si>
  <si>
    <t>R-13</t>
  </si>
  <si>
    <t>R-14</t>
  </si>
  <si>
    <t>R-15</t>
  </si>
  <si>
    <t>R-16</t>
  </si>
  <si>
    <t>R-18</t>
  </si>
  <si>
    <t>R-19</t>
  </si>
  <si>
    <t>R-20</t>
  </si>
  <si>
    <t>R-21</t>
  </si>
  <si>
    <t>R-22</t>
  </si>
  <si>
    <t>$GP001</t>
  </si>
  <si>
    <t>RT</t>
  </si>
  <si>
    <t xml:space="preserve">TO </t>
  </si>
  <si>
    <t>LT</t>
  </si>
  <si>
    <t>$GS002</t>
  </si>
  <si>
    <t>RT/LT</t>
  </si>
  <si>
    <t>R-5</t>
  </si>
  <si>
    <t>R-6</t>
  </si>
  <si>
    <t>Talk to chris about wearing surface 1606 sy</t>
  </si>
  <si>
    <t>Checked</t>
  </si>
  <si>
    <t>x</t>
  </si>
  <si>
    <t>R-7</t>
  </si>
  <si>
    <t>X</t>
  </si>
  <si>
    <t>R-12</t>
  </si>
  <si>
    <t>R-17</t>
  </si>
  <si>
    <t xml:space="preserve"> ROCK CHANNEL PROTECTION</t>
  </si>
  <si>
    <t>202E98000</t>
  </si>
  <si>
    <t>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</si>
</sst>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6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16" xfId="0" applyNumberFormat="1" applyFont="1" applyBorder="1" applyAlignment="1" applyProtection="1">
      <alignment horizontal="center" vertical="center"/>
      <protection locked="0"/>
    </xf>
    <xf numFmtId="2" fontId="4" fillId="0" borderId="31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>
      <alignment horizontal="center" vertical="center"/>
    </xf>
    <xf numFmtId="1" fontId="4" fillId="0" borderId="16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3">
    <cellStyle name="Hyperlink" xfId="1" builtinId="8"/>
    <cellStyle name="Normal" xfId="0" builtinId="0"/>
    <cellStyle name="Normal 2" xfId="2" xr:uid="{CCD97434-FE4D-4C76-B4B5-CF092F096872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B453"/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B479"/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B501"/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B644"/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B645"/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B691"/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B692"/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B693"/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B694"/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B725"/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B726"/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B727"/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B728"/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B729"/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B730"/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B731"/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B858"/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B859"/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B860"/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B861"/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B894"/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B895"/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B896"/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B1022"/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B1042"/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B1043"/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B1068"/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B1085"/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B1086"/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B1097"/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B1098"/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B1116"/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B1117"/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B1118"/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B1119"/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B1120"/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B1121"/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B1125"/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B1133"/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B1134"/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/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/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B1161"/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B1162"/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B1163"/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B1181"/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B1182"/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B1183"/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B1215"/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B1216"/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B1217"/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B1278"/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B1290"/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B1296"/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B1298"/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B1309"/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B1310"/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B1316"/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B1329"/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B1330"/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B1342"/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B1343"/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B1344"/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B1349"/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B1350"/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B1356"/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B1362"/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B1363"/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B1364"/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B1376"/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B1396"/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B1397"/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B1410"/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B1450"/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B1485"/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B1505"/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B1506"/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B1507"/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B1516"/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B1518"/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B1526"/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B1527"/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B1541"/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B1547"/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B1551"/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B1552"/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B1553"/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B1554"/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B1558"/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B1559"/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B1560"/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B1561"/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B1562"/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B1563"/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B1564"/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B1735"/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B1736"/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B1737"/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B1738"/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B1740"/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B1741"/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B1742"/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B1743"/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B1744"/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B1745"/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B1746"/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B1747"/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B1748"/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B1749"/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B1750"/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B1751"/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B1752"/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B1753"/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B1754"/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B1755"/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B1756"/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B1757"/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B1758"/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B1760"/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B1761"/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B1762"/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B1763"/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B1774"/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B1789"/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B1794"/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/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B1854"/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B1855"/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B1856"/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B1857"/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B1887"/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B1888"/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B1889"/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B1890"/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B1928"/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B1929"/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B1930"/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B1931"/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B1932"/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B1933"/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B1934"/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B1935"/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B1936"/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B1937"/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B2105"/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B2106"/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B2108"/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B2132"/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B2134"/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B2136"/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B2137"/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B2140"/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B2141"/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B2142"/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B2143"/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B2144"/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B2147"/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B2148"/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B2149"/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B2150"/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B2151"/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B2153"/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B2157"/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B2158"/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B2168"/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B2169"/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B2184"/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B2218"/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B2219"/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B2248"/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B2254"/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B2262"/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B2268"/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B2282"/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B2288"/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B2736"/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B2743"/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B2744"/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B2787"/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B2794"/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B2795"/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B2804"/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B2809"/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B2816"/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B2840"/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B2845"/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B2852"/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B2853"/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B2970"/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B2977"/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B2978"/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B2979"/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B2996"/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B3006"/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B3024"/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B3026"/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B3027"/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B3033"/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B3034"/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B3043"/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B3046"/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B3054"/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B3055"/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B3057"/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B3060"/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B3063"/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B3064"/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B3082"/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B3083"/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B3086"/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B3091"/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B3110"/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B3111"/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B3113"/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B3114"/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B3119"/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B3138"/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B3139"/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B3190"/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B3193"/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B3198"/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B3248"/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B3251"/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B3256"/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B3276"/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B3279"/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B3284"/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B3351"/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B3354"/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B3355"/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B3356"/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B3359"/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B3361"/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B3365"/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B3386"/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B3387"/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B3391"/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B3392"/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B3412"/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B3413"/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B3470"/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B3491"/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B3492"/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B3497"/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B3791"/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B3794"/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B3795"/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B3796"/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B3807"/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B3817"/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B3824"/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B3825"/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B3835"/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B3836"/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B3849"/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B3850"/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B3851"/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B3861"/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B3862"/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B3880"/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B3886"/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B3897"/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B3906"/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B3925"/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B3926"/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B3937"/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B3973"/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B3982"/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B3989"/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B4124"/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B4125"/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B4152"/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B4153"/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B4154"/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B4181"/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B4247"/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B4248"/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B4275"/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B4324"/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B4325"/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B4336"/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B4352"/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B4365"/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B4460"/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B4463"/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B4464"/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B4465"/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B4466"/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B4493"/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B4494"/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B4495"/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B4537"/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B4587"/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B4588"/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B4589"/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B4590"/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B4664"/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B4665"/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B4666"/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B4667"/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B4962"/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B4990"/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B5201"/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B5280"/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B6124"/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B6125"/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B6126"/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B6129"/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B6130"/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B6131"/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B6132"/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B6133"/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B6134"/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B6135"/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B6136"/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B6137"/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B6138"/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B6141"/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B6142"/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B6143"/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B6144"/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B6145"/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B6146"/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B6147"/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B6148"/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B6149"/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B6150"/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B6151"/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B6152"/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B6153"/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B6154"/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B6155"/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B6156"/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B6157"/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B6158"/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B6159"/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B6160"/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B6161"/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B6162"/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B6163"/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B6164"/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B6165"/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B6169"/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B6170"/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B6177"/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B6178"/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B6187"/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B6188"/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B6214"/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B6281"/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B6342"/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B6343"/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B6350"/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B6377"/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B6404"/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B6405"/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B6437"/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B6438"/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B6515"/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B6578"/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B6604"/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B6637"/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B6905"/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B6906"/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B6907"/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B6908"/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B6909"/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B6910"/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B6911"/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B6912"/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B6913"/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B6914"/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B6915"/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B6916"/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B6917"/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B6918"/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B6919"/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B6920"/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B6921"/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B7176"/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B7177"/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B7178"/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B7179"/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B7180"/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B7181"/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B7182"/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B7183"/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B7184"/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B7185"/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B7186"/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B7187"/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B7188"/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B7189"/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B7190"/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B7191"/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B7192"/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B7193"/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B7194"/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B7195"/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B7196"/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B7197"/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B7198"/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B7201"/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B7202"/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B7203"/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B7204"/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B7205"/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B7206"/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B7207"/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B7208"/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B7209"/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B7213"/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B7258"/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B7295"/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B7296"/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B7312"/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B7322"/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  <cell r="G7523"/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  <cell r="G7524"/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  <cell r="G7525"/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  <cell r="G7526"/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  <cell r="G7534"/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  <cell r="G7563"/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  <cell r="G7564"/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  <cell r="G7565"/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  <cell r="G7566"/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  <cell r="G7567"/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  <cell r="G7568"/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  <cell r="G7585"/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  <cell r="G7586"/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  <cell r="G7587"/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  <cell r="G7588"/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  <cell r="G7589"/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  <cell r="G7595"/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  <cell r="G7601"/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  <cell r="G7602"/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  <cell r="G7604"/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  <cell r="G7605"/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  <cell r="G7606"/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  <cell r="G7607"/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  <cell r="G7608"/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  <cell r="G7609"/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  <cell r="G7617"/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  <cell r="G7618"/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  <cell r="G7626"/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  <cell r="G7630"/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  <cell r="G7632"/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  <cell r="G7635"/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  <cell r="G7636"/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  <cell r="G7658"/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  <cell r="G7659"/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  <cell r="G7660"/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  <cell r="G7661"/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  <cell r="G7664"/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  <cell r="G7665"/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  <cell r="G7666"/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  <cell r="G7667"/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  <cell r="G7668"/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  <cell r="G7669"/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  <cell r="G7670"/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  <cell r="G7676"/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  <cell r="G7677"/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  <cell r="G7678"/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  <cell r="G7691"/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  <cell r="G7692"/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  <cell r="G7693"/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  <cell r="G7694"/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  <cell r="G7695"/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  <cell r="G7697"/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  <cell r="G7698"/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  <cell r="G7700"/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  <cell r="G7701"/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  <cell r="G7703"/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  <cell r="G7705"/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  <cell r="G7706"/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  <cell r="G7707"/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  <cell r="G7708"/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  <cell r="G7709"/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  <cell r="G7710"/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  <cell r="G7711"/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  <cell r="G7712"/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  <cell r="G7713"/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  <cell r="G7714"/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  <cell r="G7715"/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  <cell r="G7716"/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  <cell r="G7717"/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  <cell r="G7748"/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  <row r="7867">
          <cell r="A7867"/>
          <cell r="B7867"/>
          <cell r="C7867"/>
          <cell r="D7867"/>
          <cell r="F7867"/>
        </row>
        <row r="7868">
          <cell r="A7868"/>
          <cell r="B7868"/>
          <cell r="C7868"/>
          <cell r="D7868"/>
          <cell r="F7868"/>
        </row>
        <row r="7869">
          <cell r="A7869"/>
          <cell r="B7869"/>
          <cell r="C7869"/>
          <cell r="D7869"/>
          <cell r="F7869"/>
        </row>
        <row r="7870">
          <cell r="A7870"/>
          <cell r="B7870"/>
          <cell r="C7870"/>
          <cell r="D7870"/>
          <cell r="F7870"/>
          <cell r="G7870"/>
        </row>
        <row r="7871">
          <cell r="A7871"/>
          <cell r="B7871"/>
          <cell r="C7871"/>
          <cell r="D7871"/>
          <cell r="F7871"/>
          <cell r="G7871"/>
        </row>
        <row r="7872">
          <cell r="A7872"/>
          <cell r="B7872"/>
          <cell r="C7872"/>
          <cell r="D7872"/>
          <cell r="F7872"/>
          <cell r="G7872"/>
        </row>
        <row r="7873">
          <cell r="A7873"/>
          <cell r="B7873"/>
          <cell r="C7873"/>
          <cell r="D7873"/>
          <cell r="F7873"/>
          <cell r="G7873"/>
        </row>
        <row r="7874">
          <cell r="A7874"/>
          <cell r="B7874"/>
          <cell r="C7874"/>
          <cell r="D7874"/>
          <cell r="F7874"/>
          <cell r="G7874"/>
        </row>
        <row r="7875">
          <cell r="A7875"/>
          <cell r="B7875"/>
          <cell r="C7875"/>
          <cell r="D7875"/>
          <cell r="F7875"/>
          <cell r="G7875"/>
        </row>
        <row r="7876">
          <cell r="A7876"/>
          <cell r="B7876"/>
          <cell r="C7876"/>
          <cell r="D7876"/>
          <cell r="F7876"/>
          <cell r="G7876"/>
        </row>
        <row r="7877">
          <cell r="A7877"/>
          <cell r="B7877"/>
          <cell r="C7877"/>
          <cell r="D7877"/>
          <cell r="F7877"/>
          <cell r="G7877"/>
        </row>
        <row r="7878">
          <cell r="A7878"/>
          <cell r="B7878"/>
          <cell r="C7878"/>
          <cell r="D7878"/>
          <cell r="F7878"/>
          <cell r="G7878"/>
        </row>
        <row r="7879">
          <cell r="A7879"/>
          <cell r="B7879"/>
          <cell r="C7879"/>
          <cell r="D7879"/>
          <cell r="F7879"/>
          <cell r="G7879"/>
        </row>
        <row r="7880">
          <cell r="A7880"/>
          <cell r="B7880"/>
          <cell r="C7880"/>
          <cell r="D7880"/>
          <cell r="F7880"/>
          <cell r="G7880"/>
        </row>
        <row r="7881">
          <cell r="A7881"/>
          <cell r="B7881"/>
          <cell r="C7881"/>
          <cell r="D7881"/>
          <cell r="F7881"/>
          <cell r="G7881"/>
        </row>
        <row r="7882">
          <cell r="A7882"/>
          <cell r="B7882"/>
          <cell r="C7882"/>
          <cell r="D7882"/>
          <cell r="F7882"/>
          <cell r="G7882"/>
        </row>
        <row r="7883">
          <cell r="A7883"/>
          <cell r="B7883"/>
          <cell r="C7883"/>
          <cell r="D7883"/>
          <cell r="F7883"/>
          <cell r="G7883"/>
        </row>
        <row r="7884">
          <cell r="A7884"/>
          <cell r="B7884"/>
          <cell r="C7884"/>
          <cell r="D7884"/>
          <cell r="F7884"/>
          <cell r="G7884"/>
        </row>
        <row r="7885">
          <cell r="A7885"/>
          <cell r="B7885"/>
          <cell r="C7885"/>
          <cell r="D7885"/>
          <cell r="F7885"/>
          <cell r="G7885"/>
        </row>
        <row r="7886">
          <cell r="A7886"/>
          <cell r="B7886"/>
          <cell r="C7886"/>
          <cell r="D7886"/>
          <cell r="F7886"/>
          <cell r="G7886"/>
        </row>
        <row r="7887">
          <cell r="A7887"/>
          <cell r="B7887"/>
          <cell r="C7887"/>
          <cell r="D7887"/>
          <cell r="F7887"/>
          <cell r="G7887"/>
        </row>
        <row r="7888">
          <cell r="A7888"/>
          <cell r="B7888"/>
          <cell r="C7888"/>
          <cell r="D7888"/>
          <cell r="F7888"/>
          <cell r="G7888"/>
        </row>
        <row r="7889">
          <cell r="A7889"/>
          <cell r="B7889"/>
          <cell r="C7889"/>
          <cell r="D7889"/>
          <cell r="F7889"/>
          <cell r="G7889"/>
        </row>
        <row r="7890">
          <cell r="A7890"/>
          <cell r="B7890"/>
          <cell r="C7890"/>
          <cell r="D7890"/>
          <cell r="F7890"/>
          <cell r="G7890"/>
        </row>
        <row r="7891">
          <cell r="A7891"/>
          <cell r="B7891"/>
          <cell r="C7891"/>
          <cell r="D7891"/>
          <cell r="F7891"/>
          <cell r="G7891"/>
        </row>
        <row r="7892">
          <cell r="A7892"/>
          <cell r="B7892"/>
          <cell r="C7892"/>
          <cell r="D7892"/>
          <cell r="F7892"/>
          <cell r="G7892"/>
        </row>
        <row r="7893">
          <cell r="A7893"/>
          <cell r="B7893"/>
          <cell r="C7893"/>
          <cell r="D7893"/>
          <cell r="F7893"/>
          <cell r="G7893"/>
        </row>
        <row r="7894">
          <cell r="A7894"/>
          <cell r="B7894"/>
          <cell r="C7894"/>
          <cell r="D7894"/>
          <cell r="F7894"/>
          <cell r="G7894"/>
        </row>
        <row r="7895">
          <cell r="A7895"/>
          <cell r="B7895"/>
          <cell r="C7895"/>
          <cell r="D7895"/>
          <cell r="F7895"/>
          <cell r="G7895"/>
        </row>
        <row r="7896">
          <cell r="A7896"/>
          <cell r="B7896"/>
          <cell r="C7896"/>
          <cell r="D7896"/>
          <cell r="F7896"/>
          <cell r="G7896"/>
        </row>
        <row r="7897">
          <cell r="A7897"/>
          <cell r="B7897"/>
          <cell r="C7897"/>
          <cell r="D7897"/>
          <cell r="F7897"/>
          <cell r="G7897"/>
        </row>
        <row r="7898">
          <cell r="A7898"/>
          <cell r="B7898"/>
          <cell r="C7898"/>
          <cell r="D7898"/>
          <cell r="F7898"/>
          <cell r="G7898"/>
        </row>
        <row r="7899">
          <cell r="A7899"/>
          <cell r="B7899"/>
          <cell r="C7899"/>
          <cell r="D7899"/>
          <cell r="F7899"/>
          <cell r="G7899"/>
        </row>
        <row r="7900">
          <cell r="A7900"/>
          <cell r="B7900"/>
          <cell r="C7900"/>
          <cell r="D7900"/>
          <cell r="F7900"/>
          <cell r="G7900"/>
        </row>
        <row r="7901">
          <cell r="A7901"/>
          <cell r="B7901"/>
          <cell r="C7901"/>
          <cell r="D7901"/>
          <cell r="F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B7904"/>
          <cell r="C7904"/>
          <cell r="D7904"/>
          <cell r="F7904"/>
          <cell r="G7904"/>
        </row>
        <row r="7905">
          <cell r="A7905"/>
          <cell r="B7905"/>
          <cell r="C7905"/>
          <cell r="D7905"/>
          <cell r="F7905"/>
          <cell r="G7905"/>
        </row>
        <row r="7906">
          <cell r="A7906"/>
          <cell r="B7906"/>
          <cell r="C7906"/>
          <cell r="D7906"/>
          <cell r="F7906"/>
          <cell r="G7906"/>
        </row>
        <row r="7907">
          <cell r="A7907"/>
          <cell r="B7907"/>
          <cell r="C7907"/>
          <cell r="D7907"/>
          <cell r="F7907"/>
          <cell r="G7907"/>
        </row>
        <row r="7908">
          <cell r="A7908"/>
          <cell r="B7908"/>
          <cell r="C7908"/>
          <cell r="D7908"/>
          <cell r="F7908"/>
          <cell r="G7908"/>
        </row>
        <row r="7909">
          <cell r="A7909"/>
          <cell r="B7909"/>
          <cell r="C7909"/>
          <cell r="D7909"/>
          <cell r="F7909"/>
          <cell r="G7909"/>
        </row>
        <row r="7910">
          <cell r="A7910"/>
          <cell r="B7910"/>
          <cell r="C7910"/>
          <cell r="D7910"/>
          <cell r="F7910"/>
          <cell r="G7910"/>
        </row>
        <row r="7911">
          <cell r="A7911"/>
          <cell r="B7911"/>
          <cell r="C7911"/>
          <cell r="D7911"/>
          <cell r="F7911"/>
          <cell r="G7911"/>
        </row>
        <row r="7912">
          <cell r="A7912"/>
          <cell r="B7912"/>
          <cell r="C7912"/>
          <cell r="D7912"/>
          <cell r="F7912"/>
          <cell r="G7912"/>
        </row>
        <row r="7913">
          <cell r="A7913"/>
          <cell r="B7913"/>
          <cell r="C7913"/>
          <cell r="D7913"/>
          <cell r="F7913"/>
          <cell r="G7913"/>
        </row>
        <row r="7914">
          <cell r="A7914"/>
          <cell r="B7914"/>
          <cell r="C7914"/>
          <cell r="D7914"/>
          <cell r="F7914"/>
          <cell r="G7914"/>
        </row>
        <row r="7915">
          <cell r="A7915"/>
          <cell r="B7915"/>
          <cell r="C7915"/>
          <cell r="D7915"/>
          <cell r="F7915"/>
          <cell r="G7915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28" zoomScale="70" zoomScaleNormal="70" workbookViewId="0">
      <selection activeCell="U56" sqref="U5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5">
        <f>AG7</f>
        <v>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 t="s">
        <v>21</v>
      </c>
      <c r="D8" s="66" t="s">
        <v>8</v>
      </c>
      <c r="E8" s="66"/>
      <c r="F8" s="66"/>
      <c r="G8" s="66"/>
      <c r="H8" s="66"/>
      <c r="I8" s="66"/>
      <c r="J8" s="66"/>
      <c r="K8" s="27" t="s">
        <v>23</v>
      </c>
      <c r="L8" s="27" t="s">
        <v>24</v>
      </c>
      <c r="M8" s="27" t="s">
        <v>25</v>
      </c>
      <c r="N8" s="27" t="s">
        <v>26</v>
      </c>
      <c r="O8" s="27" t="s">
        <v>27</v>
      </c>
      <c r="P8" s="27" t="s">
        <v>28</v>
      </c>
      <c r="Q8" s="27" t="s">
        <v>29</v>
      </c>
      <c r="R8" s="27" t="s">
        <v>30</v>
      </c>
      <c r="S8" s="27" t="s">
        <v>31</v>
      </c>
      <c r="T8" s="27" t="s">
        <v>32</v>
      </c>
      <c r="U8" s="27" t="s">
        <v>33</v>
      </c>
      <c r="V8" s="27" t="s">
        <v>70</v>
      </c>
      <c r="W8" s="27" t="s">
        <v>34</v>
      </c>
      <c r="X8" s="27" t="s">
        <v>35</v>
      </c>
      <c r="Y8" s="27"/>
      <c r="Z8" s="27" t="s">
        <v>36</v>
      </c>
      <c r="AA8" s="27"/>
      <c r="AB8" s="27"/>
      <c r="AC8" s="27"/>
      <c r="AD8" s="27"/>
      <c r="AE8" s="27"/>
    </row>
    <row r="9" spans="1:38" ht="12.75" customHeight="1" thickBot="1" x14ac:dyDescent="0.25">
      <c r="D9" s="52" t="s">
        <v>9</v>
      </c>
      <c r="E9" s="52"/>
      <c r="F9" s="52"/>
      <c r="G9" s="52"/>
      <c r="H9" s="52"/>
      <c r="I9" s="52"/>
      <c r="J9" s="52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 t="s">
        <v>69</v>
      </c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0" t="s">
        <v>11</v>
      </c>
      <c r="D10" s="53" t="s">
        <v>20</v>
      </c>
      <c r="E10" s="53" t="s">
        <v>0</v>
      </c>
      <c r="F10" s="56" t="s">
        <v>1</v>
      </c>
      <c r="G10" s="57"/>
      <c r="H10" s="57"/>
      <c r="I10" s="57"/>
      <c r="J10" s="58"/>
      <c r="K10" s="7" t="str">
        <f t="shared" ref="K10:V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>202</v>
      </c>
      <c r="Q10" s="8" t="str">
        <f t="shared" si="0"/>
        <v>202</v>
      </c>
      <c r="R10" s="8" t="str">
        <f t="shared" si="0"/>
        <v>202</v>
      </c>
      <c r="S10" s="8" t="str">
        <f t="shared" si="0"/>
        <v>202</v>
      </c>
      <c r="T10" s="8" t="str">
        <f t="shared" si="0"/>
        <v>202</v>
      </c>
      <c r="U10" s="8" t="str">
        <f t="shared" si="0"/>
        <v>202</v>
      </c>
      <c r="V10" s="8" t="str">
        <f t="shared" si="0"/>
        <v>202</v>
      </c>
      <c r="W10" s="8" t="str">
        <f t="shared" ref="W10:AB10" si="1">IF(OR(TRIM(W8)=0,TRIM(W8)=""),"",IF(IFERROR(TRIM(INDEX(QryItemNamed,MATCH(TRIM(W8),ITEM,0),2)),"")="Y","SPECIAL",LEFT(IFERROR(TRIM(INDEX(ITEM,MATCH(TRIM(W8),ITEM,0))),""),3)))</f>
        <v>606</v>
      </c>
      <c r="X10" s="8" t="str">
        <f t="shared" si="1"/>
        <v>608</v>
      </c>
      <c r="Y10" s="8" t="str">
        <f t="shared" si="1"/>
        <v/>
      </c>
      <c r="Z10" s="8" t="str">
        <f t="shared" si="1"/>
        <v>625</v>
      </c>
      <c r="AA10" s="8" t="str">
        <f t="shared" si="1"/>
        <v/>
      </c>
      <c r="AB10" s="8" t="str">
        <f t="shared" si="1"/>
        <v/>
      </c>
      <c r="AC10" s="8" t="str">
        <f t="shared" ref="AC10:AE10" si="2">IF(OR(TRIM(AC8)=0,TRIM(AC8)=""),"",IF(IFERROR(TRIM(INDEX(QryItemNamed,MATCH(TRIM(AC8),ITEM,0),2)),"")="Y","SPECIAL",LEFT(IFERROR(TRIM(INDEX(ITEM,MATCH(TRIM(AC8),ITEM,0))),""),3)))</f>
        <v/>
      </c>
      <c r="AD10" s="8" t="str">
        <f>IF(OR(TRIM(AD8)=0,TRIM(AD8)=""),"",IF(IFERROR(TRIM(INDEX(QryItemNamed,MATCH(TRIM(AD8),ITEM,0),2)),"")="Y","SPECIAL",LEFT(IFERROR(TRIM(INDEX(ITEM,MATCH(TRIM(AD8),ITEM,0))),""),3)))</f>
        <v/>
      </c>
      <c r="AE10" s="8" t="str">
        <f t="shared" si="2"/>
        <v/>
      </c>
    </row>
    <row r="11" spans="1:38" ht="12.75" customHeight="1" x14ac:dyDescent="0.2">
      <c r="B11" s="41"/>
      <c r="D11" s="54"/>
      <c r="E11" s="54"/>
      <c r="F11" s="59"/>
      <c r="G11" s="60"/>
      <c r="H11" s="60"/>
      <c r="I11" s="60"/>
      <c r="J11" s="61"/>
      <c r="K11" s="50" t="str">
        <f t="shared" ref="K11:V11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51" t="str">
        <f t="shared" si="3"/>
        <v>HEADWALL REMOVED</v>
      </c>
      <c r="M11" s="51" t="str">
        <f t="shared" si="3"/>
        <v>WALK REMOVED</v>
      </c>
      <c r="N11" s="51" t="str">
        <f t="shared" si="3"/>
        <v>CURB REMOVED</v>
      </c>
      <c r="O11" s="51" t="str">
        <f t="shared" si="3"/>
        <v>PIPE REMOVED, 24" AND UNDER</v>
      </c>
      <c r="P11" s="51" t="str">
        <f t="shared" si="3"/>
        <v>PIPE REMOVED, OVER 24"</v>
      </c>
      <c r="Q11" s="51" t="str">
        <f t="shared" si="3"/>
        <v>GUARDRAIL REMOVED</v>
      </c>
      <c r="R11" s="51" t="str">
        <f t="shared" si="3"/>
        <v>ANCHOR ASSEMBLY REMOVED, TYPE T</v>
      </c>
      <c r="S11" s="51" t="str">
        <f t="shared" si="3"/>
        <v>BRIDGE TERMINAL ASSEMBLY REMOVED</v>
      </c>
      <c r="T11" s="51" t="str">
        <f t="shared" si="3"/>
        <v>CATCH BASIN REMOVED</v>
      </c>
      <c r="U11" s="51" t="str">
        <f t="shared" si="3"/>
        <v>FENCE REMOVED</v>
      </c>
      <c r="V11" s="51" t="str">
        <f t="shared" si="3"/>
        <v>REMOVAL MISC.: ROCK CHANNEL PROTECTION</v>
      </c>
      <c r="W11" s="51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GUARDRAIL, TYPE MGS WITH LONG POSTS</v>
      </c>
      <c r="X11" s="51" t="str">
        <f t="shared" ref="X11:AB11" si="4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5" CONCRETE WALK</v>
      </c>
      <c r="Y11" s="51" t="str">
        <f t="shared" si="4"/>
        <v/>
      </c>
      <c r="Z11" s="51" t="str">
        <f t="shared" si="4"/>
        <v>LIGHT POLE REMOVED</v>
      </c>
      <c r="AA11" s="51" t="str">
        <f t="shared" si="4"/>
        <v/>
      </c>
      <c r="AB11" s="51" t="str">
        <f t="shared" si="4"/>
        <v/>
      </c>
      <c r="AC11" s="51" t="str">
        <f t="shared" ref="AC11:AE11" si="5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51" t="str">
        <f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51" t="str">
        <f t="shared" si="5"/>
        <v/>
      </c>
    </row>
    <row r="12" spans="1:38" ht="12.75" customHeight="1" x14ac:dyDescent="0.2">
      <c r="B12" s="41"/>
      <c r="D12" s="54"/>
      <c r="E12" s="54"/>
      <c r="F12" s="59"/>
      <c r="G12" s="60"/>
      <c r="H12" s="60"/>
      <c r="I12" s="60"/>
      <c r="J12" s="61"/>
      <c r="K12" s="50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</row>
    <row r="13" spans="1:38" ht="12.75" customHeight="1" x14ac:dyDescent="0.2">
      <c r="B13" s="41"/>
      <c r="D13" s="54"/>
      <c r="E13" s="54"/>
      <c r="F13" s="59"/>
      <c r="G13" s="60"/>
      <c r="H13" s="60"/>
      <c r="I13" s="60"/>
      <c r="J13" s="61"/>
      <c r="K13" s="50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</row>
    <row r="14" spans="1:38" ht="12.75" customHeight="1" x14ac:dyDescent="0.2">
      <c r="B14" s="41"/>
      <c r="D14" s="54"/>
      <c r="E14" s="54"/>
      <c r="F14" s="59"/>
      <c r="G14" s="60"/>
      <c r="H14" s="60"/>
      <c r="I14" s="60"/>
      <c r="J14" s="61"/>
      <c r="K14" s="50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</row>
    <row r="15" spans="1:38" ht="12.75" customHeight="1" x14ac:dyDescent="0.2">
      <c r="B15" s="41"/>
      <c r="D15" s="54"/>
      <c r="E15" s="54"/>
      <c r="F15" s="59"/>
      <c r="G15" s="60"/>
      <c r="H15" s="60"/>
      <c r="I15" s="60"/>
      <c r="J15" s="61"/>
      <c r="K15" s="50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</row>
    <row r="16" spans="1:38" ht="12.75" customHeight="1" x14ac:dyDescent="0.2">
      <c r="B16" s="41"/>
      <c r="D16" s="54"/>
      <c r="E16" s="54"/>
      <c r="F16" s="59"/>
      <c r="G16" s="60"/>
      <c r="H16" s="60"/>
      <c r="I16" s="60"/>
      <c r="J16" s="61"/>
      <c r="K16" s="50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</row>
    <row r="17" spans="2:33" ht="12.75" customHeight="1" x14ac:dyDescent="0.2">
      <c r="B17" s="41"/>
      <c r="D17" s="54"/>
      <c r="E17" s="54"/>
      <c r="F17" s="59"/>
      <c r="G17" s="60"/>
      <c r="H17" s="60"/>
      <c r="I17" s="60"/>
      <c r="J17" s="61"/>
      <c r="K17" s="50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</row>
    <row r="18" spans="2:33" ht="12.75" customHeight="1" x14ac:dyDescent="0.2">
      <c r="B18" s="41"/>
      <c r="D18" s="54"/>
      <c r="E18" s="54"/>
      <c r="F18" s="59"/>
      <c r="G18" s="60"/>
      <c r="H18" s="60"/>
      <c r="I18" s="60"/>
      <c r="J18" s="61"/>
      <c r="K18" s="50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</row>
    <row r="19" spans="2:33" ht="12.75" customHeight="1" x14ac:dyDescent="0.2">
      <c r="B19" s="41"/>
      <c r="D19" s="54"/>
      <c r="E19" s="54"/>
      <c r="F19" s="59"/>
      <c r="G19" s="60"/>
      <c r="H19" s="60"/>
      <c r="I19" s="60"/>
      <c r="J19" s="61"/>
      <c r="K19" s="50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2:33" ht="12.75" customHeight="1" x14ac:dyDescent="0.2">
      <c r="B20" s="41"/>
      <c r="D20" s="54"/>
      <c r="E20" s="54"/>
      <c r="F20" s="59"/>
      <c r="G20" s="60"/>
      <c r="H20" s="60"/>
      <c r="I20" s="60"/>
      <c r="J20" s="61"/>
      <c r="K20" s="50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</row>
    <row r="21" spans="2:33" ht="12.75" customHeight="1" x14ac:dyDescent="0.2">
      <c r="B21" s="41"/>
      <c r="D21" s="54"/>
      <c r="E21" s="54"/>
      <c r="F21" s="59"/>
      <c r="G21" s="60"/>
      <c r="H21" s="60"/>
      <c r="I21" s="60"/>
      <c r="J21" s="61"/>
      <c r="K21" s="50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2:33" ht="12.75" customHeight="1" x14ac:dyDescent="0.2">
      <c r="B22" s="41"/>
      <c r="D22" s="54"/>
      <c r="E22" s="54"/>
      <c r="F22" s="59"/>
      <c r="G22" s="60"/>
      <c r="H22" s="60"/>
      <c r="I22" s="60"/>
      <c r="J22" s="61"/>
      <c r="K22" s="50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</row>
    <row r="23" spans="2:33" ht="12.75" customHeight="1" thickBot="1" x14ac:dyDescent="0.25">
      <c r="B23" s="42"/>
      <c r="D23" s="55"/>
      <c r="E23" s="55"/>
      <c r="F23" s="62"/>
      <c r="G23" s="63"/>
      <c r="H23" s="63"/>
      <c r="I23" s="63"/>
      <c r="J23" s="64"/>
      <c r="K23" s="9" t="str">
        <f t="shared" ref="K23:U23" si="6">IF(OR(TRIM(K8)=0,TRIM(K8)=""),"",IF(IFERROR(TRIM(INDEX(QryItemNamed,MATCH(TRIM(K8),ITEM,0),3)),"")="LS","",IFERROR(TRIM(INDEX(QryItemNamed,MATCH(TRIM(K8),ITEM,0),3)),"")))</f>
        <v>SY</v>
      </c>
      <c r="L23" s="10" t="str">
        <f t="shared" si="6"/>
        <v>EACH</v>
      </c>
      <c r="M23" s="10" t="str">
        <f t="shared" si="6"/>
        <v>SF</v>
      </c>
      <c r="N23" s="10" t="str">
        <f t="shared" si="6"/>
        <v>FT</v>
      </c>
      <c r="O23" s="10" t="str">
        <f t="shared" si="6"/>
        <v>FT</v>
      </c>
      <c r="P23" s="10" t="str">
        <f t="shared" si="6"/>
        <v>FT</v>
      </c>
      <c r="Q23" s="10" t="str">
        <f t="shared" si="6"/>
        <v>FT</v>
      </c>
      <c r="R23" s="10" t="str">
        <f t="shared" si="6"/>
        <v>EACH</v>
      </c>
      <c r="S23" s="10" t="str">
        <f t="shared" si="6"/>
        <v>EACH</v>
      </c>
      <c r="T23" s="10" t="str">
        <f t="shared" si="6"/>
        <v>EACH</v>
      </c>
      <c r="U23" s="10" t="str">
        <f t="shared" si="6"/>
        <v>FT</v>
      </c>
      <c r="V23" s="10" t="str">
        <f>IF(OR(TRIM(V8)=0,TRIM(V8)=""),"",IF(IFERROR(TRIM(INDEX(QryItemNamed,MATCH(TRIM(V8),ITEM,0),3)),"")="LS","",IFERROR(TRIM(INDEX(QryItemNamed,MATCH(TRIM(V8),ITEM,0),3)),"")))</f>
        <v/>
      </c>
      <c r="W23" s="10" t="str">
        <f>IF(OR(TRIM(W8)=0,TRIM(W8)=""),"",IF(IFERROR(TRIM(INDEX(QryItemNamed,MATCH(TRIM(W8),ITEM,0),3)),"")="LS","",IFERROR(TRIM(INDEX(QryItemNamed,MATCH(TRIM(W8),ITEM,0),3)),"")))</f>
        <v>FT</v>
      </c>
      <c r="X23" s="10" t="str">
        <f t="shared" ref="X23:AB23" si="7">IF(OR(TRIM(X8)=0,TRIM(X8)=""),"",IF(IFERROR(TRIM(INDEX(QryItemNamed,MATCH(TRIM(X8),ITEM,0),3)),"")="LS","",IFERROR(TRIM(INDEX(QryItemNamed,MATCH(TRIM(X8),ITEM,0),3)),"")))</f>
        <v>SF</v>
      </c>
      <c r="Y23" s="10" t="str">
        <f t="shared" si="7"/>
        <v/>
      </c>
      <c r="Z23" s="10" t="str">
        <f t="shared" si="7"/>
        <v>EACH</v>
      </c>
      <c r="AA23" s="10" t="str">
        <f t="shared" si="7"/>
        <v/>
      </c>
      <c r="AB23" s="10" t="str">
        <f t="shared" si="7"/>
        <v/>
      </c>
      <c r="AC23" s="10" t="str">
        <f t="shared" ref="AC23:AE23" si="8">IF(OR(TRIM(AC8)=0,TRIM(AC8)=""),"",IF(IFERROR(TRIM(INDEX(QryItemNamed,MATCH(TRIM(AC8),ITEM,0),3)),"")="LS","",IFERROR(TRIM(INDEX(QryItemNamed,MATCH(TRIM(AC8),ITEM,0),3)),"")))</f>
        <v/>
      </c>
      <c r="AD23" s="10" t="str">
        <f>IF(OR(TRIM(AD8)=0,TRIM(AD8)=""),"",IF(IFERROR(TRIM(INDEX(QryItemNamed,MATCH(TRIM(AD8),ITEM,0),3)),"")="LS","",IFERROR(TRIM(INDEX(QryItemNamed,MATCH(TRIM(AD8),ITEM,0),3)),"")))</f>
        <v/>
      </c>
      <c r="AE23" s="10" t="str">
        <f t="shared" si="8"/>
        <v/>
      </c>
      <c r="AG23" s="5" t="s">
        <v>63</v>
      </c>
    </row>
    <row r="24" spans="2:33" ht="12.75" customHeight="1" x14ac:dyDescent="0.2">
      <c r="B24" s="30" t="s">
        <v>22</v>
      </c>
      <c r="D24" s="15" t="s">
        <v>37</v>
      </c>
      <c r="E24" s="15" t="s">
        <v>54</v>
      </c>
      <c r="F24" s="16">
        <v>55020.98</v>
      </c>
      <c r="G24" s="17" t="s">
        <v>55</v>
      </c>
      <c r="H24" s="15" t="s">
        <v>2</v>
      </c>
      <c r="I24" s="16">
        <v>55045.98</v>
      </c>
      <c r="J24" s="18" t="s">
        <v>55</v>
      </c>
      <c r="K24" s="33"/>
      <c r="L24" s="33"/>
      <c r="M24" s="33"/>
      <c r="N24" s="33"/>
      <c r="O24" s="33"/>
      <c r="P24" s="33"/>
      <c r="Q24" s="33">
        <v>25</v>
      </c>
      <c r="R24" s="33"/>
      <c r="S24" s="38">
        <v>1</v>
      </c>
      <c r="T24" s="33"/>
      <c r="U24" s="33"/>
      <c r="V24" s="33"/>
      <c r="W24" s="34"/>
      <c r="X24" s="34"/>
      <c r="Y24" s="34"/>
      <c r="Z24" s="35"/>
      <c r="AA24" s="34"/>
      <c r="AB24" s="34"/>
      <c r="AC24" s="34"/>
      <c r="AD24" s="35"/>
      <c r="AE24" s="35"/>
      <c r="AG24" s="5" t="s">
        <v>64</v>
      </c>
    </row>
    <row r="25" spans="2:33" ht="12.75" customHeight="1" x14ac:dyDescent="0.2">
      <c r="B25" s="29" t="s">
        <v>22</v>
      </c>
      <c r="D25" s="15" t="s">
        <v>38</v>
      </c>
      <c r="E25" s="15" t="s">
        <v>54</v>
      </c>
      <c r="F25" s="16">
        <v>55032.25</v>
      </c>
      <c r="G25" s="17" t="s">
        <v>55</v>
      </c>
      <c r="H25" s="15" t="s">
        <v>2</v>
      </c>
      <c r="I25" s="16">
        <v>55341</v>
      </c>
      <c r="J25" s="18" t="s">
        <v>55</v>
      </c>
      <c r="K25" s="33"/>
      <c r="L25" s="33"/>
      <c r="M25" s="33">
        <v>2166</v>
      </c>
      <c r="N25" s="33"/>
      <c r="O25" s="33"/>
      <c r="P25" s="33"/>
      <c r="Q25" s="33"/>
      <c r="R25" s="33"/>
      <c r="S25" s="33"/>
      <c r="T25" s="33"/>
      <c r="U25" s="33"/>
      <c r="V25" s="33"/>
      <c r="W25" s="34"/>
      <c r="X25" s="34"/>
      <c r="Y25" s="34"/>
      <c r="Z25" s="35"/>
      <c r="AA25" s="34"/>
      <c r="AB25" s="34"/>
      <c r="AC25" s="34"/>
      <c r="AD25" s="35"/>
      <c r="AE25" s="35"/>
      <c r="AG25" s="5" t="s">
        <v>64</v>
      </c>
    </row>
    <row r="26" spans="2:33" ht="12.75" customHeight="1" x14ac:dyDescent="0.2">
      <c r="B26" s="30" t="s">
        <v>22</v>
      </c>
      <c r="D26" s="15" t="s">
        <v>39</v>
      </c>
      <c r="E26" s="15" t="s">
        <v>54</v>
      </c>
      <c r="F26" s="16">
        <v>55032.25</v>
      </c>
      <c r="G26" s="17" t="s">
        <v>55</v>
      </c>
      <c r="H26" s="15" t="s">
        <v>56</v>
      </c>
      <c r="I26" s="16">
        <v>55341</v>
      </c>
      <c r="J26" s="18" t="s">
        <v>55</v>
      </c>
      <c r="K26" s="33"/>
      <c r="L26" s="33"/>
      <c r="M26" s="33"/>
      <c r="N26" s="33">
        <v>309</v>
      </c>
      <c r="O26" s="33"/>
      <c r="P26" s="33"/>
      <c r="Q26" s="33"/>
      <c r="R26" s="33"/>
      <c r="S26" s="33"/>
      <c r="T26" s="33"/>
      <c r="U26" s="33"/>
      <c r="V26" s="33"/>
      <c r="W26" s="34"/>
      <c r="X26" s="34"/>
      <c r="Y26" s="34"/>
      <c r="Z26" s="35"/>
      <c r="AA26" s="34"/>
      <c r="AB26" s="34"/>
      <c r="AC26" s="34"/>
      <c r="AD26" s="35"/>
      <c r="AE26" s="35"/>
      <c r="AG26" s="5" t="s">
        <v>64</v>
      </c>
    </row>
    <row r="27" spans="2:33" ht="12.75" customHeight="1" x14ac:dyDescent="0.2">
      <c r="B27" s="29" t="s">
        <v>22</v>
      </c>
      <c r="D27" s="15" t="s">
        <v>40</v>
      </c>
      <c r="E27" s="15" t="s">
        <v>54</v>
      </c>
      <c r="F27" s="16">
        <v>55032.25</v>
      </c>
      <c r="G27" s="17" t="s">
        <v>55</v>
      </c>
      <c r="H27" s="15" t="s">
        <v>2</v>
      </c>
      <c r="I27" s="16">
        <v>55341</v>
      </c>
      <c r="J27" s="18" t="s">
        <v>55</v>
      </c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4"/>
      <c r="X27" s="34">
        <v>2166</v>
      </c>
      <c r="Y27" s="35"/>
      <c r="Z27" s="35"/>
      <c r="AA27" s="34"/>
      <c r="AB27" s="34"/>
      <c r="AC27" s="35"/>
      <c r="AD27" s="35"/>
      <c r="AE27" s="35"/>
      <c r="AG27" s="5" t="s">
        <v>64</v>
      </c>
    </row>
    <row r="28" spans="2:33" ht="12.75" customHeight="1" x14ac:dyDescent="0.2">
      <c r="B28" s="30" t="s">
        <v>22</v>
      </c>
      <c r="D28" s="15" t="s">
        <v>60</v>
      </c>
      <c r="E28" s="15" t="s">
        <v>54</v>
      </c>
      <c r="F28" s="16">
        <v>55072.51</v>
      </c>
      <c r="G28" s="17" t="s">
        <v>59</v>
      </c>
      <c r="H28" s="15" t="s">
        <v>2</v>
      </c>
      <c r="I28" s="16">
        <v>55075.5</v>
      </c>
      <c r="J28" s="18" t="s">
        <v>59</v>
      </c>
      <c r="K28" s="38">
        <f>227.2894/9</f>
        <v>25.254377777777776</v>
      </c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4"/>
      <c r="X28" s="34"/>
      <c r="Y28" s="34"/>
      <c r="Z28" s="35"/>
      <c r="AA28" s="34"/>
      <c r="AB28" s="34"/>
      <c r="AC28" s="34"/>
      <c r="AD28" s="35"/>
      <c r="AE28" s="35"/>
      <c r="AG28" s="5" t="s">
        <v>64</v>
      </c>
    </row>
    <row r="29" spans="2:33" ht="12.75" customHeight="1" x14ac:dyDescent="0.2">
      <c r="B29" s="30"/>
      <c r="D29" s="15"/>
      <c r="E29" s="15"/>
      <c r="F29" s="16"/>
      <c r="G29" s="17"/>
      <c r="H29" s="15"/>
      <c r="I29" s="16"/>
      <c r="J29" s="18"/>
      <c r="K29" s="33"/>
      <c r="L29" s="33"/>
      <c r="M29" s="33"/>
      <c r="N29" s="33"/>
      <c r="O29" s="33"/>
      <c r="P29" s="33"/>
      <c r="Q29" s="33"/>
      <c r="R29" s="33"/>
      <c r="S29" s="38"/>
      <c r="T29" s="33"/>
      <c r="U29" s="33"/>
      <c r="V29" s="33"/>
      <c r="W29" s="34"/>
      <c r="X29" s="34"/>
      <c r="Y29" s="34"/>
      <c r="Z29" s="35"/>
      <c r="AA29" s="34"/>
      <c r="AB29" s="34"/>
      <c r="AC29" s="34"/>
      <c r="AD29" s="35"/>
      <c r="AE29" s="35"/>
    </row>
    <row r="30" spans="2:33" ht="12.75" customHeight="1" x14ac:dyDescent="0.2">
      <c r="B30" s="30" t="s">
        <v>22</v>
      </c>
      <c r="D30" s="15" t="s">
        <v>61</v>
      </c>
      <c r="E30" s="15" t="s">
        <v>54</v>
      </c>
      <c r="F30" s="16">
        <v>55292.13</v>
      </c>
      <c r="G30" s="17" t="s">
        <v>59</v>
      </c>
      <c r="H30" s="15" t="s">
        <v>2</v>
      </c>
      <c r="I30" s="16">
        <v>55346.29</v>
      </c>
      <c r="J30" s="18" t="s">
        <v>59</v>
      </c>
      <c r="K30" s="38">
        <f>245.359/9</f>
        <v>27.262111111111111</v>
      </c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4"/>
      <c r="X30" s="34"/>
      <c r="Y30" s="34"/>
      <c r="Z30" s="35"/>
      <c r="AA30" s="34"/>
      <c r="AB30" s="34"/>
      <c r="AC30" s="34"/>
      <c r="AD30" s="35"/>
      <c r="AE30" s="35"/>
      <c r="AG30" s="5" t="s">
        <v>64</v>
      </c>
    </row>
    <row r="31" spans="2:33" ht="12.75" customHeight="1" x14ac:dyDescent="0.2">
      <c r="B31" s="30" t="s">
        <v>22</v>
      </c>
      <c r="D31" s="15" t="s">
        <v>65</v>
      </c>
      <c r="E31" s="15" t="s">
        <v>54</v>
      </c>
      <c r="F31" s="16">
        <v>55080.45</v>
      </c>
      <c r="G31" s="17" t="s">
        <v>55</v>
      </c>
      <c r="H31" s="15" t="s">
        <v>2</v>
      </c>
      <c r="I31" s="16">
        <v>55084.45</v>
      </c>
      <c r="J31" s="18" t="s">
        <v>55</v>
      </c>
      <c r="K31" s="33"/>
      <c r="L31" s="33"/>
      <c r="M31" s="33"/>
      <c r="N31" s="33"/>
      <c r="O31" s="33">
        <v>4</v>
      </c>
      <c r="P31" s="33"/>
      <c r="Q31" s="33"/>
      <c r="R31" s="33"/>
      <c r="S31" s="33"/>
      <c r="T31" s="38">
        <v>1</v>
      </c>
      <c r="U31" s="33"/>
      <c r="V31" s="33"/>
      <c r="W31" s="34"/>
      <c r="X31" s="34"/>
      <c r="Y31" s="34"/>
      <c r="Z31" s="35"/>
      <c r="AA31" s="34"/>
      <c r="AB31" s="34"/>
      <c r="AC31" s="34"/>
      <c r="AD31" s="35"/>
      <c r="AE31" s="35"/>
      <c r="AG31" s="5" t="s">
        <v>64</v>
      </c>
    </row>
    <row r="32" spans="2:33" ht="12.75" customHeight="1" x14ac:dyDescent="0.2">
      <c r="B32" s="30" t="s">
        <v>22</v>
      </c>
      <c r="D32" s="15" t="s">
        <v>41</v>
      </c>
      <c r="E32" s="15" t="s">
        <v>54</v>
      </c>
      <c r="F32" s="16">
        <v>55116.38</v>
      </c>
      <c r="G32" s="17" t="s">
        <v>57</v>
      </c>
      <c r="H32" s="15" t="s">
        <v>2</v>
      </c>
      <c r="I32" s="16">
        <v>55162.97</v>
      </c>
      <c r="J32" s="18" t="s">
        <v>57</v>
      </c>
      <c r="K32" s="33"/>
      <c r="L32" s="33"/>
      <c r="M32" s="33"/>
      <c r="N32" s="33"/>
      <c r="O32" s="33"/>
      <c r="P32" s="33"/>
      <c r="Q32" s="33">
        <v>105</v>
      </c>
      <c r="R32" s="38">
        <v>1</v>
      </c>
      <c r="S32" s="38">
        <v>1</v>
      </c>
      <c r="T32" s="33"/>
      <c r="U32" s="33"/>
      <c r="V32" s="33"/>
      <c r="W32" s="34"/>
      <c r="X32" s="34"/>
      <c r="Y32" s="35"/>
      <c r="Z32" s="35"/>
      <c r="AA32" s="34"/>
      <c r="AB32" s="34"/>
      <c r="AC32" s="35"/>
      <c r="AD32" s="35"/>
      <c r="AE32" s="35"/>
    </row>
    <row r="33" spans="2:34" ht="12.75" customHeight="1" x14ac:dyDescent="0.2">
      <c r="B33" s="30" t="s">
        <v>22</v>
      </c>
      <c r="D33" s="15" t="s">
        <v>42</v>
      </c>
      <c r="E33" s="15" t="s">
        <v>54</v>
      </c>
      <c r="F33" s="16">
        <v>55120.27</v>
      </c>
      <c r="G33" s="17" t="s">
        <v>57</v>
      </c>
      <c r="H33" s="15" t="s">
        <v>2</v>
      </c>
      <c r="I33" s="16">
        <v>55209.31</v>
      </c>
      <c r="J33" s="18" t="s">
        <v>57</v>
      </c>
      <c r="K33" s="33"/>
      <c r="L33" s="33"/>
      <c r="M33" s="33"/>
      <c r="N33" s="33">
        <v>90</v>
      </c>
      <c r="O33" s="33"/>
      <c r="P33" s="33"/>
      <c r="Q33" s="33"/>
      <c r="R33" s="33"/>
      <c r="S33" s="33"/>
      <c r="T33" s="33"/>
      <c r="U33" s="33"/>
      <c r="V33" s="33"/>
      <c r="W33" s="34"/>
      <c r="X33" s="34"/>
      <c r="Y33" s="34"/>
      <c r="Z33" s="35"/>
      <c r="AA33" s="34"/>
      <c r="AB33" s="34"/>
      <c r="AC33" s="34"/>
      <c r="AD33" s="35"/>
      <c r="AE33" s="35"/>
      <c r="AG33" s="5" t="s">
        <v>66</v>
      </c>
    </row>
    <row r="34" spans="2:34" ht="12.75" customHeight="1" x14ac:dyDescent="0.2">
      <c r="B34" s="30" t="s">
        <v>22</v>
      </c>
      <c r="D34" s="15" t="s">
        <v>43</v>
      </c>
      <c r="E34" s="15" t="s">
        <v>54</v>
      </c>
      <c r="F34" s="16">
        <v>55132.34</v>
      </c>
      <c r="G34" s="17" t="s">
        <v>57</v>
      </c>
      <c r="H34" s="15" t="s">
        <v>2</v>
      </c>
      <c r="I34" s="16">
        <v>55137.93</v>
      </c>
      <c r="J34" s="18" t="s">
        <v>57</v>
      </c>
      <c r="K34" s="33"/>
      <c r="L34" s="33"/>
      <c r="M34" s="33"/>
      <c r="N34" s="33"/>
      <c r="O34" s="33">
        <v>4</v>
      </c>
      <c r="P34" s="33"/>
      <c r="Q34" s="33"/>
      <c r="R34" s="33"/>
      <c r="S34" s="33"/>
      <c r="T34" s="38">
        <v>1</v>
      </c>
      <c r="U34" s="33"/>
      <c r="V34" s="33"/>
      <c r="W34" s="34"/>
      <c r="X34" s="34"/>
      <c r="Y34" s="34"/>
      <c r="Z34" s="35"/>
      <c r="AA34" s="34"/>
      <c r="AB34" s="34"/>
      <c r="AC34" s="34"/>
      <c r="AD34" s="35"/>
      <c r="AE34" s="35"/>
    </row>
    <row r="35" spans="2:34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4"/>
      <c r="X35" s="34"/>
      <c r="Y35" s="34"/>
      <c r="Z35" s="35"/>
      <c r="AA35" s="34"/>
      <c r="AB35" s="34"/>
      <c r="AC35" s="34"/>
      <c r="AD35" s="35"/>
      <c r="AE35" s="35"/>
      <c r="AH35" s="5" t="s">
        <v>62</v>
      </c>
    </row>
    <row r="36" spans="2:34" ht="12.75" customHeight="1" x14ac:dyDescent="0.2">
      <c r="B36" s="30" t="s">
        <v>22</v>
      </c>
      <c r="D36" s="15" t="s">
        <v>44</v>
      </c>
      <c r="E36" s="15" t="s">
        <v>54</v>
      </c>
      <c r="F36" s="16">
        <v>55136.12</v>
      </c>
      <c r="G36" s="17" t="s">
        <v>57</v>
      </c>
      <c r="H36" s="15" t="s">
        <v>2</v>
      </c>
      <c r="I36" s="16">
        <v>55266.18</v>
      </c>
      <c r="J36" s="18" t="s">
        <v>57</v>
      </c>
      <c r="K36" s="33"/>
      <c r="L36" s="33"/>
      <c r="M36" s="33"/>
      <c r="N36" s="33"/>
      <c r="O36" s="33"/>
      <c r="P36" s="33"/>
      <c r="Q36" s="33"/>
      <c r="R36" s="33"/>
      <c r="S36" s="38"/>
      <c r="T36" s="33"/>
      <c r="U36" s="33">
        <v>136</v>
      </c>
      <c r="V36" s="33"/>
      <c r="W36" s="34"/>
      <c r="X36" s="34"/>
      <c r="Y36" s="34"/>
      <c r="Z36" s="35"/>
      <c r="AA36" s="34"/>
      <c r="AB36" s="34"/>
      <c r="AC36" s="34"/>
      <c r="AD36" s="35"/>
      <c r="AE36" s="35"/>
    </row>
    <row r="37" spans="2:34" ht="12.75" customHeight="1" x14ac:dyDescent="0.2">
      <c r="B37" s="30" t="s">
        <v>22</v>
      </c>
      <c r="D37" s="15" t="s">
        <v>67</v>
      </c>
      <c r="E37" s="15" t="s">
        <v>54</v>
      </c>
      <c r="F37" s="16">
        <v>55167.6</v>
      </c>
      <c r="G37" s="17" t="s">
        <v>57</v>
      </c>
      <c r="H37" s="15" t="s">
        <v>2</v>
      </c>
      <c r="I37" s="16">
        <v>55167.6</v>
      </c>
      <c r="J37" s="18" t="s">
        <v>57</v>
      </c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6"/>
      <c r="V37" s="34"/>
      <c r="W37" s="34"/>
      <c r="X37" s="34"/>
      <c r="Y37" s="35"/>
      <c r="Z37" s="39">
        <v>1</v>
      </c>
      <c r="AA37" s="34"/>
      <c r="AB37" s="34"/>
      <c r="AC37" s="35"/>
      <c r="AD37" s="39"/>
      <c r="AE37" s="8"/>
    </row>
    <row r="38" spans="2:34" ht="12.75" customHeight="1" x14ac:dyDescent="0.2">
      <c r="B38" s="29" t="s">
        <v>22</v>
      </c>
      <c r="D38" s="15" t="s">
        <v>45</v>
      </c>
      <c r="E38" s="15" t="s">
        <v>54</v>
      </c>
      <c r="F38" s="16">
        <v>55192.37</v>
      </c>
      <c r="G38" s="17" t="s">
        <v>55</v>
      </c>
      <c r="H38" s="15" t="s">
        <v>2</v>
      </c>
      <c r="I38" s="16">
        <v>55192.37</v>
      </c>
      <c r="J38" s="18" t="s">
        <v>55</v>
      </c>
      <c r="K38" s="33"/>
      <c r="L38" s="38">
        <v>1</v>
      </c>
      <c r="M38" s="33"/>
      <c r="N38" s="33"/>
      <c r="O38" s="33"/>
      <c r="P38" s="33"/>
      <c r="Q38" s="33"/>
      <c r="R38" s="33"/>
      <c r="S38" s="33"/>
      <c r="T38" s="38"/>
      <c r="U38" s="33"/>
      <c r="V38" s="33"/>
      <c r="W38" s="34"/>
      <c r="X38" s="35"/>
      <c r="Y38" s="8"/>
      <c r="Z38" s="8"/>
      <c r="AA38" s="34"/>
      <c r="AB38" s="35"/>
      <c r="AC38" s="8"/>
      <c r="AD38" s="8"/>
      <c r="AE38" s="8"/>
    </row>
    <row r="39" spans="2:34" ht="12.75" customHeight="1" x14ac:dyDescent="0.2">
      <c r="B39" s="30" t="s">
        <v>22</v>
      </c>
      <c r="D39" s="15" t="s">
        <v>46</v>
      </c>
      <c r="E39" s="15" t="s">
        <v>54</v>
      </c>
      <c r="F39" s="16">
        <v>55192.37</v>
      </c>
      <c r="G39" s="17" t="s">
        <v>55</v>
      </c>
      <c r="H39" s="15" t="s">
        <v>2</v>
      </c>
      <c r="I39" s="16">
        <v>55201.49</v>
      </c>
      <c r="J39" s="18" t="s">
        <v>55</v>
      </c>
      <c r="K39" s="33"/>
      <c r="L39" s="33"/>
      <c r="M39" s="33"/>
      <c r="N39" s="33"/>
      <c r="O39" s="33"/>
      <c r="P39" s="33"/>
      <c r="Q39" s="33"/>
      <c r="R39" s="38"/>
      <c r="S39" s="38"/>
      <c r="T39" s="33"/>
      <c r="U39" s="33"/>
      <c r="V39" s="38" t="s">
        <v>71</v>
      </c>
      <c r="W39" s="34"/>
      <c r="X39" s="35"/>
      <c r="Y39" s="35"/>
      <c r="Z39" s="35"/>
      <c r="AA39" s="34"/>
      <c r="AB39" s="35"/>
      <c r="AC39" s="35"/>
      <c r="AD39" s="35"/>
      <c r="AE39" s="35"/>
    </row>
    <row r="40" spans="2:34" ht="12.75" customHeight="1" x14ac:dyDescent="0.2">
      <c r="B40" s="30" t="s">
        <v>22</v>
      </c>
      <c r="D40" s="15" t="s">
        <v>47</v>
      </c>
      <c r="E40" s="15" t="s">
        <v>54</v>
      </c>
      <c r="F40" s="16">
        <v>55209.31</v>
      </c>
      <c r="G40" s="17" t="s">
        <v>57</v>
      </c>
      <c r="H40" s="15" t="s">
        <v>2</v>
      </c>
      <c r="I40" s="16">
        <v>55225.64</v>
      </c>
      <c r="J40" s="18" t="s">
        <v>57</v>
      </c>
      <c r="K40" s="35"/>
      <c r="L40" s="33"/>
      <c r="M40" s="33"/>
      <c r="N40" s="33"/>
      <c r="O40" s="33">
        <v>4</v>
      </c>
      <c r="P40" s="33"/>
      <c r="Q40" s="33"/>
      <c r="R40" s="33"/>
      <c r="S40" s="33"/>
      <c r="T40" s="33"/>
      <c r="U40" s="33"/>
      <c r="V40" s="33"/>
      <c r="W40" s="34"/>
      <c r="X40" s="35"/>
      <c r="Y40" s="35"/>
      <c r="Z40" s="35"/>
      <c r="AA40" s="34"/>
      <c r="AB40" s="35"/>
      <c r="AC40" s="35"/>
      <c r="AD40" s="35"/>
      <c r="AE40" s="35"/>
    </row>
    <row r="41" spans="2:34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33"/>
      <c r="L41" s="33"/>
      <c r="M41" s="33"/>
      <c r="N41" s="33"/>
      <c r="O41" s="33"/>
      <c r="P41" s="33"/>
      <c r="Q41" s="33"/>
      <c r="R41" s="33"/>
      <c r="S41" s="38"/>
      <c r="T41" s="33"/>
      <c r="U41" s="33"/>
      <c r="V41" s="33"/>
      <c r="W41" s="34"/>
      <c r="X41" s="35"/>
      <c r="Y41" s="35"/>
      <c r="Z41" s="35"/>
      <c r="AA41" s="34"/>
      <c r="AB41" s="35"/>
      <c r="AC41" s="35"/>
      <c r="AD41" s="35"/>
      <c r="AE41" s="35"/>
    </row>
    <row r="42" spans="2:34" ht="12.75" customHeight="1" x14ac:dyDescent="0.2">
      <c r="B42" s="29" t="s">
        <v>22</v>
      </c>
      <c r="D42" s="15" t="s">
        <v>48</v>
      </c>
      <c r="E42" s="15" t="s">
        <v>54</v>
      </c>
      <c r="F42" s="16">
        <v>55224.32</v>
      </c>
      <c r="G42" s="17" t="s">
        <v>55</v>
      </c>
      <c r="H42" s="15" t="s">
        <v>2</v>
      </c>
      <c r="I42" s="16">
        <v>55227.23</v>
      </c>
      <c r="J42" s="18" t="s">
        <v>55</v>
      </c>
      <c r="K42" s="35"/>
      <c r="L42" s="33"/>
      <c r="M42" s="33"/>
      <c r="N42" s="33"/>
      <c r="O42" s="33">
        <v>4</v>
      </c>
      <c r="P42" s="33"/>
      <c r="Q42" s="33"/>
      <c r="R42" s="33"/>
      <c r="S42" s="38"/>
      <c r="T42" s="38">
        <v>1</v>
      </c>
      <c r="U42" s="33"/>
      <c r="V42" s="33"/>
      <c r="W42" s="34"/>
      <c r="X42" s="35"/>
      <c r="Y42" s="35"/>
      <c r="Z42" s="35"/>
      <c r="AA42" s="34"/>
      <c r="AB42" s="35"/>
      <c r="AC42" s="35"/>
      <c r="AD42" s="35"/>
      <c r="AE42" s="35"/>
    </row>
    <row r="43" spans="2:34" ht="12.75" customHeight="1" x14ac:dyDescent="0.2">
      <c r="B43" s="29" t="s">
        <v>22</v>
      </c>
      <c r="D43" s="15" t="s">
        <v>68</v>
      </c>
      <c r="E43" s="15" t="s">
        <v>54</v>
      </c>
      <c r="F43" s="16">
        <v>55239.31</v>
      </c>
      <c r="G43" s="17" t="s">
        <v>55</v>
      </c>
      <c r="H43" s="15" t="s">
        <v>2</v>
      </c>
      <c r="I43" s="16">
        <v>55243.31</v>
      </c>
      <c r="J43" s="18" t="s">
        <v>55</v>
      </c>
      <c r="K43" s="33"/>
      <c r="L43" s="33"/>
      <c r="M43" s="33"/>
      <c r="N43" s="33"/>
      <c r="O43" s="33">
        <v>4</v>
      </c>
      <c r="P43" s="33"/>
      <c r="Q43" s="33"/>
      <c r="R43" s="33"/>
      <c r="S43" s="38"/>
      <c r="T43" s="38">
        <v>1</v>
      </c>
      <c r="U43" s="33"/>
      <c r="V43" s="33"/>
      <c r="W43" s="34"/>
      <c r="X43" s="35"/>
      <c r="Y43" s="8"/>
      <c r="Z43" s="8"/>
      <c r="AA43" s="34"/>
      <c r="AB43" s="35"/>
      <c r="AC43" s="8"/>
      <c r="AD43" s="8"/>
      <c r="AE43" s="8"/>
    </row>
    <row r="44" spans="2:34" ht="12.75" customHeight="1" x14ac:dyDescent="0.2">
      <c r="B44" s="30" t="s">
        <v>22</v>
      </c>
      <c r="D44" s="15" t="s">
        <v>49</v>
      </c>
      <c r="E44" s="15" t="s">
        <v>54</v>
      </c>
      <c r="F44" s="16">
        <v>55266.18</v>
      </c>
      <c r="G44" s="17" t="s">
        <v>57</v>
      </c>
      <c r="H44" s="15" t="s">
        <v>2</v>
      </c>
      <c r="I44" s="16">
        <v>55379</v>
      </c>
      <c r="J44" s="18" t="s">
        <v>57</v>
      </c>
      <c r="K44" s="33"/>
      <c r="L44" s="33"/>
      <c r="M44" s="33"/>
      <c r="N44" s="33"/>
      <c r="O44" s="33"/>
      <c r="P44" s="33"/>
      <c r="Q44" s="33">
        <v>105</v>
      </c>
      <c r="R44" s="38">
        <v>1</v>
      </c>
      <c r="S44" s="38">
        <v>1</v>
      </c>
      <c r="T44" s="38"/>
      <c r="U44" s="33"/>
      <c r="V44" s="33"/>
      <c r="W44" s="34"/>
      <c r="X44" s="35"/>
      <c r="Y44" s="8"/>
      <c r="Z44" s="8"/>
      <c r="AA44" s="34"/>
      <c r="AB44" s="35"/>
      <c r="AC44" s="8"/>
      <c r="AD44" s="8"/>
      <c r="AE44" s="8"/>
    </row>
    <row r="45" spans="2:34" ht="12.75" customHeight="1" x14ac:dyDescent="0.2">
      <c r="B45" s="30" t="s">
        <v>22</v>
      </c>
      <c r="D45" s="15" t="s">
        <v>50</v>
      </c>
      <c r="E45" s="15" t="s">
        <v>54</v>
      </c>
      <c r="F45" s="16">
        <v>55266.18</v>
      </c>
      <c r="G45" s="17" t="s">
        <v>57</v>
      </c>
      <c r="H45" s="15" t="s">
        <v>2</v>
      </c>
      <c r="I45" s="16">
        <v>55270.18</v>
      </c>
      <c r="J45" s="18" t="s">
        <v>57</v>
      </c>
      <c r="K45" s="35"/>
      <c r="L45" s="38">
        <v>1</v>
      </c>
      <c r="M45" s="33"/>
      <c r="N45" s="33"/>
      <c r="O45" s="33"/>
      <c r="P45" s="33">
        <v>58</v>
      </c>
      <c r="Q45" s="33"/>
      <c r="R45" s="33"/>
      <c r="S45" s="35"/>
      <c r="T45" s="33"/>
      <c r="U45" s="36"/>
      <c r="V45" s="33"/>
      <c r="W45" s="34"/>
      <c r="X45" s="34"/>
      <c r="Y45" s="35"/>
      <c r="Z45" s="35"/>
      <c r="AA45" s="34"/>
      <c r="AB45" s="34"/>
      <c r="AC45" s="35"/>
      <c r="AD45" s="35"/>
      <c r="AE45" s="35"/>
    </row>
    <row r="46" spans="2:34" ht="12.75" customHeight="1" x14ac:dyDescent="0.2">
      <c r="B46" s="30" t="s">
        <v>22</v>
      </c>
      <c r="D46" s="15" t="s">
        <v>51</v>
      </c>
      <c r="E46" s="15" t="s">
        <v>54</v>
      </c>
      <c r="F46" s="16">
        <v>55020.1</v>
      </c>
      <c r="G46" s="17" t="s">
        <v>55</v>
      </c>
      <c r="H46" s="15" t="s">
        <v>2</v>
      </c>
      <c r="I46" s="16">
        <v>55308.04</v>
      </c>
      <c r="J46" s="18" t="s">
        <v>55</v>
      </c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6"/>
      <c r="V46" s="36"/>
      <c r="W46" s="33">
        <v>287.5</v>
      </c>
      <c r="X46" s="34"/>
      <c r="Y46" s="35"/>
      <c r="Z46" s="35"/>
      <c r="AA46" s="33"/>
      <c r="AB46" s="34"/>
      <c r="AC46" s="35"/>
      <c r="AD46" s="35"/>
      <c r="AE46" s="35"/>
    </row>
    <row r="47" spans="2:34" ht="12.75" customHeight="1" x14ac:dyDescent="0.2">
      <c r="B47" s="30"/>
      <c r="D47" s="15"/>
      <c r="E47" s="15"/>
      <c r="F47" s="16"/>
      <c r="G47" s="17"/>
      <c r="H47" s="15"/>
      <c r="I47" s="16"/>
      <c r="J47" s="18"/>
      <c r="K47" s="33"/>
      <c r="L47" s="33"/>
      <c r="M47" s="33"/>
      <c r="N47" s="33"/>
      <c r="O47" s="33"/>
      <c r="P47" s="33"/>
      <c r="Q47" s="33"/>
      <c r="R47" s="33"/>
      <c r="S47" s="35"/>
      <c r="T47" s="33"/>
      <c r="U47" s="36"/>
      <c r="V47" s="33"/>
      <c r="W47" s="34"/>
      <c r="X47" s="34"/>
      <c r="Y47" s="35"/>
      <c r="Z47" s="35"/>
      <c r="AA47" s="34"/>
      <c r="AB47" s="34"/>
      <c r="AC47" s="35"/>
      <c r="AD47" s="35"/>
      <c r="AE47" s="35"/>
    </row>
    <row r="48" spans="2:34" ht="12.75" customHeight="1" x14ac:dyDescent="0.2">
      <c r="B48" s="30" t="s">
        <v>22</v>
      </c>
      <c r="D48" s="15" t="s">
        <v>52</v>
      </c>
      <c r="E48" s="15" t="s">
        <v>54</v>
      </c>
      <c r="F48" s="16">
        <v>55283.94</v>
      </c>
      <c r="G48" s="17" t="s">
        <v>55</v>
      </c>
      <c r="H48" s="15" t="s">
        <v>2</v>
      </c>
      <c r="I48" s="16">
        <v>55318.94</v>
      </c>
      <c r="J48" s="18" t="s">
        <v>55</v>
      </c>
      <c r="K48" s="33"/>
      <c r="L48" s="33"/>
      <c r="M48" s="33"/>
      <c r="N48" s="33"/>
      <c r="O48" s="33"/>
      <c r="P48" s="33"/>
      <c r="Q48" s="33">
        <v>66</v>
      </c>
      <c r="R48" s="33"/>
      <c r="S48" s="38">
        <v>1</v>
      </c>
      <c r="T48" s="33"/>
      <c r="U48" s="36"/>
      <c r="V48" s="34"/>
      <c r="W48" s="34"/>
      <c r="X48" s="34"/>
      <c r="Y48" s="35"/>
      <c r="Z48" s="35"/>
      <c r="AA48" s="34"/>
      <c r="AB48" s="34"/>
      <c r="AC48" s="35"/>
      <c r="AD48" s="35"/>
      <c r="AE48" s="35"/>
    </row>
    <row r="49" spans="2:31" ht="12.75" customHeight="1" x14ac:dyDescent="0.2">
      <c r="B49" s="30" t="s">
        <v>22</v>
      </c>
      <c r="D49" s="15" t="s">
        <v>53</v>
      </c>
      <c r="E49" s="15" t="s">
        <v>54</v>
      </c>
      <c r="F49" s="16">
        <v>55208.959999999999</v>
      </c>
      <c r="G49" s="17" t="s">
        <v>55</v>
      </c>
      <c r="H49" s="15" t="s">
        <v>2</v>
      </c>
      <c r="I49" s="16">
        <v>55226.13</v>
      </c>
      <c r="J49" s="18" t="s">
        <v>55</v>
      </c>
      <c r="K49" s="33"/>
      <c r="L49" s="33"/>
      <c r="M49" s="33"/>
      <c r="N49" s="33"/>
      <c r="O49" s="33">
        <v>36</v>
      </c>
      <c r="P49" s="33"/>
      <c r="Q49" s="33"/>
      <c r="R49" s="33"/>
      <c r="S49" s="33"/>
      <c r="T49" s="33"/>
      <c r="U49" s="36"/>
      <c r="V49" s="34"/>
      <c r="W49" s="34"/>
      <c r="X49" s="34"/>
      <c r="Y49" s="35"/>
      <c r="Z49" s="39"/>
      <c r="AA49" s="34"/>
      <c r="AB49" s="34"/>
      <c r="AC49" s="35"/>
      <c r="AD49" s="39"/>
      <c r="AE49" s="35"/>
    </row>
    <row r="50" spans="2:31" ht="12.75" customHeight="1" x14ac:dyDescent="0.2">
      <c r="B50" s="29"/>
      <c r="D50" s="15"/>
      <c r="E50" s="15"/>
      <c r="F50" s="16"/>
      <c r="G50" s="17"/>
      <c r="H50" s="15"/>
      <c r="I50" s="16"/>
      <c r="J50" s="18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6"/>
      <c r="V50" s="34"/>
      <c r="W50" s="34"/>
      <c r="X50" s="34"/>
      <c r="Y50" s="34"/>
      <c r="Z50" s="35"/>
      <c r="AA50" s="34"/>
      <c r="AB50" s="34"/>
      <c r="AC50" s="34"/>
      <c r="AD50" s="35"/>
      <c r="AE50" s="35"/>
    </row>
    <row r="51" spans="2:31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6"/>
      <c r="V51" s="34"/>
      <c r="W51" s="34"/>
      <c r="X51" s="34"/>
      <c r="Y51" s="34"/>
      <c r="Z51" s="35"/>
      <c r="AA51" s="34"/>
      <c r="AB51" s="34"/>
      <c r="AC51" s="34"/>
      <c r="AD51" s="35"/>
      <c r="AE51" s="35"/>
    </row>
    <row r="52" spans="2:31" ht="12.75" customHeight="1" x14ac:dyDescent="0.2">
      <c r="B52" s="29"/>
      <c r="D52" s="15"/>
      <c r="E52" s="15"/>
      <c r="F52" s="16"/>
      <c r="G52" s="17"/>
      <c r="H52" s="15"/>
      <c r="I52" s="16"/>
      <c r="J52" s="18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6"/>
      <c r="V52" s="34"/>
      <c r="W52" s="34"/>
      <c r="X52" s="34"/>
      <c r="Y52" s="34"/>
      <c r="Z52" s="35"/>
      <c r="AA52" s="34"/>
      <c r="AB52" s="34"/>
      <c r="AC52" s="34"/>
      <c r="AD52" s="35"/>
      <c r="AE52" s="35"/>
    </row>
    <row r="53" spans="2:31" ht="12.75" customHeight="1" x14ac:dyDescent="0.2">
      <c r="B53" s="30"/>
      <c r="D53" s="15"/>
      <c r="E53" s="15"/>
      <c r="F53" s="16"/>
      <c r="G53" s="17"/>
      <c r="H53" s="15"/>
      <c r="I53" s="16"/>
      <c r="J53" s="18"/>
      <c r="K53" s="35"/>
      <c r="L53" s="33"/>
      <c r="M53" s="33"/>
      <c r="N53" s="33"/>
      <c r="O53" s="33"/>
      <c r="P53" s="33"/>
      <c r="Q53" s="33"/>
      <c r="R53" s="33"/>
      <c r="S53" s="35"/>
      <c r="T53" s="33"/>
      <c r="U53" s="36"/>
      <c r="V53" s="36"/>
      <c r="W53" s="34"/>
      <c r="X53" s="34"/>
      <c r="Y53" s="35"/>
      <c r="Z53" s="8"/>
      <c r="AA53" s="34"/>
      <c r="AB53" s="34"/>
      <c r="AC53" s="35"/>
      <c r="AD53" s="8"/>
      <c r="AE53" s="8"/>
    </row>
    <row r="54" spans="2:31" ht="12.75" customHeight="1" x14ac:dyDescent="0.2">
      <c r="B54" s="29"/>
      <c r="D54" s="15"/>
      <c r="E54" s="15"/>
      <c r="F54" s="16"/>
      <c r="G54" s="17"/>
      <c r="H54" s="15"/>
      <c r="I54" s="16"/>
      <c r="J54" s="18"/>
      <c r="K54" s="35"/>
      <c r="L54" s="33"/>
      <c r="M54" s="33"/>
      <c r="N54" s="33"/>
      <c r="O54" s="33"/>
      <c r="P54" s="33"/>
      <c r="Q54" s="33"/>
      <c r="R54" s="33"/>
      <c r="S54" s="33"/>
      <c r="T54" s="33"/>
      <c r="U54" s="36"/>
      <c r="V54" s="36"/>
      <c r="W54" s="34"/>
      <c r="X54" s="34"/>
      <c r="Y54" s="35"/>
      <c r="Z54" s="8"/>
      <c r="AA54" s="34"/>
      <c r="AB54" s="34"/>
      <c r="AC54" s="35"/>
      <c r="AD54" s="8"/>
      <c r="AE54" s="8"/>
    </row>
    <row r="55" spans="2:31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33"/>
      <c r="L55" s="33"/>
      <c r="M55" s="33"/>
      <c r="N55" s="33"/>
      <c r="O55" s="33"/>
      <c r="P55" s="33"/>
      <c r="Q55" s="33"/>
      <c r="R55" s="33"/>
      <c r="S55" s="38"/>
      <c r="T55" s="38"/>
      <c r="U55" s="36"/>
      <c r="V55" s="34"/>
      <c r="W55" s="34"/>
      <c r="X55" s="34"/>
      <c r="Y55" s="34"/>
      <c r="Z55" s="35"/>
      <c r="AA55" s="34"/>
      <c r="AB55" s="34"/>
      <c r="AC55" s="34"/>
      <c r="AD55" s="35"/>
      <c r="AE55" s="35"/>
    </row>
    <row r="56" spans="2:31" ht="12.75" customHeight="1" x14ac:dyDescent="0.2">
      <c r="B56" s="29"/>
      <c r="D56" s="15"/>
      <c r="E56" s="15"/>
      <c r="F56" s="16"/>
      <c r="G56" s="17"/>
      <c r="H56" s="15"/>
      <c r="I56" s="16"/>
      <c r="J56" s="18"/>
      <c r="K56" s="35"/>
      <c r="L56" s="33"/>
      <c r="M56" s="33"/>
      <c r="N56" s="33"/>
      <c r="O56" s="33"/>
      <c r="P56" s="33"/>
      <c r="Q56" s="33"/>
      <c r="R56" s="33"/>
      <c r="S56" s="38"/>
      <c r="T56" s="38"/>
      <c r="U56" s="36"/>
      <c r="V56" s="34"/>
      <c r="W56" s="34"/>
      <c r="X56" s="34"/>
      <c r="Y56" s="34"/>
      <c r="Z56" s="35"/>
      <c r="AA56" s="34"/>
      <c r="AB56" s="34"/>
      <c r="AC56" s="34"/>
      <c r="AD56" s="35"/>
      <c r="AE56" s="3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33"/>
      <c r="L57" s="33"/>
      <c r="M57" s="33"/>
      <c r="N57" s="33"/>
      <c r="O57" s="33"/>
      <c r="P57" s="33"/>
      <c r="Q57" s="33"/>
      <c r="R57" s="38"/>
      <c r="S57" s="38"/>
      <c r="T57" s="38"/>
      <c r="U57" s="36"/>
      <c r="V57" s="36"/>
      <c r="W57" s="34"/>
      <c r="X57" s="34"/>
      <c r="Y57" s="35"/>
      <c r="Z57" s="8"/>
      <c r="AA57" s="34"/>
      <c r="AB57" s="34"/>
      <c r="AC57" s="35"/>
      <c r="AD57" s="8"/>
      <c r="AE57" s="8"/>
    </row>
    <row r="58" spans="2:31" ht="12.75" customHeight="1" x14ac:dyDescent="0.2">
      <c r="B58" s="29"/>
      <c r="D58" s="15"/>
      <c r="E58" s="15"/>
      <c r="F58" s="16"/>
      <c r="G58" s="17"/>
      <c r="H58" s="15"/>
      <c r="I58" s="16"/>
      <c r="J58" s="18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6"/>
      <c r="V58" s="36"/>
      <c r="W58" s="34"/>
      <c r="X58" s="34"/>
      <c r="Y58" s="34"/>
      <c r="Z58" s="8"/>
      <c r="AA58" s="34"/>
      <c r="AB58" s="34"/>
      <c r="AC58" s="34"/>
      <c r="AD58" s="8"/>
      <c r="AE58" s="8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35"/>
      <c r="L59" s="33"/>
      <c r="M59" s="33"/>
      <c r="N59" s="33"/>
      <c r="O59" s="33"/>
      <c r="P59" s="33"/>
      <c r="Q59" s="33"/>
      <c r="R59" s="33"/>
      <c r="S59" s="33"/>
      <c r="T59" s="33"/>
      <c r="U59" s="36"/>
      <c r="V59" s="36"/>
      <c r="W59" s="34"/>
      <c r="X59" s="34"/>
      <c r="Y59" s="34"/>
      <c r="Z59" s="35"/>
      <c r="AA59" s="34"/>
      <c r="AB59" s="34"/>
      <c r="AC59" s="34"/>
      <c r="AD59" s="35"/>
      <c r="AE59" s="35"/>
    </row>
    <row r="60" spans="2:31" ht="12.75" customHeight="1" x14ac:dyDescent="0.2">
      <c r="B60" s="29"/>
      <c r="D60" s="15"/>
      <c r="E60" s="15"/>
      <c r="F60" s="16"/>
      <c r="G60" s="17"/>
      <c r="H60" s="15"/>
      <c r="I60" s="16"/>
      <c r="J60" s="18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6"/>
      <c r="V60" s="36"/>
      <c r="W60" s="33"/>
      <c r="X60" s="34"/>
      <c r="Y60" s="34"/>
      <c r="Z60" s="34"/>
      <c r="AA60" s="33"/>
      <c r="AB60" s="34"/>
      <c r="AC60" s="34"/>
      <c r="AD60" s="34"/>
      <c r="AE60" s="3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33"/>
      <c r="L61" s="33"/>
      <c r="M61" s="33"/>
      <c r="N61" s="33"/>
      <c r="O61" s="33"/>
      <c r="P61" s="33"/>
      <c r="Q61" s="33"/>
      <c r="R61" s="33"/>
      <c r="S61" s="38"/>
      <c r="T61" s="33"/>
      <c r="U61" s="36"/>
      <c r="V61" s="36"/>
      <c r="W61" s="34"/>
      <c r="X61" s="34"/>
      <c r="Y61" s="34"/>
      <c r="Z61" s="34"/>
      <c r="AA61" s="34"/>
      <c r="AB61" s="34"/>
      <c r="AC61" s="34"/>
      <c r="AD61" s="34"/>
      <c r="AE61" s="33"/>
    </row>
    <row r="62" spans="2:31" ht="12.75" customHeight="1" x14ac:dyDescent="0.2">
      <c r="B62" s="29"/>
      <c r="D62" s="15"/>
      <c r="E62" s="15"/>
      <c r="F62" s="16"/>
      <c r="G62" s="17"/>
      <c r="H62" s="15"/>
      <c r="I62" s="16"/>
      <c r="J62" s="18"/>
      <c r="K62" s="35"/>
      <c r="L62" s="33"/>
      <c r="M62" s="33"/>
      <c r="N62" s="33"/>
      <c r="O62" s="33"/>
      <c r="P62" s="33"/>
      <c r="Q62" s="33"/>
      <c r="R62" s="33"/>
      <c r="S62" s="35"/>
      <c r="T62" s="33"/>
      <c r="U62" s="36"/>
      <c r="V62" s="36"/>
      <c r="W62" s="34"/>
      <c r="X62" s="34"/>
      <c r="Y62" s="34"/>
      <c r="Z62" s="34"/>
      <c r="AA62" s="34"/>
      <c r="AB62" s="34"/>
      <c r="AC62" s="34"/>
      <c r="AD62" s="34"/>
      <c r="AE62" s="33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33"/>
      <c r="X63" s="33"/>
      <c r="Y63" s="33"/>
      <c r="Z63" s="33"/>
      <c r="AA63" s="33"/>
      <c r="AB63" s="33"/>
      <c r="AC63" s="33"/>
      <c r="AD63" s="33"/>
      <c r="AE63" s="15"/>
    </row>
    <row r="64" spans="2:31" ht="12.75" customHeight="1" x14ac:dyDescent="0.2">
      <c r="B64" s="29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37"/>
      <c r="X64" s="37"/>
      <c r="Y64" s="37"/>
      <c r="Z64" s="37"/>
      <c r="AA64" s="37"/>
      <c r="AB64" s="37"/>
      <c r="AC64" s="37"/>
      <c r="AD64" s="37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33"/>
      <c r="X65" s="33"/>
      <c r="Y65" s="33"/>
      <c r="Z65" s="33"/>
      <c r="AA65" s="33"/>
      <c r="AB65" s="33"/>
      <c r="AC65" s="33"/>
      <c r="AD65" s="33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33"/>
      <c r="X66" s="33"/>
      <c r="Y66" s="33"/>
      <c r="Z66" s="33"/>
      <c r="AA66" s="33"/>
      <c r="AB66" s="33"/>
      <c r="AC66" s="33"/>
      <c r="AD66" s="33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33"/>
      <c r="X67" s="33"/>
      <c r="Y67" s="33"/>
      <c r="Z67" s="35"/>
      <c r="AA67" s="33"/>
      <c r="AB67" s="33"/>
      <c r="AC67" s="33"/>
      <c r="AD67" s="35"/>
      <c r="AE67" s="15"/>
    </row>
    <row r="68" spans="2:31" ht="12.75" customHeight="1" x14ac:dyDescent="0.2">
      <c r="B68" s="29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33"/>
      <c r="X68" s="33"/>
      <c r="Y68" s="33"/>
      <c r="Z68" s="33"/>
      <c r="AA68" s="33"/>
      <c r="AB68" s="33"/>
      <c r="AC68" s="33"/>
      <c r="AD68" s="33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9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9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9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9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9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9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9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43" t="s">
        <v>3</v>
      </c>
      <c r="E84" s="67"/>
      <c r="F84" s="67"/>
      <c r="G84" s="67"/>
      <c r="H84" s="67"/>
      <c r="I84" s="67"/>
      <c r="J84" s="68"/>
      <c r="K84" s="19">
        <f t="shared" ref="K84:U84" si="9">IF(K8="","",IF(K23="",IF(SUM(COUNTIF(K24:K83,"LS")+COUNTIF(K24:K83,"LUMP"))&gt;0,"LS",""),IF(SUM(K24:K83)&gt;0,ROUNDUP(SUM(K24:K83),0),"")))</f>
        <v>53</v>
      </c>
      <c r="L84" s="19">
        <f t="shared" si="9"/>
        <v>2</v>
      </c>
      <c r="M84" s="19">
        <f t="shared" si="9"/>
        <v>2166</v>
      </c>
      <c r="N84" s="19">
        <f t="shared" si="9"/>
        <v>399</v>
      </c>
      <c r="O84" s="19">
        <f t="shared" si="9"/>
        <v>56</v>
      </c>
      <c r="P84" s="19">
        <f t="shared" si="9"/>
        <v>58</v>
      </c>
      <c r="Q84" s="19">
        <f t="shared" si="9"/>
        <v>301</v>
      </c>
      <c r="R84" s="19">
        <f t="shared" si="9"/>
        <v>2</v>
      </c>
      <c r="S84" s="19">
        <f t="shared" si="9"/>
        <v>4</v>
      </c>
      <c r="T84" s="19">
        <f t="shared" si="9"/>
        <v>4</v>
      </c>
      <c r="U84" s="19">
        <f t="shared" si="9"/>
        <v>136</v>
      </c>
      <c r="V84" s="19" t="str">
        <f t="shared" ref="V84:AE84" si="10">IF(V8="","",IF(V23="",IF(SUM(COUNTIF(V24:V83,"LS")+COUNTIF(V24:V83,"LUMP"))&gt;0,"LS",""),IF(SUM(V24:V83)&gt;0,ROUNDUP(SUM(V24:V83),0),"")))</f>
        <v>LS</v>
      </c>
      <c r="W84" s="19">
        <f>IF(W8="","",IF(W23="",IF(SUM(COUNTIF(W24:W83,"LS")+COUNTIF(W24:W83,"LUMP"))&gt;0,"LS",""),IF(SUM(W24:W83)&gt;0,ROUNDUP(SUM(W24:W83),0),"")))</f>
        <v>288</v>
      </c>
      <c r="X84" s="19">
        <f t="shared" ref="X84:AB84" si="11">IF(X8="","",IF(X23="",IF(SUM(COUNTIF(X24:X83,"LS")+COUNTIF(X24:X83,"LUMP"))&gt;0,"LS",""),IF(SUM(X24:X83)&gt;0,ROUNDUP(SUM(X24:X83),0),"")))</f>
        <v>2166</v>
      </c>
      <c r="Y84" s="19" t="str">
        <f t="shared" si="11"/>
        <v/>
      </c>
      <c r="Z84" s="19">
        <f t="shared" si="11"/>
        <v>1</v>
      </c>
      <c r="AA84" s="19" t="str">
        <f t="shared" si="11"/>
        <v/>
      </c>
      <c r="AB84" s="19" t="str">
        <f t="shared" si="11"/>
        <v/>
      </c>
      <c r="AC84" s="19" t="str">
        <f t="shared" si="10"/>
        <v/>
      </c>
      <c r="AD84" s="19" t="str">
        <f>IF(AD8="","",IF(AD23="",IF(SUM(COUNTIF(AD24:AD83,"LS")+COUNTIF(AD24:AD83,"LUMP"))&gt;0,"LS",""),IF(SUM(AD24:AD83)&gt;0,ROUNDUP(SUM(AD24:AD83),0),"")))</f>
        <v/>
      </c>
      <c r="AE84" s="19" t="str">
        <f t="shared" si="10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65">
        <f>D7+1</f>
        <v>2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</row>
    <row r="87" spans="2:31" ht="12.75" customHeight="1" thickBot="1" x14ac:dyDescent="0.25">
      <c r="B87" s="32" t="s">
        <v>58</v>
      </c>
      <c r="D87" s="66" t="s">
        <v>8</v>
      </c>
      <c r="E87" s="66"/>
      <c r="F87" s="66"/>
      <c r="G87" s="66"/>
      <c r="H87" s="66"/>
      <c r="I87" s="66"/>
      <c r="J87" s="66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52" t="s">
        <v>9</v>
      </c>
      <c r="E88" s="52"/>
      <c r="F88" s="52"/>
      <c r="G88" s="52"/>
      <c r="H88" s="52"/>
      <c r="I88" s="52"/>
      <c r="J88" s="52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40" t="s">
        <v>11</v>
      </c>
      <c r="D89" s="53" t="s">
        <v>20</v>
      </c>
      <c r="E89" s="53" t="s">
        <v>0</v>
      </c>
      <c r="F89" s="56" t="s">
        <v>1</v>
      </c>
      <c r="G89" s="57"/>
      <c r="H89" s="57"/>
      <c r="I89" s="57"/>
      <c r="J89" s="58"/>
      <c r="K89" s="7" t="str">
        <f t="shared" ref="K89:AE89" si="12">IF(OR(TRIM(K87)=0,TRIM(K87)=""),"",IF(IFERROR(TRIM(INDEX(QryItemNamed,MATCH(TRIM(K87),ITEM,0),2)),"")="Y","SPECIAL",LEFT(IFERROR(TRIM(INDEX(ITEM,MATCH(TRIM(K87),ITEM,0))),""),3)))</f>
        <v/>
      </c>
      <c r="L89" s="8" t="str">
        <f t="shared" si="12"/>
        <v/>
      </c>
      <c r="M89" s="8" t="str">
        <f t="shared" si="12"/>
        <v/>
      </c>
      <c r="N89" s="8" t="str">
        <f t="shared" si="12"/>
        <v/>
      </c>
      <c r="O89" s="8" t="str">
        <f t="shared" si="12"/>
        <v/>
      </c>
      <c r="P89" s="8" t="str">
        <f t="shared" si="12"/>
        <v/>
      </c>
      <c r="Q89" s="8" t="str">
        <f t="shared" si="12"/>
        <v/>
      </c>
      <c r="R89" s="8" t="str">
        <f t="shared" si="12"/>
        <v/>
      </c>
      <c r="S89" s="8" t="str">
        <f t="shared" si="12"/>
        <v/>
      </c>
      <c r="T89" s="8" t="str">
        <f t="shared" si="12"/>
        <v/>
      </c>
      <c r="U89" s="8" t="str">
        <f t="shared" si="12"/>
        <v/>
      </c>
      <c r="V89" s="8" t="str">
        <f t="shared" si="12"/>
        <v/>
      </c>
      <c r="W89" s="8" t="str">
        <f t="shared" si="12"/>
        <v/>
      </c>
      <c r="X89" s="8" t="str">
        <f t="shared" si="12"/>
        <v/>
      </c>
      <c r="Y89" s="8" t="str">
        <f t="shared" si="12"/>
        <v/>
      </c>
      <c r="Z89" s="8" t="str">
        <f t="shared" si="12"/>
        <v/>
      </c>
      <c r="AA89" s="8" t="str">
        <f t="shared" si="12"/>
        <v/>
      </c>
      <c r="AB89" s="8" t="str">
        <f t="shared" si="12"/>
        <v/>
      </c>
      <c r="AC89" s="8" t="str">
        <f t="shared" si="12"/>
        <v/>
      </c>
      <c r="AD89" s="8" t="str">
        <f t="shared" si="12"/>
        <v/>
      </c>
      <c r="AE89" s="8" t="str">
        <f t="shared" si="12"/>
        <v/>
      </c>
    </row>
    <row r="90" spans="2:31" ht="12.75" customHeight="1" x14ac:dyDescent="0.2">
      <c r="B90" s="41"/>
      <c r="D90" s="54"/>
      <c r="E90" s="54"/>
      <c r="F90" s="59"/>
      <c r="G90" s="60"/>
      <c r="H90" s="60"/>
      <c r="I90" s="60"/>
      <c r="J90" s="61"/>
      <c r="K90" s="50" t="str">
        <f t="shared" ref="K90:AE90" si="13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1" t="str">
        <f t="shared" si="13"/>
        <v/>
      </c>
      <c r="M90" s="51" t="str">
        <f t="shared" si="13"/>
        <v/>
      </c>
      <c r="N90" s="51" t="str">
        <f t="shared" si="13"/>
        <v/>
      </c>
      <c r="O90" s="49" t="str">
        <f t="shared" si="13"/>
        <v/>
      </c>
      <c r="P90" s="49" t="str">
        <f t="shared" si="13"/>
        <v/>
      </c>
      <c r="Q90" s="49" t="str">
        <f t="shared" si="13"/>
        <v/>
      </c>
      <c r="R90" s="49" t="str">
        <f t="shared" si="13"/>
        <v/>
      </c>
      <c r="S90" s="49" t="str">
        <f t="shared" si="13"/>
        <v/>
      </c>
      <c r="T90" s="49" t="str">
        <f t="shared" si="13"/>
        <v/>
      </c>
      <c r="U90" s="49" t="str">
        <f t="shared" si="13"/>
        <v/>
      </c>
      <c r="V90" s="49" t="str">
        <f t="shared" si="13"/>
        <v/>
      </c>
      <c r="W90" s="49" t="str">
        <f t="shared" si="13"/>
        <v/>
      </c>
      <c r="X90" s="49" t="str">
        <f t="shared" si="13"/>
        <v/>
      </c>
      <c r="Y90" s="49" t="str">
        <f t="shared" si="13"/>
        <v/>
      </c>
      <c r="Z90" s="49" t="str">
        <f t="shared" si="13"/>
        <v/>
      </c>
      <c r="AA90" s="46" t="str">
        <f t="shared" si="13"/>
        <v/>
      </c>
      <c r="AB90" s="49" t="str">
        <f t="shared" si="13"/>
        <v/>
      </c>
      <c r="AC90" s="49" t="str">
        <f t="shared" si="13"/>
        <v/>
      </c>
      <c r="AD90" s="49" t="str">
        <f t="shared" si="13"/>
        <v/>
      </c>
      <c r="AE90" s="49" t="str">
        <f t="shared" si="13"/>
        <v/>
      </c>
    </row>
    <row r="91" spans="2:31" ht="12.75" customHeight="1" x14ac:dyDescent="0.2">
      <c r="B91" s="41"/>
      <c r="D91" s="54"/>
      <c r="E91" s="54"/>
      <c r="F91" s="59"/>
      <c r="G91" s="60"/>
      <c r="H91" s="60"/>
      <c r="I91" s="60"/>
      <c r="J91" s="61"/>
      <c r="K91" s="50"/>
      <c r="L91" s="51"/>
      <c r="M91" s="51"/>
      <c r="N91" s="51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7"/>
      <c r="AB91" s="49"/>
      <c r="AC91" s="49"/>
      <c r="AD91" s="49"/>
      <c r="AE91" s="49"/>
    </row>
    <row r="92" spans="2:31" ht="12.75" customHeight="1" x14ac:dyDescent="0.2">
      <c r="B92" s="41"/>
      <c r="D92" s="54"/>
      <c r="E92" s="54"/>
      <c r="F92" s="59"/>
      <c r="G92" s="60"/>
      <c r="H92" s="60"/>
      <c r="I92" s="60"/>
      <c r="J92" s="61"/>
      <c r="K92" s="50"/>
      <c r="L92" s="51"/>
      <c r="M92" s="51"/>
      <c r="N92" s="51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7"/>
      <c r="AB92" s="49"/>
      <c r="AC92" s="49"/>
      <c r="AD92" s="49"/>
      <c r="AE92" s="49"/>
    </row>
    <row r="93" spans="2:31" ht="12.75" customHeight="1" x14ac:dyDescent="0.2">
      <c r="B93" s="41"/>
      <c r="D93" s="54"/>
      <c r="E93" s="54"/>
      <c r="F93" s="59"/>
      <c r="G93" s="60"/>
      <c r="H93" s="60"/>
      <c r="I93" s="60"/>
      <c r="J93" s="61"/>
      <c r="K93" s="50"/>
      <c r="L93" s="51"/>
      <c r="M93" s="51"/>
      <c r="N93" s="51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7"/>
      <c r="AB93" s="49"/>
      <c r="AC93" s="49"/>
      <c r="AD93" s="49"/>
      <c r="AE93" s="49"/>
    </row>
    <row r="94" spans="2:31" ht="12.75" customHeight="1" x14ac:dyDescent="0.2">
      <c r="B94" s="41"/>
      <c r="D94" s="54"/>
      <c r="E94" s="54"/>
      <c r="F94" s="59"/>
      <c r="G94" s="60"/>
      <c r="H94" s="60"/>
      <c r="I94" s="60"/>
      <c r="J94" s="61"/>
      <c r="K94" s="50"/>
      <c r="L94" s="51"/>
      <c r="M94" s="51"/>
      <c r="N94" s="51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7"/>
      <c r="AB94" s="49"/>
      <c r="AC94" s="49"/>
      <c r="AD94" s="49"/>
      <c r="AE94" s="49"/>
    </row>
    <row r="95" spans="2:31" ht="12.75" customHeight="1" x14ac:dyDescent="0.2">
      <c r="B95" s="41"/>
      <c r="D95" s="54"/>
      <c r="E95" s="54"/>
      <c r="F95" s="59"/>
      <c r="G95" s="60"/>
      <c r="H95" s="60"/>
      <c r="I95" s="60"/>
      <c r="J95" s="61"/>
      <c r="K95" s="50"/>
      <c r="L95" s="51"/>
      <c r="M95" s="51"/>
      <c r="N95" s="51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7"/>
      <c r="AB95" s="49"/>
      <c r="AC95" s="49"/>
      <c r="AD95" s="49"/>
      <c r="AE95" s="49"/>
    </row>
    <row r="96" spans="2:31" ht="12.75" customHeight="1" x14ac:dyDescent="0.2">
      <c r="B96" s="41"/>
      <c r="D96" s="54"/>
      <c r="E96" s="54"/>
      <c r="F96" s="59"/>
      <c r="G96" s="60"/>
      <c r="H96" s="60"/>
      <c r="I96" s="60"/>
      <c r="J96" s="61"/>
      <c r="K96" s="50"/>
      <c r="L96" s="51"/>
      <c r="M96" s="51"/>
      <c r="N96" s="51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7"/>
      <c r="AB96" s="49"/>
      <c r="AC96" s="49"/>
      <c r="AD96" s="49"/>
      <c r="AE96" s="49"/>
    </row>
    <row r="97" spans="2:31" ht="12.75" customHeight="1" x14ac:dyDescent="0.2">
      <c r="B97" s="41"/>
      <c r="D97" s="54"/>
      <c r="E97" s="54"/>
      <c r="F97" s="59"/>
      <c r="G97" s="60"/>
      <c r="H97" s="60"/>
      <c r="I97" s="60"/>
      <c r="J97" s="61"/>
      <c r="K97" s="50"/>
      <c r="L97" s="51"/>
      <c r="M97" s="51"/>
      <c r="N97" s="51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7"/>
      <c r="AB97" s="49"/>
      <c r="AC97" s="49"/>
      <c r="AD97" s="49"/>
      <c r="AE97" s="49"/>
    </row>
    <row r="98" spans="2:31" ht="12.75" customHeight="1" x14ac:dyDescent="0.2">
      <c r="B98" s="41"/>
      <c r="D98" s="54"/>
      <c r="E98" s="54"/>
      <c r="F98" s="59"/>
      <c r="G98" s="60"/>
      <c r="H98" s="60"/>
      <c r="I98" s="60"/>
      <c r="J98" s="61"/>
      <c r="K98" s="50"/>
      <c r="L98" s="51"/>
      <c r="M98" s="51"/>
      <c r="N98" s="51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7"/>
      <c r="AB98" s="49"/>
      <c r="AC98" s="49"/>
      <c r="AD98" s="49"/>
      <c r="AE98" s="49"/>
    </row>
    <row r="99" spans="2:31" ht="12.75" customHeight="1" x14ac:dyDescent="0.2">
      <c r="B99" s="41"/>
      <c r="D99" s="54"/>
      <c r="E99" s="54"/>
      <c r="F99" s="59"/>
      <c r="G99" s="60"/>
      <c r="H99" s="60"/>
      <c r="I99" s="60"/>
      <c r="J99" s="61"/>
      <c r="K99" s="50"/>
      <c r="L99" s="51"/>
      <c r="M99" s="51"/>
      <c r="N99" s="51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7"/>
      <c r="AB99" s="49"/>
      <c r="AC99" s="49"/>
      <c r="AD99" s="49"/>
      <c r="AE99" s="49"/>
    </row>
    <row r="100" spans="2:31" ht="12.75" customHeight="1" x14ac:dyDescent="0.2">
      <c r="B100" s="41"/>
      <c r="D100" s="54"/>
      <c r="E100" s="54"/>
      <c r="F100" s="59"/>
      <c r="G100" s="60"/>
      <c r="H100" s="60"/>
      <c r="I100" s="60"/>
      <c r="J100" s="61"/>
      <c r="K100" s="50"/>
      <c r="L100" s="51"/>
      <c r="M100" s="51"/>
      <c r="N100" s="51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7"/>
      <c r="AB100" s="49"/>
      <c r="AC100" s="49"/>
      <c r="AD100" s="49"/>
      <c r="AE100" s="49"/>
    </row>
    <row r="101" spans="2:31" ht="12.75" customHeight="1" x14ac:dyDescent="0.2">
      <c r="B101" s="41"/>
      <c r="D101" s="54"/>
      <c r="E101" s="54"/>
      <c r="F101" s="59"/>
      <c r="G101" s="60"/>
      <c r="H101" s="60"/>
      <c r="I101" s="60"/>
      <c r="J101" s="61"/>
      <c r="K101" s="50"/>
      <c r="L101" s="51"/>
      <c r="M101" s="51"/>
      <c r="N101" s="51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8"/>
      <c r="AB101" s="49"/>
      <c r="AC101" s="49"/>
      <c r="AD101" s="49"/>
      <c r="AE101" s="49"/>
    </row>
    <row r="102" spans="2:31" ht="12.75" customHeight="1" thickBot="1" x14ac:dyDescent="0.25">
      <c r="B102" s="42"/>
      <c r="D102" s="55"/>
      <c r="E102" s="55"/>
      <c r="F102" s="62"/>
      <c r="G102" s="63"/>
      <c r="H102" s="63"/>
      <c r="I102" s="63"/>
      <c r="J102" s="64"/>
      <c r="K102" s="9" t="str">
        <f t="shared" ref="K102:AE102" si="14">IF(OR(TRIM(K87)=0,TRIM(K87)=""),"",IF(IFERROR(TRIM(INDEX(QryItemNamed,MATCH(TRIM(K87),ITEM,0),3)),"")="LS","",IFERROR(TRIM(INDEX(QryItemNamed,MATCH(TRIM(K87),ITEM,0),3)),"")))</f>
        <v/>
      </c>
      <c r="L102" s="10" t="str">
        <f t="shared" si="14"/>
        <v/>
      </c>
      <c r="M102" s="10" t="str">
        <f t="shared" si="14"/>
        <v/>
      </c>
      <c r="N102" s="10" t="str">
        <f t="shared" si="14"/>
        <v/>
      </c>
      <c r="O102" s="10" t="str">
        <f t="shared" si="14"/>
        <v/>
      </c>
      <c r="P102" s="10" t="str">
        <f t="shared" si="14"/>
        <v/>
      </c>
      <c r="Q102" s="10" t="str">
        <f t="shared" si="14"/>
        <v/>
      </c>
      <c r="R102" s="10" t="str">
        <f t="shared" si="14"/>
        <v/>
      </c>
      <c r="S102" s="10" t="str">
        <f t="shared" si="14"/>
        <v/>
      </c>
      <c r="T102" s="10" t="str">
        <f t="shared" si="14"/>
        <v/>
      </c>
      <c r="U102" s="10" t="str">
        <f t="shared" si="14"/>
        <v/>
      </c>
      <c r="V102" s="10" t="str">
        <f t="shared" si="14"/>
        <v/>
      </c>
      <c r="W102" s="10" t="str">
        <f t="shared" si="14"/>
        <v/>
      </c>
      <c r="X102" s="10" t="str">
        <f t="shared" si="14"/>
        <v/>
      </c>
      <c r="Y102" s="10" t="str">
        <f t="shared" si="14"/>
        <v/>
      </c>
      <c r="Z102" s="10" t="str">
        <f t="shared" si="14"/>
        <v/>
      </c>
      <c r="AA102" s="10" t="str">
        <f t="shared" si="14"/>
        <v/>
      </c>
      <c r="AB102" s="10" t="str">
        <f t="shared" si="14"/>
        <v/>
      </c>
      <c r="AC102" s="10" t="str">
        <f t="shared" si="14"/>
        <v/>
      </c>
      <c r="AD102" s="10" t="str">
        <f t="shared" si="14"/>
        <v/>
      </c>
      <c r="AE102" s="10" t="str">
        <f t="shared" si="14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43" t="s">
        <v>3</v>
      </c>
      <c r="E163" s="44"/>
      <c r="F163" s="44"/>
      <c r="G163" s="44"/>
      <c r="H163" s="44"/>
      <c r="I163" s="44"/>
      <c r="J163" s="45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15">IF(L87="","",IF(L102="",IF(SUM(COUNTIF(L103:L162,"LS")+COUNTIF(L103:L162,"LUMP"))&gt;0,"LS",""),IF(SUM(L103:L162)&gt;0,ROUNDUP(SUM(L103:L162),0),"")))</f>
        <v/>
      </c>
      <c r="M163" s="19" t="str">
        <f t="shared" ref="M163" si="16">IF(M87="","",IF(M102="",IF(SUM(COUNTIF(M103:M162,"LS")+COUNTIF(M103:M162,"LUMP"))&gt;0,"LS",""),IF(SUM(M103:M162)&gt;0,ROUNDUP(SUM(M103:M162),0),"")))</f>
        <v/>
      </c>
      <c r="N163" s="19" t="str">
        <f t="shared" ref="N163" si="17">IF(N87="","",IF(N102="",IF(SUM(COUNTIF(N103:N162,"LS")+COUNTIF(N103:N162,"LUMP"))&gt;0,"LS",""),IF(SUM(N103:N162)&gt;0,ROUNDUP(SUM(N103:N162),0),"")))</f>
        <v/>
      </c>
      <c r="O163" s="19" t="str">
        <f t="shared" ref="O163" si="18">IF(O87="","",IF(O102="",IF(SUM(COUNTIF(O103:O162,"LS")+COUNTIF(O103:O162,"LUMP"))&gt;0,"LS",""),IF(SUM(O103:O162)&gt;0,ROUNDUP(SUM(O103:O162),0),"")))</f>
        <v/>
      </c>
      <c r="P163" s="19" t="str">
        <f t="shared" ref="P163" si="19">IF(P87="","",IF(P102="",IF(SUM(COUNTIF(P103:P162,"LS")+COUNTIF(P103:P162,"LUMP"))&gt;0,"LS",""),IF(SUM(P103:P162)&gt;0,ROUNDUP(SUM(P103:P162),0),"")))</f>
        <v/>
      </c>
      <c r="Q163" s="19" t="str">
        <f t="shared" ref="Q163" si="20">IF(Q87="","",IF(Q102="",IF(SUM(COUNTIF(Q103:Q162,"LS")+COUNTIF(Q103:Q162,"LUMP"))&gt;0,"LS",""),IF(SUM(Q103:Q162)&gt;0,ROUNDUP(SUM(Q103:Q162),0),"")))</f>
        <v/>
      </c>
      <c r="R163" s="19" t="str">
        <f t="shared" ref="R163" si="21">IF(R87="","",IF(R102="",IF(SUM(COUNTIF(R103:R162,"LS")+COUNTIF(R103:R162,"LUMP"))&gt;0,"LS",""),IF(SUM(R103:R162)&gt;0,ROUNDUP(SUM(R103:R162),0),"")))</f>
        <v/>
      </c>
      <c r="S163" s="19" t="str">
        <f t="shared" ref="S163" si="22">IF(S87="","",IF(S102="",IF(SUM(COUNTIF(S103:S162,"LS")+COUNTIF(S103:S162,"LUMP"))&gt;0,"LS",""),IF(SUM(S103:S162)&gt;0,ROUNDUP(SUM(S103:S162),0),"")))</f>
        <v/>
      </c>
      <c r="T163" s="19" t="str">
        <f t="shared" ref="T163" si="23">IF(T87="","",IF(T102="",IF(SUM(COUNTIF(T103:T162,"LS")+COUNTIF(T103:T162,"LUMP"))&gt;0,"LS",""),IF(SUM(T103:T162)&gt;0,ROUNDUP(SUM(T103:T162),0),"")))</f>
        <v/>
      </c>
      <c r="U163" s="19" t="str">
        <f t="shared" ref="U163" si="24">IF(U87="","",IF(U102="",IF(SUM(COUNTIF(U103:U162,"LS")+COUNTIF(U103:U162,"LUMP"))&gt;0,"LS",""),IF(SUM(U103:U162)&gt;0,ROUNDUP(SUM(U103:U162),0),"")))</f>
        <v/>
      </c>
      <c r="V163" s="19" t="str">
        <f t="shared" ref="V163" si="25">IF(V87="","",IF(V102="",IF(SUM(COUNTIF(V103:V162,"LS")+COUNTIF(V103:V162,"LUMP"))&gt;0,"LS",""),IF(SUM(V103:V162)&gt;0,ROUNDUP(SUM(V103:V162),0),"")))</f>
        <v/>
      </c>
      <c r="W163" s="19" t="str">
        <f t="shared" ref="W163" si="26">IF(W87="","",IF(W102="",IF(SUM(COUNTIF(W103:W162,"LS")+COUNTIF(W103:W162,"LUMP"))&gt;0,"LS",""),IF(SUM(W103:W162)&gt;0,ROUNDUP(SUM(W103:W162),0),"")))</f>
        <v/>
      </c>
      <c r="X163" s="19" t="str">
        <f t="shared" ref="X163" si="27">IF(X87="","",IF(X102="",IF(SUM(COUNTIF(X103:X162,"LS")+COUNTIF(X103:X162,"LUMP"))&gt;0,"LS",""),IF(SUM(X103:X162)&gt;0,ROUNDUP(SUM(X103:X162),0),"")))</f>
        <v/>
      </c>
      <c r="Y163" s="19" t="str">
        <f t="shared" ref="Y163" si="28">IF(Y87="","",IF(Y102="",IF(SUM(COUNTIF(Y103:Y162,"LS")+COUNTIF(Y103:Y162,"LUMP"))&gt;0,"LS",""),IF(SUM(Y103:Y162)&gt;0,ROUNDUP(SUM(Y103:Y162),0),"")))</f>
        <v/>
      </c>
      <c r="Z163" s="19" t="str">
        <f t="shared" ref="Z163" si="29">IF(Z87="","",IF(Z102="",IF(SUM(COUNTIF(Z103:Z162,"LS")+COUNTIF(Z103:Z162,"LUMP"))&gt;0,"LS",""),IF(SUM(Z103:Z162)&gt;0,ROUNDUP(SUM(Z103:Z162),0),"")))</f>
        <v/>
      </c>
      <c r="AA163" s="19" t="str">
        <f t="shared" ref="AA163" si="30">IF(AA87="","",IF(AA102="",IF(SUM(COUNTIF(AA103:AA162,"LS")+COUNTIF(AA103:AA162,"LUMP"))&gt;0,"LS",""),IF(SUM(AA103:AA162)&gt;0,ROUNDUP(SUM(AA103:AA162),0),"")))</f>
        <v/>
      </c>
      <c r="AB163" s="19" t="str">
        <f t="shared" ref="AB163" si="31">IF(AB87="","",IF(AB102="",IF(SUM(COUNTIF(AB103:AB162,"LS")+COUNTIF(AB103:AB162,"LUMP"))&gt;0,"LS",""),IF(SUM(AB103:AB162)&gt;0,ROUNDUP(SUM(AB103:AB162),0),"")))</f>
        <v/>
      </c>
      <c r="AC163" s="19" t="str">
        <f t="shared" ref="AC163" si="32">IF(AC87="","",IF(AC102="",IF(SUM(COUNTIF(AC103:AC162,"LS")+COUNTIF(AC103:AC162,"LUMP"))&gt;0,"LS",""),IF(SUM(AC103:AC162)&gt;0,ROUNDUP(SUM(AC103:AC162),0),"")))</f>
        <v/>
      </c>
      <c r="AD163" s="19" t="str">
        <f t="shared" ref="AD163" si="33">IF(AD87="","",IF(AD102="",IF(SUM(COUNTIF(AD103:AD162,"LS")+COUNTIF(AD103:AD162,"LUMP"))&gt;0,"LS",""),IF(SUM(AD103:AD162)&gt;0,ROUNDUP(SUM(AD103:AD162),0),"")))</f>
        <v/>
      </c>
      <c r="AE163" s="19" t="str">
        <f t="shared" ref="AE163" si="34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65">
        <f>D86+1</f>
        <v>3</v>
      </c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</row>
    <row r="166" spans="2:31" ht="12.75" customHeight="1" thickBot="1" x14ac:dyDescent="0.25">
      <c r="B166" s="32"/>
      <c r="D166" s="66" t="s">
        <v>8</v>
      </c>
      <c r="E166" s="66"/>
      <c r="F166" s="66"/>
      <c r="G166" s="66"/>
      <c r="H166" s="66"/>
      <c r="I166" s="66"/>
      <c r="J166" s="66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52" t="s">
        <v>9</v>
      </c>
      <c r="E167" s="52"/>
      <c r="F167" s="52"/>
      <c r="G167" s="52"/>
      <c r="H167" s="52"/>
      <c r="I167" s="52"/>
      <c r="J167" s="52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40" t="s">
        <v>11</v>
      </c>
      <c r="D168" s="53" t="s">
        <v>20</v>
      </c>
      <c r="E168" s="53" t="s">
        <v>0</v>
      </c>
      <c r="F168" s="56" t="s">
        <v>1</v>
      </c>
      <c r="G168" s="57"/>
      <c r="H168" s="57"/>
      <c r="I168" s="57"/>
      <c r="J168" s="58"/>
      <c r="K168" s="7" t="str">
        <f t="shared" ref="K168:AE168" si="35">IF(OR(TRIM(K166)=0,TRIM(K166)=""),"",IF(IFERROR(TRIM(INDEX(QryItemNamed,MATCH(TRIM(K166),ITEM,0),2)),"")="Y","SPECIAL",LEFT(IFERROR(TRIM(INDEX(ITEM,MATCH(TRIM(K166),ITEM,0))),""),3)))</f>
        <v/>
      </c>
      <c r="L168" s="8" t="str">
        <f t="shared" si="35"/>
        <v/>
      </c>
      <c r="M168" s="8" t="str">
        <f t="shared" si="35"/>
        <v/>
      </c>
      <c r="N168" s="8" t="str">
        <f t="shared" si="35"/>
        <v/>
      </c>
      <c r="O168" s="8" t="str">
        <f t="shared" si="35"/>
        <v/>
      </c>
      <c r="P168" s="8" t="str">
        <f t="shared" si="35"/>
        <v/>
      </c>
      <c r="Q168" s="8" t="str">
        <f t="shared" si="35"/>
        <v/>
      </c>
      <c r="R168" s="8" t="str">
        <f t="shared" si="35"/>
        <v/>
      </c>
      <c r="S168" s="8" t="str">
        <f t="shared" si="35"/>
        <v/>
      </c>
      <c r="T168" s="8" t="str">
        <f t="shared" si="35"/>
        <v/>
      </c>
      <c r="U168" s="8" t="str">
        <f t="shared" si="35"/>
        <v/>
      </c>
      <c r="V168" s="8" t="str">
        <f t="shared" si="35"/>
        <v/>
      </c>
      <c r="W168" s="8" t="str">
        <f t="shared" si="35"/>
        <v/>
      </c>
      <c r="X168" s="8" t="str">
        <f t="shared" si="35"/>
        <v/>
      </c>
      <c r="Y168" s="8" t="str">
        <f t="shared" si="35"/>
        <v/>
      </c>
      <c r="Z168" s="8" t="str">
        <f t="shared" si="35"/>
        <v/>
      </c>
      <c r="AA168" s="8" t="str">
        <f t="shared" si="35"/>
        <v/>
      </c>
      <c r="AB168" s="8" t="str">
        <f t="shared" si="35"/>
        <v/>
      </c>
      <c r="AC168" s="8" t="str">
        <f t="shared" si="35"/>
        <v/>
      </c>
      <c r="AD168" s="8" t="str">
        <f t="shared" si="35"/>
        <v/>
      </c>
      <c r="AE168" s="8" t="str">
        <f t="shared" si="35"/>
        <v/>
      </c>
    </row>
    <row r="169" spans="2:31" ht="12.75" customHeight="1" x14ac:dyDescent="0.2">
      <c r="B169" s="41"/>
      <c r="D169" s="54"/>
      <c r="E169" s="54"/>
      <c r="F169" s="59"/>
      <c r="G169" s="60"/>
      <c r="H169" s="60"/>
      <c r="I169" s="60"/>
      <c r="J169" s="61"/>
      <c r="K169" s="50" t="str">
        <f t="shared" ref="K169:AE169" si="36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1" t="str">
        <f t="shared" si="36"/>
        <v/>
      </c>
      <c r="M169" s="51" t="str">
        <f t="shared" si="36"/>
        <v/>
      </c>
      <c r="N169" s="51" t="str">
        <f t="shared" si="36"/>
        <v/>
      </c>
      <c r="O169" s="49" t="str">
        <f t="shared" si="36"/>
        <v/>
      </c>
      <c r="P169" s="49" t="str">
        <f t="shared" si="36"/>
        <v/>
      </c>
      <c r="Q169" s="49" t="str">
        <f t="shared" si="36"/>
        <v/>
      </c>
      <c r="R169" s="49" t="str">
        <f t="shared" si="36"/>
        <v/>
      </c>
      <c r="S169" s="49" t="str">
        <f t="shared" si="36"/>
        <v/>
      </c>
      <c r="T169" s="49" t="str">
        <f t="shared" si="36"/>
        <v/>
      </c>
      <c r="U169" s="49" t="str">
        <f t="shared" si="36"/>
        <v/>
      </c>
      <c r="V169" s="49" t="str">
        <f t="shared" si="36"/>
        <v/>
      </c>
      <c r="W169" s="49" t="str">
        <f t="shared" si="36"/>
        <v/>
      </c>
      <c r="X169" s="49" t="str">
        <f t="shared" si="36"/>
        <v/>
      </c>
      <c r="Y169" s="49" t="str">
        <f t="shared" si="36"/>
        <v/>
      </c>
      <c r="Z169" s="49" t="str">
        <f t="shared" si="36"/>
        <v/>
      </c>
      <c r="AA169" s="46" t="str">
        <f t="shared" si="36"/>
        <v/>
      </c>
      <c r="AB169" s="49" t="str">
        <f t="shared" si="36"/>
        <v/>
      </c>
      <c r="AC169" s="49" t="str">
        <f t="shared" si="36"/>
        <v/>
      </c>
      <c r="AD169" s="49" t="str">
        <f t="shared" si="36"/>
        <v/>
      </c>
      <c r="AE169" s="49" t="str">
        <f t="shared" si="36"/>
        <v/>
      </c>
    </row>
    <row r="170" spans="2:31" ht="12.75" customHeight="1" x14ac:dyDescent="0.2">
      <c r="B170" s="41"/>
      <c r="D170" s="54"/>
      <c r="E170" s="54"/>
      <c r="F170" s="59"/>
      <c r="G170" s="60"/>
      <c r="H170" s="60"/>
      <c r="I170" s="60"/>
      <c r="J170" s="61"/>
      <c r="K170" s="50"/>
      <c r="L170" s="51"/>
      <c r="M170" s="51"/>
      <c r="N170" s="51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7"/>
      <c r="AB170" s="49"/>
      <c r="AC170" s="49"/>
      <c r="AD170" s="49"/>
      <c r="AE170" s="49"/>
    </row>
    <row r="171" spans="2:31" ht="12.75" customHeight="1" x14ac:dyDescent="0.2">
      <c r="B171" s="41"/>
      <c r="D171" s="54"/>
      <c r="E171" s="54"/>
      <c r="F171" s="59"/>
      <c r="G171" s="60"/>
      <c r="H171" s="60"/>
      <c r="I171" s="60"/>
      <c r="J171" s="61"/>
      <c r="K171" s="50"/>
      <c r="L171" s="51"/>
      <c r="M171" s="51"/>
      <c r="N171" s="51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7"/>
      <c r="AB171" s="49"/>
      <c r="AC171" s="49"/>
      <c r="AD171" s="49"/>
      <c r="AE171" s="49"/>
    </row>
    <row r="172" spans="2:31" ht="12.75" customHeight="1" x14ac:dyDescent="0.2">
      <c r="B172" s="41"/>
      <c r="D172" s="54"/>
      <c r="E172" s="54"/>
      <c r="F172" s="59"/>
      <c r="G172" s="60"/>
      <c r="H172" s="60"/>
      <c r="I172" s="60"/>
      <c r="J172" s="61"/>
      <c r="K172" s="50"/>
      <c r="L172" s="51"/>
      <c r="M172" s="51"/>
      <c r="N172" s="51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7"/>
      <c r="AB172" s="49"/>
      <c r="AC172" s="49"/>
      <c r="AD172" s="49"/>
      <c r="AE172" s="49"/>
    </row>
    <row r="173" spans="2:31" ht="12.75" customHeight="1" x14ac:dyDescent="0.2">
      <c r="B173" s="41"/>
      <c r="D173" s="54"/>
      <c r="E173" s="54"/>
      <c r="F173" s="59"/>
      <c r="G173" s="60"/>
      <c r="H173" s="60"/>
      <c r="I173" s="60"/>
      <c r="J173" s="61"/>
      <c r="K173" s="50"/>
      <c r="L173" s="51"/>
      <c r="M173" s="51"/>
      <c r="N173" s="51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7"/>
      <c r="AB173" s="49"/>
      <c r="AC173" s="49"/>
      <c r="AD173" s="49"/>
      <c r="AE173" s="49"/>
    </row>
    <row r="174" spans="2:31" ht="12.75" customHeight="1" x14ac:dyDescent="0.2">
      <c r="B174" s="41"/>
      <c r="D174" s="54"/>
      <c r="E174" s="54"/>
      <c r="F174" s="59"/>
      <c r="G174" s="60"/>
      <c r="H174" s="60"/>
      <c r="I174" s="60"/>
      <c r="J174" s="61"/>
      <c r="K174" s="50"/>
      <c r="L174" s="51"/>
      <c r="M174" s="51"/>
      <c r="N174" s="51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7"/>
      <c r="AB174" s="49"/>
      <c r="AC174" s="49"/>
      <c r="AD174" s="49"/>
      <c r="AE174" s="49"/>
    </row>
    <row r="175" spans="2:31" ht="12.75" customHeight="1" x14ac:dyDescent="0.2">
      <c r="B175" s="41"/>
      <c r="D175" s="54"/>
      <c r="E175" s="54"/>
      <c r="F175" s="59"/>
      <c r="G175" s="60"/>
      <c r="H175" s="60"/>
      <c r="I175" s="60"/>
      <c r="J175" s="61"/>
      <c r="K175" s="50"/>
      <c r="L175" s="51"/>
      <c r="M175" s="51"/>
      <c r="N175" s="51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7"/>
      <c r="AB175" s="49"/>
      <c r="AC175" s="49"/>
      <c r="AD175" s="49"/>
      <c r="AE175" s="49"/>
    </row>
    <row r="176" spans="2:31" ht="12.75" customHeight="1" x14ac:dyDescent="0.2">
      <c r="B176" s="41"/>
      <c r="D176" s="54"/>
      <c r="E176" s="54"/>
      <c r="F176" s="59"/>
      <c r="G176" s="60"/>
      <c r="H176" s="60"/>
      <c r="I176" s="60"/>
      <c r="J176" s="61"/>
      <c r="K176" s="50"/>
      <c r="L176" s="51"/>
      <c r="M176" s="51"/>
      <c r="N176" s="51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7"/>
      <c r="AB176" s="49"/>
      <c r="AC176" s="49"/>
      <c r="AD176" s="49"/>
      <c r="AE176" s="49"/>
    </row>
    <row r="177" spans="2:31" ht="12.75" customHeight="1" x14ac:dyDescent="0.2">
      <c r="B177" s="41"/>
      <c r="D177" s="54"/>
      <c r="E177" s="54"/>
      <c r="F177" s="59"/>
      <c r="G177" s="60"/>
      <c r="H177" s="60"/>
      <c r="I177" s="60"/>
      <c r="J177" s="61"/>
      <c r="K177" s="50"/>
      <c r="L177" s="51"/>
      <c r="M177" s="51"/>
      <c r="N177" s="51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7"/>
      <c r="AB177" s="49"/>
      <c r="AC177" s="49"/>
      <c r="AD177" s="49"/>
      <c r="AE177" s="49"/>
    </row>
    <row r="178" spans="2:31" ht="12.75" customHeight="1" x14ac:dyDescent="0.2">
      <c r="B178" s="41"/>
      <c r="D178" s="54"/>
      <c r="E178" s="54"/>
      <c r="F178" s="59"/>
      <c r="G178" s="60"/>
      <c r="H178" s="60"/>
      <c r="I178" s="60"/>
      <c r="J178" s="61"/>
      <c r="K178" s="50"/>
      <c r="L178" s="51"/>
      <c r="M178" s="51"/>
      <c r="N178" s="51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7"/>
      <c r="AB178" s="49"/>
      <c r="AC178" s="49"/>
      <c r="AD178" s="49"/>
      <c r="AE178" s="49"/>
    </row>
    <row r="179" spans="2:31" ht="12.75" customHeight="1" x14ac:dyDescent="0.2">
      <c r="B179" s="41"/>
      <c r="D179" s="54"/>
      <c r="E179" s="54"/>
      <c r="F179" s="59"/>
      <c r="G179" s="60"/>
      <c r="H179" s="60"/>
      <c r="I179" s="60"/>
      <c r="J179" s="61"/>
      <c r="K179" s="50"/>
      <c r="L179" s="51"/>
      <c r="M179" s="51"/>
      <c r="N179" s="51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7"/>
      <c r="AB179" s="49"/>
      <c r="AC179" s="49"/>
      <c r="AD179" s="49"/>
      <c r="AE179" s="49"/>
    </row>
    <row r="180" spans="2:31" ht="12.75" customHeight="1" x14ac:dyDescent="0.2">
      <c r="B180" s="41"/>
      <c r="D180" s="54"/>
      <c r="E180" s="54"/>
      <c r="F180" s="59"/>
      <c r="G180" s="60"/>
      <c r="H180" s="60"/>
      <c r="I180" s="60"/>
      <c r="J180" s="61"/>
      <c r="K180" s="50"/>
      <c r="L180" s="51"/>
      <c r="M180" s="51"/>
      <c r="N180" s="51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8"/>
      <c r="AB180" s="49"/>
      <c r="AC180" s="49"/>
      <c r="AD180" s="49"/>
      <c r="AE180" s="49"/>
    </row>
    <row r="181" spans="2:31" ht="12.75" customHeight="1" thickBot="1" x14ac:dyDescent="0.25">
      <c r="B181" s="42"/>
      <c r="D181" s="55"/>
      <c r="E181" s="55"/>
      <c r="F181" s="62"/>
      <c r="G181" s="63"/>
      <c r="H181" s="63"/>
      <c r="I181" s="63"/>
      <c r="J181" s="64"/>
      <c r="K181" s="9" t="str">
        <f t="shared" ref="K181:AE181" si="37">IF(OR(TRIM(K166)=0,TRIM(K166)=""),"",IF(IFERROR(TRIM(INDEX(QryItemNamed,MATCH(TRIM(K166),ITEM,0),3)),"")="LS","",IFERROR(TRIM(INDEX(QryItemNamed,MATCH(TRIM(K166),ITEM,0),3)),"")))</f>
        <v/>
      </c>
      <c r="L181" s="10" t="str">
        <f t="shared" si="37"/>
        <v/>
      </c>
      <c r="M181" s="10" t="str">
        <f t="shared" si="37"/>
        <v/>
      </c>
      <c r="N181" s="10" t="str">
        <f t="shared" si="37"/>
        <v/>
      </c>
      <c r="O181" s="10" t="str">
        <f t="shared" si="37"/>
        <v/>
      </c>
      <c r="P181" s="10" t="str">
        <f t="shared" si="37"/>
        <v/>
      </c>
      <c r="Q181" s="10" t="str">
        <f t="shared" si="37"/>
        <v/>
      </c>
      <c r="R181" s="10" t="str">
        <f t="shared" si="37"/>
        <v/>
      </c>
      <c r="S181" s="10" t="str">
        <f t="shared" si="37"/>
        <v/>
      </c>
      <c r="T181" s="10" t="str">
        <f t="shared" si="37"/>
        <v/>
      </c>
      <c r="U181" s="10" t="str">
        <f t="shared" si="37"/>
        <v/>
      </c>
      <c r="V181" s="10" t="str">
        <f t="shared" si="37"/>
        <v/>
      </c>
      <c r="W181" s="10" t="str">
        <f t="shared" si="37"/>
        <v/>
      </c>
      <c r="X181" s="10" t="str">
        <f t="shared" si="37"/>
        <v/>
      </c>
      <c r="Y181" s="10" t="str">
        <f t="shared" si="37"/>
        <v/>
      </c>
      <c r="Z181" s="10" t="str">
        <f t="shared" si="37"/>
        <v/>
      </c>
      <c r="AA181" s="10" t="str">
        <f t="shared" si="37"/>
        <v/>
      </c>
      <c r="AB181" s="10" t="str">
        <f t="shared" si="37"/>
        <v/>
      </c>
      <c r="AC181" s="10" t="str">
        <f t="shared" si="37"/>
        <v/>
      </c>
      <c r="AD181" s="10" t="str">
        <f t="shared" si="37"/>
        <v/>
      </c>
      <c r="AE181" s="10" t="str">
        <f t="shared" si="37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43" t="s">
        <v>3</v>
      </c>
      <c r="E242" s="44"/>
      <c r="F242" s="44"/>
      <c r="G242" s="44"/>
      <c r="H242" s="44"/>
      <c r="I242" s="44"/>
      <c r="J242" s="45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8">IF(L166="","",IF(L181="",IF(SUM(COUNTIF(L182:L241,"LS")+COUNTIF(L182:L241,"LUMP"))&gt;0,"LS",""),IF(SUM(L182:L241)&gt;0,ROUNDUP(SUM(L182:L241),0),"")))</f>
        <v/>
      </c>
      <c r="M242" s="19" t="str">
        <f t="shared" ref="M242" si="39">IF(M166="","",IF(M181="",IF(SUM(COUNTIF(M182:M241,"LS")+COUNTIF(M182:M241,"LUMP"))&gt;0,"LS",""),IF(SUM(M182:M241)&gt;0,ROUNDUP(SUM(M182:M241),0),"")))</f>
        <v/>
      </c>
      <c r="N242" s="19" t="str">
        <f t="shared" ref="N242" si="40">IF(N166="","",IF(N181="",IF(SUM(COUNTIF(N182:N241,"LS")+COUNTIF(N182:N241,"LUMP"))&gt;0,"LS",""),IF(SUM(N182:N241)&gt;0,ROUNDUP(SUM(N182:N241),0),"")))</f>
        <v/>
      </c>
      <c r="O242" s="19" t="str">
        <f t="shared" ref="O242" si="41">IF(O166="","",IF(O181="",IF(SUM(COUNTIF(O182:O241,"LS")+COUNTIF(O182:O241,"LUMP"))&gt;0,"LS",""),IF(SUM(O182:O241)&gt;0,ROUNDUP(SUM(O182:O241),0),"")))</f>
        <v/>
      </c>
      <c r="P242" s="19" t="str">
        <f t="shared" ref="P242" si="42">IF(P166="","",IF(P181="",IF(SUM(COUNTIF(P182:P241,"LS")+COUNTIF(P182:P241,"LUMP"))&gt;0,"LS",""),IF(SUM(P182:P241)&gt;0,ROUNDUP(SUM(P182:P241),0),"")))</f>
        <v/>
      </c>
      <c r="Q242" s="19" t="str">
        <f t="shared" ref="Q242" si="43">IF(Q166="","",IF(Q181="",IF(SUM(COUNTIF(Q182:Q241,"LS")+COUNTIF(Q182:Q241,"LUMP"))&gt;0,"LS",""),IF(SUM(Q182:Q241)&gt;0,ROUNDUP(SUM(Q182:Q241),0),"")))</f>
        <v/>
      </c>
      <c r="R242" s="19" t="str">
        <f t="shared" ref="R242" si="44">IF(R166="","",IF(R181="",IF(SUM(COUNTIF(R182:R241,"LS")+COUNTIF(R182:R241,"LUMP"))&gt;0,"LS",""),IF(SUM(R182:R241)&gt;0,ROUNDUP(SUM(R182:R241),0),"")))</f>
        <v/>
      </c>
      <c r="S242" s="19" t="str">
        <f t="shared" ref="S242" si="45">IF(S166="","",IF(S181="",IF(SUM(COUNTIF(S182:S241,"LS")+COUNTIF(S182:S241,"LUMP"))&gt;0,"LS",""),IF(SUM(S182:S241)&gt;0,ROUNDUP(SUM(S182:S241),0),"")))</f>
        <v/>
      </c>
      <c r="T242" s="19" t="str">
        <f t="shared" ref="T242" si="46">IF(T166="","",IF(T181="",IF(SUM(COUNTIF(T182:T241,"LS")+COUNTIF(T182:T241,"LUMP"))&gt;0,"LS",""),IF(SUM(T182:T241)&gt;0,ROUNDUP(SUM(T182:T241),0),"")))</f>
        <v/>
      </c>
      <c r="U242" s="19" t="str">
        <f t="shared" ref="U242" si="47">IF(U166="","",IF(U181="",IF(SUM(COUNTIF(U182:U241,"LS")+COUNTIF(U182:U241,"LUMP"))&gt;0,"LS",""),IF(SUM(U182:U241)&gt;0,ROUNDUP(SUM(U182:U241),0),"")))</f>
        <v/>
      </c>
      <c r="V242" s="19" t="str">
        <f t="shared" ref="V242" si="48">IF(V166="","",IF(V181="",IF(SUM(COUNTIF(V182:V241,"LS")+COUNTIF(V182:V241,"LUMP"))&gt;0,"LS",""),IF(SUM(V182:V241)&gt;0,ROUNDUP(SUM(V182:V241),0),"")))</f>
        <v/>
      </c>
      <c r="W242" s="19" t="str">
        <f t="shared" ref="W242" si="49">IF(W166="","",IF(W181="",IF(SUM(COUNTIF(W182:W241,"LS")+COUNTIF(W182:W241,"LUMP"))&gt;0,"LS",""),IF(SUM(W182:W241)&gt;0,ROUNDUP(SUM(W182:W241),0),"")))</f>
        <v/>
      </c>
      <c r="X242" s="19" t="str">
        <f t="shared" ref="X242" si="50">IF(X166="","",IF(X181="",IF(SUM(COUNTIF(X182:X241,"LS")+COUNTIF(X182:X241,"LUMP"))&gt;0,"LS",""),IF(SUM(X182:X241)&gt;0,ROUNDUP(SUM(X182:X241),0),"")))</f>
        <v/>
      </c>
      <c r="Y242" s="19" t="str">
        <f t="shared" ref="Y242" si="51">IF(Y166="","",IF(Y181="",IF(SUM(COUNTIF(Y182:Y241,"LS")+COUNTIF(Y182:Y241,"LUMP"))&gt;0,"LS",""),IF(SUM(Y182:Y241)&gt;0,ROUNDUP(SUM(Y182:Y241),0),"")))</f>
        <v/>
      </c>
      <c r="Z242" s="19" t="str">
        <f t="shared" ref="Z242" si="52">IF(Z166="","",IF(Z181="",IF(SUM(COUNTIF(Z182:Z241,"LS")+COUNTIF(Z182:Z241,"LUMP"))&gt;0,"LS",""),IF(SUM(Z182:Z241)&gt;0,ROUNDUP(SUM(Z182:Z241),0),"")))</f>
        <v/>
      </c>
      <c r="AA242" s="19" t="str">
        <f t="shared" ref="AA242" si="53">IF(AA166="","",IF(AA181="",IF(SUM(COUNTIF(AA182:AA241,"LS")+COUNTIF(AA182:AA241,"LUMP"))&gt;0,"LS",""),IF(SUM(AA182:AA241)&gt;0,ROUNDUP(SUM(AA182:AA241),0),"")))</f>
        <v/>
      </c>
      <c r="AB242" s="19" t="str">
        <f t="shared" ref="AB242" si="54">IF(AB166="","",IF(AB181="",IF(SUM(COUNTIF(AB182:AB241,"LS")+COUNTIF(AB182:AB241,"LUMP"))&gt;0,"LS",""),IF(SUM(AB182:AB241)&gt;0,ROUNDUP(SUM(AB182:AB241),0),"")))</f>
        <v/>
      </c>
      <c r="AC242" s="19" t="str">
        <f t="shared" ref="AC242" si="55">IF(AC166="","",IF(AC181="",IF(SUM(COUNTIF(AC182:AC241,"LS")+COUNTIF(AC182:AC241,"LUMP"))&gt;0,"LS",""),IF(SUM(AC182:AC241)&gt;0,ROUNDUP(SUM(AC182:AC241),0),"")))</f>
        <v/>
      </c>
      <c r="AD242" s="19" t="str">
        <f t="shared" ref="AD242" si="56">IF(AD166="","",IF(AD181="",IF(SUM(COUNTIF(AD182:AD241,"LS")+COUNTIF(AD182:AD241,"LUMP"))&gt;0,"LS",""),IF(SUM(AD182:AD241)&gt;0,ROUNDUP(SUM(AD182:AD241),0),"")))</f>
        <v/>
      </c>
      <c r="AE242" s="19" t="str">
        <f t="shared" ref="AE242" si="57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65">
        <f>D165+1</f>
        <v>4</v>
      </c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</row>
    <row r="245" spans="2:31" ht="12.75" customHeight="1" thickBot="1" x14ac:dyDescent="0.25">
      <c r="B245" s="32"/>
      <c r="D245" s="66" t="s">
        <v>8</v>
      </c>
      <c r="E245" s="66"/>
      <c r="F245" s="66"/>
      <c r="G245" s="66"/>
      <c r="H245" s="66"/>
      <c r="I245" s="66"/>
      <c r="J245" s="66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52" t="s">
        <v>9</v>
      </c>
      <c r="E246" s="52"/>
      <c r="F246" s="52"/>
      <c r="G246" s="52"/>
      <c r="H246" s="52"/>
      <c r="I246" s="52"/>
      <c r="J246" s="52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40" t="s">
        <v>11</v>
      </c>
      <c r="D247" s="53" t="s">
        <v>20</v>
      </c>
      <c r="E247" s="53" t="s">
        <v>0</v>
      </c>
      <c r="F247" s="56" t="s">
        <v>1</v>
      </c>
      <c r="G247" s="57"/>
      <c r="H247" s="57"/>
      <c r="I247" s="57"/>
      <c r="J247" s="58"/>
      <c r="K247" s="7" t="str">
        <f t="shared" ref="K247:AE247" si="58">IF(OR(TRIM(K245)=0,TRIM(K245)=""),"",IF(IFERROR(TRIM(INDEX(QryItemNamed,MATCH(TRIM(K245),ITEM,0),2)),"")="Y","SPECIAL",LEFT(IFERROR(TRIM(INDEX(ITEM,MATCH(TRIM(K245),ITEM,0))),""),3)))</f>
        <v/>
      </c>
      <c r="L247" s="8" t="str">
        <f t="shared" si="58"/>
        <v/>
      </c>
      <c r="M247" s="8" t="str">
        <f t="shared" si="58"/>
        <v/>
      </c>
      <c r="N247" s="8" t="str">
        <f t="shared" si="58"/>
        <v/>
      </c>
      <c r="O247" s="8" t="str">
        <f t="shared" si="58"/>
        <v/>
      </c>
      <c r="P247" s="8" t="str">
        <f t="shared" si="58"/>
        <v/>
      </c>
      <c r="Q247" s="8" t="str">
        <f t="shared" si="58"/>
        <v/>
      </c>
      <c r="R247" s="8" t="str">
        <f t="shared" si="58"/>
        <v/>
      </c>
      <c r="S247" s="8" t="str">
        <f t="shared" si="58"/>
        <v/>
      </c>
      <c r="T247" s="8" t="str">
        <f t="shared" si="58"/>
        <v/>
      </c>
      <c r="U247" s="8" t="str">
        <f t="shared" si="58"/>
        <v/>
      </c>
      <c r="V247" s="8" t="str">
        <f t="shared" si="58"/>
        <v/>
      </c>
      <c r="W247" s="8" t="str">
        <f t="shared" si="58"/>
        <v/>
      </c>
      <c r="X247" s="8" t="str">
        <f t="shared" si="58"/>
        <v/>
      </c>
      <c r="Y247" s="8" t="str">
        <f t="shared" si="58"/>
        <v/>
      </c>
      <c r="Z247" s="8" t="str">
        <f t="shared" si="58"/>
        <v/>
      </c>
      <c r="AA247" s="8" t="str">
        <f t="shared" si="58"/>
        <v/>
      </c>
      <c r="AB247" s="8" t="str">
        <f t="shared" si="58"/>
        <v/>
      </c>
      <c r="AC247" s="8" t="str">
        <f t="shared" si="58"/>
        <v/>
      </c>
      <c r="AD247" s="8" t="str">
        <f t="shared" si="58"/>
        <v/>
      </c>
      <c r="AE247" s="8" t="str">
        <f t="shared" si="58"/>
        <v/>
      </c>
    </row>
    <row r="248" spans="2:31" ht="12.75" customHeight="1" x14ac:dyDescent="0.2">
      <c r="B248" s="41"/>
      <c r="D248" s="54"/>
      <c r="E248" s="54"/>
      <c r="F248" s="59"/>
      <c r="G248" s="60"/>
      <c r="H248" s="60"/>
      <c r="I248" s="60"/>
      <c r="J248" s="61"/>
      <c r="K248" s="50" t="str">
        <f t="shared" ref="K248:AE248" si="59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1" t="str">
        <f t="shared" si="59"/>
        <v/>
      </c>
      <c r="M248" s="51" t="str">
        <f t="shared" si="59"/>
        <v/>
      </c>
      <c r="N248" s="51" t="str">
        <f t="shared" si="59"/>
        <v/>
      </c>
      <c r="O248" s="49" t="str">
        <f t="shared" si="59"/>
        <v/>
      </c>
      <c r="P248" s="49" t="str">
        <f t="shared" si="59"/>
        <v/>
      </c>
      <c r="Q248" s="49" t="str">
        <f t="shared" si="59"/>
        <v/>
      </c>
      <c r="R248" s="49" t="str">
        <f t="shared" si="59"/>
        <v/>
      </c>
      <c r="S248" s="49" t="str">
        <f t="shared" si="59"/>
        <v/>
      </c>
      <c r="T248" s="49" t="str">
        <f t="shared" si="59"/>
        <v/>
      </c>
      <c r="U248" s="49" t="str">
        <f t="shared" si="59"/>
        <v/>
      </c>
      <c r="V248" s="49" t="str">
        <f t="shared" si="59"/>
        <v/>
      </c>
      <c r="W248" s="49" t="str">
        <f t="shared" si="59"/>
        <v/>
      </c>
      <c r="X248" s="49" t="str">
        <f t="shared" si="59"/>
        <v/>
      </c>
      <c r="Y248" s="49" t="str">
        <f t="shared" si="59"/>
        <v/>
      </c>
      <c r="Z248" s="49" t="str">
        <f t="shared" si="59"/>
        <v/>
      </c>
      <c r="AA248" s="46" t="str">
        <f t="shared" si="59"/>
        <v/>
      </c>
      <c r="AB248" s="49" t="str">
        <f t="shared" si="59"/>
        <v/>
      </c>
      <c r="AC248" s="49" t="str">
        <f t="shared" si="59"/>
        <v/>
      </c>
      <c r="AD248" s="49" t="str">
        <f t="shared" si="59"/>
        <v/>
      </c>
      <c r="AE248" s="49" t="str">
        <f t="shared" si="59"/>
        <v/>
      </c>
    </row>
    <row r="249" spans="2:31" ht="12.75" customHeight="1" x14ac:dyDescent="0.2">
      <c r="B249" s="41"/>
      <c r="D249" s="54"/>
      <c r="E249" s="54"/>
      <c r="F249" s="59"/>
      <c r="G249" s="60"/>
      <c r="H249" s="60"/>
      <c r="I249" s="60"/>
      <c r="J249" s="61"/>
      <c r="K249" s="50"/>
      <c r="L249" s="51"/>
      <c r="M249" s="51"/>
      <c r="N249" s="51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7"/>
      <c r="AB249" s="49"/>
      <c r="AC249" s="49"/>
      <c r="AD249" s="49"/>
      <c r="AE249" s="49"/>
    </row>
    <row r="250" spans="2:31" ht="12.75" customHeight="1" x14ac:dyDescent="0.2">
      <c r="B250" s="41"/>
      <c r="D250" s="54"/>
      <c r="E250" s="54"/>
      <c r="F250" s="59"/>
      <c r="G250" s="60"/>
      <c r="H250" s="60"/>
      <c r="I250" s="60"/>
      <c r="J250" s="61"/>
      <c r="K250" s="50"/>
      <c r="L250" s="51"/>
      <c r="M250" s="51"/>
      <c r="N250" s="51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7"/>
      <c r="AB250" s="49"/>
      <c r="AC250" s="49"/>
      <c r="AD250" s="49"/>
      <c r="AE250" s="49"/>
    </row>
    <row r="251" spans="2:31" ht="12.75" customHeight="1" x14ac:dyDescent="0.2">
      <c r="B251" s="41"/>
      <c r="D251" s="54"/>
      <c r="E251" s="54"/>
      <c r="F251" s="59"/>
      <c r="G251" s="60"/>
      <c r="H251" s="60"/>
      <c r="I251" s="60"/>
      <c r="J251" s="61"/>
      <c r="K251" s="50"/>
      <c r="L251" s="51"/>
      <c r="M251" s="51"/>
      <c r="N251" s="51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7"/>
      <c r="AB251" s="49"/>
      <c r="AC251" s="49"/>
      <c r="AD251" s="49"/>
      <c r="AE251" s="49"/>
    </row>
    <row r="252" spans="2:31" ht="12.75" customHeight="1" x14ac:dyDescent="0.2">
      <c r="B252" s="41"/>
      <c r="D252" s="54"/>
      <c r="E252" s="54"/>
      <c r="F252" s="59"/>
      <c r="G252" s="60"/>
      <c r="H252" s="60"/>
      <c r="I252" s="60"/>
      <c r="J252" s="61"/>
      <c r="K252" s="50"/>
      <c r="L252" s="51"/>
      <c r="M252" s="51"/>
      <c r="N252" s="51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7"/>
      <c r="AB252" s="49"/>
      <c r="AC252" s="49"/>
      <c r="AD252" s="49"/>
      <c r="AE252" s="49"/>
    </row>
    <row r="253" spans="2:31" ht="12.75" customHeight="1" x14ac:dyDescent="0.2">
      <c r="B253" s="41"/>
      <c r="D253" s="54"/>
      <c r="E253" s="54"/>
      <c r="F253" s="59"/>
      <c r="G253" s="60"/>
      <c r="H253" s="60"/>
      <c r="I253" s="60"/>
      <c r="J253" s="61"/>
      <c r="K253" s="50"/>
      <c r="L253" s="51"/>
      <c r="M253" s="51"/>
      <c r="N253" s="51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7"/>
      <c r="AB253" s="49"/>
      <c r="AC253" s="49"/>
      <c r="AD253" s="49"/>
      <c r="AE253" s="49"/>
    </row>
    <row r="254" spans="2:31" ht="12.75" customHeight="1" x14ac:dyDescent="0.2">
      <c r="B254" s="41"/>
      <c r="D254" s="54"/>
      <c r="E254" s="54"/>
      <c r="F254" s="59"/>
      <c r="G254" s="60"/>
      <c r="H254" s="60"/>
      <c r="I254" s="60"/>
      <c r="J254" s="61"/>
      <c r="K254" s="50"/>
      <c r="L254" s="51"/>
      <c r="M254" s="51"/>
      <c r="N254" s="51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7"/>
      <c r="AB254" s="49"/>
      <c r="AC254" s="49"/>
      <c r="AD254" s="49"/>
      <c r="AE254" s="49"/>
    </row>
    <row r="255" spans="2:31" ht="12.75" customHeight="1" x14ac:dyDescent="0.2">
      <c r="B255" s="41"/>
      <c r="D255" s="54"/>
      <c r="E255" s="54"/>
      <c r="F255" s="59"/>
      <c r="G255" s="60"/>
      <c r="H255" s="60"/>
      <c r="I255" s="60"/>
      <c r="J255" s="61"/>
      <c r="K255" s="50"/>
      <c r="L255" s="51"/>
      <c r="M255" s="51"/>
      <c r="N255" s="51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7"/>
      <c r="AB255" s="49"/>
      <c r="AC255" s="49"/>
      <c r="AD255" s="49"/>
      <c r="AE255" s="49"/>
    </row>
    <row r="256" spans="2:31" ht="12.75" customHeight="1" x14ac:dyDescent="0.2">
      <c r="B256" s="41"/>
      <c r="D256" s="54"/>
      <c r="E256" s="54"/>
      <c r="F256" s="59"/>
      <c r="G256" s="60"/>
      <c r="H256" s="60"/>
      <c r="I256" s="60"/>
      <c r="J256" s="61"/>
      <c r="K256" s="50"/>
      <c r="L256" s="51"/>
      <c r="M256" s="51"/>
      <c r="N256" s="51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7"/>
      <c r="AB256" s="49"/>
      <c r="AC256" s="49"/>
      <c r="AD256" s="49"/>
      <c r="AE256" s="49"/>
    </row>
    <row r="257" spans="2:31" ht="12.75" customHeight="1" x14ac:dyDescent="0.2">
      <c r="B257" s="41"/>
      <c r="D257" s="54"/>
      <c r="E257" s="54"/>
      <c r="F257" s="59"/>
      <c r="G257" s="60"/>
      <c r="H257" s="60"/>
      <c r="I257" s="60"/>
      <c r="J257" s="61"/>
      <c r="K257" s="50"/>
      <c r="L257" s="51"/>
      <c r="M257" s="51"/>
      <c r="N257" s="51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7"/>
      <c r="AB257" s="49"/>
      <c r="AC257" s="49"/>
      <c r="AD257" s="49"/>
      <c r="AE257" s="49"/>
    </row>
    <row r="258" spans="2:31" ht="12.75" customHeight="1" x14ac:dyDescent="0.2">
      <c r="B258" s="41"/>
      <c r="D258" s="54"/>
      <c r="E258" s="54"/>
      <c r="F258" s="59"/>
      <c r="G258" s="60"/>
      <c r="H258" s="60"/>
      <c r="I258" s="60"/>
      <c r="J258" s="61"/>
      <c r="K258" s="50"/>
      <c r="L258" s="51"/>
      <c r="M258" s="51"/>
      <c r="N258" s="51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7"/>
      <c r="AB258" s="49"/>
      <c r="AC258" s="49"/>
      <c r="AD258" s="49"/>
      <c r="AE258" s="49"/>
    </row>
    <row r="259" spans="2:31" ht="12.75" customHeight="1" x14ac:dyDescent="0.2">
      <c r="B259" s="41"/>
      <c r="D259" s="54"/>
      <c r="E259" s="54"/>
      <c r="F259" s="59"/>
      <c r="G259" s="60"/>
      <c r="H259" s="60"/>
      <c r="I259" s="60"/>
      <c r="J259" s="61"/>
      <c r="K259" s="50"/>
      <c r="L259" s="51"/>
      <c r="M259" s="51"/>
      <c r="N259" s="51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8"/>
      <c r="AB259" s="49"/>
      <c r="AC259" s="49"/>
      <c r="AD259" s="49"/>
      <c r="AE259" s="49"/>
    </row>
    <row r="260" spans="2:31" ht="12.75" customHeight="1" thickBot="1" x14ac:dyDescent="0.25">
      <c r="B260" s="42"/>
      <c r="D260" s="55"/>
      <c r="E260" s="55"/>
      <c r="F260" s="62"/>
      <c r="G260" s="63"/>
      <c r="H260" s="63"/>
      <c r="I260" s="63"/>
      <c r="J260" s="64"/>
      <c r="K260" s="9" t="str">
        <f t="shared" ref="K260:AE260" si="60">IF(OR(TRIM(K245)=0,TRIM(K245)=""),"",IF(IFERROR(TRIM(INDEX(QryItemNamed,MATCH(TRIM(K245),ITEM,0),3)),"")="LS","",IFERROR(TRIM(INDEX(QryItemNamed,MATCH(TRIM(K245),ITEM,0),3)),"")))</f>
        <v/>
      </c>
      <c r="L260" s="10" t="str">
        <f t="shared" si="60"/>
        <v/>
      </c>
      <c r="M260" s="10" t="str">
        <f t="shared" si="60"/>
        <v/>
      </c>
      <c r="N260" s="10" t="str">
        <f t="shared" si="60"/>
        <v/>
      </c>
      <c r="O260" s="10" t="str">
        <f t="shared" si="60"/>
        <v/>
      </c>
      <c r="P260" s="10" t="str">
        <f t="shared" si="60"/>
        <v/>
      </c>
      <c r="Q260" s="10" t="str">
        <f t="shared" si="60"/>
        <v/>
      </c>
      <c r="R260" s="10" t="str">
        <f t="shared" si="60"/>
        <v/>
      </c>
      <c r="S260" s="10" t="str">
        <f t="shared" si="60"/>
        <v/>
      </c>
      <c r="T260" s="10" t="str">
        <f t="shared" si="60"/>
        <v/>
      </c>
      <c r="U260" s="10" t="str">
        <f t="shared" si="60"/>
        <v/>
      </c>
      <c r="V260" s="10" t="str">
        <f t="shared" si="60"/>
        <v/>
      </c>
      <c r="W260" s="10" t="str">
        <f t="shared" si="60"/>
        <v/>
      </c>
      <c r="X260" s="10" t="str">
        <f t="shared" si="60"/>
        <v/>
      </c>
      <c r="Y260" s="10" t="str">
        <f t="shared" si="60"/>
        <v/>
      </c>
      <c r="Z260" s="10" t="str">
        <f t="shared" si="60"/>
        <v/>
      </c>
      <c r="AA260" s="10" t="str">
        <f t="shared" si="60"/>
        <v/>
      </c>
      <c r="AB260" s="10" t="str">
        <f t="shared" si="60"/>
        <v/>
      </c>
      <c r="AC260" s="10" t="str">
        <f t="shared" si="60"/>
        <v/>
      </c>
      <c r="AD260" s="10" t="str">
        <f t="shared" si="60"/>
        <v/>
      </c>
      <c r="AE260" s="10" t="str">
        <f t="shared" si="60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43" t="s">
        <v>3</v>
      </c>
      <c r="E321" s="44"/>
      <c r="F321" s="44"/>
      <c r="G321" s="44"/>
      <c r="H321" s="44"/>
      <c r="I321" s="44"/>
      <c r="J321" s="45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61">IF(L245="","",IF(L260="",IF(SUM(COUNTIF(L261:L320,"LS")+COUNTIF(L261:L320,"LUMP"))&gt;0,"LS",""),IF(SUM(L261:L320)&gt;0,ROUNDUP(SUM(L261:L320),0),"")))</f>
        <v/>
      </c>
      <c r="M321" s="19" t="str">
        <f t="shared" ref="M321" si="62">IF(M245="","",IF(M260="",IF(SUM(COUNTIF(M261:M320,"LS")+COUNTIF(M261:M320,"LUMP"))&gt;0,"LS",""),IF(SUM(M261:M320)&gt;0,ROUNDUP(SUM(M261:M320),0),"")))</f>
        <v/>
      </c>
      <c r="N321" s="19" t="str">
        <f t="shared" ref="N321" si="63">IF(N245="","",IF(N260="",IF(SUM(COUNTIF(N261:N320,"LS")+COUNTIF(N261:N320,"LUMP"))&gt;0,"LS",""),IF(SUM(N261:N320)&gt;0,ROUNDUP(SUM(N261:N320),0),"")))</f>
        <v/>
      </c>
      <c r="O321" s="19" t="str">
        <f t="shared" ref="O321" si="64">IF(O245="","",IF(O260="",IF(SUM(COUNTIF(O261:O320,"LS")+COUNTIF(O261:O320,"LUMP"))&gt;0,"LS",""),IF(SUM(O261:O320)&gt;0,ROUNDUP(SUM(O261:O320),0),"")))</f>
        <v/>
      </c>
      <c r="P321" s="19" t="str">
        <f t="shared" ref="P321" si="65">IF(P245="","",IF(P260="",IF(SUM(COUNTIF(P261:P320,"LS")+COUNTIF(P261:P320,"LUMP"))&gt;0,"LS",""),IF(SUM(P261:P320)&gt;0,ROUNDUP(SUM(P261:P320),0),"")))</f>
        <v/>
      </c>
      <c r="Q321" s="19" t="str">
        <f t="shared" ref="Q321" si="66">IF(Q245="","",IF(Q260="",IF(SUM(COUNTIF(Q261:Q320,"LS")+COUNTIF(Q261:Q320,"LUMP"))&gt;0,"LS",""),IF(SUM(Q261:Q320)&gt;0,ROUNDUP(SUM(Q261:Q320),0),"")))</f>
        <v/>
      </c>
      <c r="R321" s="19" t="str">
        <f t="shared" ref="R321" si="67">IF(R245="","",IF(R260="",IF(SUM(COUNTIF(R261:R320,"LS")+COUNTIF(R261:R320,"LUMP"))&gt;0,"LS",""),IF(SUM(R261:R320)&gt;0,ROUNDUP(SUM(R261:R320),0),"")))</f>
        <v/>
      </c>
      <c r="S321" s="19" t="str">
        <f t="shared" ref="S321" si="68">IF(S245="","",IF(S260="",IF(SUM(COUNTIF(S261:S320,"LS")+COUNTIF(S261:S320,"LUMP"))&gt;0,"LS",""),IF(SUM(S261:S320)&gt;0,ROUNDUP(SUM(S261:S320),0),"")))</f>
        <v/>
      </c>
      <c r="T321" s="19" t="str">
        <f t="shared" ref="T321" si="69">IF(T245="","",IF(T260="",IF(SUM(COUNTIF(T261:T320,"LS")+COUNTIF(T261:T320,"LUMP"))&gt;0,"LS",""),IF(SUM(T261:T320)&gt;0,ROUNDUP(SUM(T261:T320),0),"")))</f>
        <v/>
      </c>
      <c r="U321" s="19" t="str">
        <f t="shared" ref="U321" si="70">IF(U245="","",IF(U260="",IF(SUM(COUNTIF(U261:U320,"LS")+COUNTIF(U261:U320,"LUMP"))&gt;0,"LS",""),IF(SUM(U261:U320)&gt;0,ROUNDUP(SUM(U261:U320),0),"")))</f>
        <v/>
      </c>
      <c r="V321" s="19" t="str">
        <f t="shared" ref="V321" si="71">IF(V245="","",IF(V260="",IF(SUM(COUNTIF(V261:V320,"LS")+COUNTIF(V261:V320,"LUMP"))&gt;0,"LS",""),IF(SUM(V261:V320)&gt;0,ROUNDUP(SUM(V261:V320),0),"")))</f>
        <v/>
      </c>
      <c r="W321" s="19" t="str">
        <f t="shared" ref="W321" si="72">IF(W245="","",IF(W260="",IF(SUM(COUNTIF(W261:W320,"LS")+COUNTIF(W261:W320,"LUMP"))&gt;0,"LS",""),IF(SUM(W261:W320)&gt;0,ROUNDUP(SUM(W261:W320),0),"")))</f>
        <v/>
      </c>
      <c r="X321" s="19" t="str">
        <f t="shared" ref="X321" si="73">IF(X245="","",IF(X260="",IF(SUM(COUNTIF(X261:X320,"LS")+COUNTIF(X261:X320,"LUMP"))&gt;0,"LS",""),IF(SUM(X261:X320)&gt;0,ROUNDUP(SUM(X261:X320),0),"")))</f>
        <v/>
      </c>
      <c r="Y321" s="19" t="str">
        <f t="shared" ref="Y321" si="74">IF(Y245="","",IF(Y260="",IF(SUM(COUNTIF(Y261:Y320,"LS")+COUNTIF(Y261:Y320,"LUMP"))&gt;0,"LS",""),IF(SUM(Y261:Y320)&gt;0,ROUNDUP(SUM(Y261:Y320),0),"")))</f>
        <v/>
      </c>
      <c r="Z321" s="19" t="str">
        <f t="shared" ref="Z321" si="75">IF(Z245="","",IF(Z260="",IF(SUM(COUNTIF(Z261:Z320,"LS")+COUNTIF(Z261:Z320,"LUMP"))&gt;0,"LS",""),IF(SUM(Z261:Z320)&gt;0,ROUNDUP(SUM(Z261:Z320),0),"")))</f>
        <v/>
      </c>
      <c r="AA321" s="19" t="str">
        <f t="shared" ref="AA321" si="76">IF(AA245="","",IF(AA260="",IF(SUM(COUNTIF(AA261:AA320,"LS")+COUNTIF(AA261:AA320,"LUMP"))&gt;0,"LS",""),IF(SUM(AA261:AA320)&gt;0,ROUNDUP(SUM(AA261:AA320),0),"")))</f>
        <v/>
      </c>
      <c r="AB321" s="19" t="str">
        <f t="shared" ref="AB321" si="77">IF(AB245="","",IF(AB260="",IF(SUM(COUNTIF(AB261:AB320,"LS")+COUNTIF(AB261:AB320,"LUMP"))&gt;0,"LS",""),IF(SUM(AB261:AB320)&gt;0,ROUNDUP(SUM(AB261:AB320),0),"")))</f>
        <v/>
      </c>
      <c r="AC321" s="19" t="str">
        <f t="shared" ref="AC321" si="78">IF(AC245="","",IF(AC260="",IF(SUM(COUNTIF(AC261:AC320,"LS")+COUNTIF(AC261:AC320,"LUMP"))&gt;0,"LS",""),IF(SUM(AC261:AC320)&gt;0,ROUNDUP(SUM(AC261:AC320),0),"")))</f>
        <v/>
      </c>
      <c r="AD321" s="19" t="str">
        <f t="shared" ref="AD321" si="79">IF(AD245="","",IF(AD260="",IF(SUM(COUNTIF(AD261:AD320,"LS")+COUNTIF(AD261:AD320,"LUMP"))&gt;0,"LS",""),IF(SUM(AD261:AD320)&gt;0,ROUNDUP(SUM(AD261:AD320),0),"")))</f>
        <v/>
      </c>
      <c r="AE321" s="19" t="str">
        <f t="shared" ref="AE321" si="80">IF(AE245="","",IF(AE260="",IF(SUM(COUNTIF(AE261:AE320,"LS")+COUNTIF(AE261:AE320,"LUMP"))&gt;0,"LS",""),IF(SUM(AE261:AE320)&gt;0,ROUNDUP(SUM(AE261:AE320),0),"")))</f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Subsummaries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Tout, Garrett</cp:lastModifiedBy>
  <cp:lastPrinted>2015-05-18T13:50:30Z</cp:lastPrinted>
  <dcterms:created xsi:type="dcterms:W3CDTF">2005-09-27T11:52:28Z</dcterms:created>
  <dcterms:modified xsi:type="dcterms:W3CDTF">2023-10-19T17:46:50Z</dcterms:modified>
</cp:coreProperties>
</file>