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HAM\25349_HAM-264-10.42\Design\Roadway\EngData\"/>
    </mc:Choice>
  </mc:AlternateContent>
  <xr:revisionPtr revIDLastSave="0" documentId="13_ncr:1_{4C90743F-EBD2-4A75-ACF9-17FF119D18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38" i="1" l="1"/>
  <c r="L38" i="1"/>
  <c r="U38" i="1" s="1"/>
  <c r="AA38" i="1"/>
  <c r="AA33" i="1"/>
  <c r="AA29" i="1"/>
  <c r="W38" i="1" l="1"/>
  <c r="S31" i="1" l="1"/>
  <c r="O31" i="1"/>
  <c r="P31" i="1"/>
  <c r="Q31" i="1"/>
  <c r="L35" i="1"/>
  <c r="P35" i="1" s="1"/>
  <c r="Q35" i="1" s="1"/>
  <c r="L34" i="1"/>
  <c r="U34" i="1" s="1"/>
  <c r="L33" i="1"/>
  <c r="X33" i="1" s="1"/>
  <c r="L31" i="1"/>
  <c r="T29" i="1"/>
  <c r="V29" i="1"/>
  <c r="X29" i="1"/>
  <c r="W29" i="1"/>
  <c r="L30" i="1"/>
  <c r="L29" i="1"/>
  <c r="O35" i="1" l="1"/>
  <c r="R35" i="1" s="1"/>
  <c r="T33" i="1"/>
  <c r="V33" i="1"/>
  <c r="W33" i="1"/>
  <c r="N87" i="1" l="1"/>
  <c r="U30" i="1"/>
  <c r="R31" i="1"/>
  <c r="I31" i="1"/>
  <c r="K31" i="1" s="1"/>
  <c r="I30" i="1"/>
  <c r="K30" i="1" s="1"/>
  <c r="M15" i="1" l="1"/>
  <c r="AG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G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G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G15" i="1"/>
  <c r="AC15" i="1"/>
  <c r="AB15" i="1"/>
  <c r="AA15" i="1"/>
  <c r="Y15" i="1"/>
  <c r="X15" i="1"/>
  <c r="W15" i="1"/>
  <c r="V15" i="1"/>
  <c r="U15" i="1"/>
  <c r="T15" i="1"/>
  <c r="S15" i="1"/>
  <c r="R15" i="1"/>
  <c r="P15" i="1"/>
  <c r="O15" i="1"/>
  <c r="N15" i="1"/>
  <c r="AG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G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G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G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G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G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AG88" i="1"/>
  <c r="AC88" i="1"/>
  <c r="AB88" i="1"/>
  <c r="Y88" i="1"/>
  <c r="N88" i="1"/>
  <c r="AG87" i="1"/>
  <c r="AC87" i="1"/>
  <c r="AB87" i="1"/>
  <c r="Y87" i="1"/>
  <c r="AG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G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G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AG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G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M168" i="1" s="1"/>
  <c r="AG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G27" i="1"/>
  <c r="AC27" i="1"/>
  <c r="AB27" i="1"/>
  <c r="AA27" i="1"/>
  <c r="AA87" i="1" s="1"/>
  <c r="Y27" i="1"/>
  <c r="X27" i="1"/>
  <c r="X87" i="1" s="1"/>
  <c r="W27" i="1"/>
  <c r="W87" i="1" s="1"/>
  <c r="V27" i="1"/>
  <c r="V87" i="1" s="1"/>
  <c r="U27" i="1"/>
  <c r="T27" i="1"/>
  <c r="T87" i="1" s="1"/>
  <c r="S27" i="1"/>
  <c r="R27" i="1"/>
  <c r="R87" i="1" s="1"/>
  <c r="Q27" i="1"/>
  <c r="P27" i="1"/>
  <c r="O27" i="1"/>
  <c r="N27" i="1"/>
  <c r="AG14" i="1"/>
  <c r="AC14" i="1"/>
  <c r="AB14" i="1"/>
  <c r="AA14" i="1"/>
  <c r="Y14" i="1"/>
  <c r="X14" i="1"/>
  <c r="W14" i="1"/>
  <c r="V14" i="1"/>
  <c r="U14" i="1"/>
  <c r="T14" i="1"/>
  <c r="S14" i="1"/>
  <c r="R14" i="1"/>
  <c r="Q14" i="1"/>
  <c r="P14" i="1"/>
  <c r="O14" i="1"/>
  <c r="N14" i="1"/>
  <c r="M27" i="1"/>
  <c r="M14" i="1"/>
  <c r="AA88" i="1" l="1"/>
  <c r="S87" i="1"/>
  <c r="S88" i="1" s="1"/>
  <c r="X88" i="1"/>
  <c r="W88" i="1"/>
  <c r="V88" i="1"/>
  <c r="U87" i="1"/>
  <c r="U88" i="1" s="1"/>
  <c r="T88" i="1"/>
  <c r="R88" i="1"/>
  <c r="Q87" i="1"/>
  <c r="Q88" i="1" s="1"/>
  <c r="P87" i="1"/>
  <c r="P88" i="1" s="1"/>
  <c r="O87" i="1"/>
  <c r="O88" i="1" s="1"/>
  <c r="M87" i="1"/>
  <c r="M169" i="1"/>
  <c r="I29" i="1"/>
  <c r="K29" i="1" s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65" i="1"/>
  <c r="I65" i="1"/>
  <c r="K64" i="1"/>
  <c r="I64" i="1"/>
  <c r="K63" i="1"/>
  <c r="I63" i="1"/>
  <c r="I62" i="1"/>
  <c r="K62" i="1" s="1"/>
  <c r="I61" i="1"/>
  <c r="K61" i="1" s="1"/>
  <c r="I60" i="1"/>
  <c r="K60" i="1" s="1"/>
  <c r="I59" i="1"/>
  <c r="K59" i="1" s="1"/>
  <c r="K58" i="1"/>
  <c r="I58" i="1"/>
  <c r="K57" i="1"/>
  <c r="I57" i="1"/>
  <c r="I56" i="1"/>
  <c r="K56" i="1" s="1"/>
  <c r="I55" i="1"/>
  <c r="K55" i="1" s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  <c r="I47" i="1"/>
  <c r="K47" i="1" s="1"/>
  <c r="K46" i="1"/>
  <c r="I46" i="1"/>
  <c r="K45" i="1"/>
  <c r="I45" i="1"/>
  <c r="I44" i="1"/>
  <c r="K44" i="1" s="1"/>
  <c r="I43" i="1"/>
  <c r="K43" i="1" s="1"/>
  <c r="I42" i="1"/>
  <c r="K42" i="1" s="1"/>
  <c r="I41" i="1"/>
  <c r="K41" i="1" s="1"/>
  <c r="I40" i="1"/>
  <c r="K40" i="1" s="1"/>
  <c r="I39" i="1"/>
  <c r="K39" i="1" s="1"/>
  <c r="I38" i="1"/>
  <c r="K38" i="1" s="1"/>
  <c r="I37" i="1"/>
  <c r="K37" i="1" s="1"/>
  <c r="D9" i="1"/>
  <c r="D90" i="1" s="1"/>
  <c r="D171" i="1" s="1"/>
  <c r="D252" i="1" s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K36" i="1" s="1"/>
  <c r="I35" i="1"/>
  <c r="K35" i="1" s="1"/>
  <c r="I34" i="1"/>
  <c r="K34" i="1" s="1"/>
  <c r="I33" i="1"/>
  <c r="K33" i="1" s="1"/>
  <c r="I28" i="1"/>
  <c r="K28" i="1" s="1"/>
</calcChain>
</file>

<file path=xl/sharedStrings.xml><?xml version="1.0" encoding="utf-8"?>
<sst xmlns="http://schemas.openxmlformats.org/spreadsheetml/2006/main" count="127" uniqueCount="53">
  <si>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</si>
  <si>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</si>
  <si>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</si>
  <si>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</si>
  <si>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</si>
  <si>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</si>
  <si>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</si>
  <si>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</si>
  <si>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</si>
  <si>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</si>
  <si>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</si>
  <si>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</si>
  <si>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</si>
  <si>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</si>
  <si>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</si>
  <si>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</si>
  <si>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</si>
  <si>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</si>
  <si>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</si>
  <si>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</si>
  <si>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</si>
  <si>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</si>
  <si>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</si>
  <si>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</si>
  <si>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</si>
  <si>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</si>
  <si>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</si>
  <si>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</si>
  <si>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</si>
  <si>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</si>
  <si>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</si>
  <si>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204E10000</t>
  </si>
  <si>
    <t>304E20000</t>
  </si>
  <si>
    <t>407E20000</t>
  </si>
  <si>
    <t>RT/LT</t>
  </si>
  <si>
    <t>441E50000</t>
  </si>
  <si>
    <t>441E50300</t>
  </si>
  <si>
    <t>6 in</t>
  </si>
  <si>
    <t>0.06 gal/sqyd</t>
  </si>
  <si>
    <t>1.5 in</t>
  </si>
  <si>
    <t>1.75 in</t>
  </si>
  <si>
    <t>204E13000</t>
  </si>
  <si>
    <t>204E30020</t>
  </si>
  <si>
    <t>GRANULAR MATERIAL, 
TYPE C</t>
  </si>
  <si>
    <t xml:space="preserve">204E50000 </t>
  </si>
  <si>
    <t>$GS002</t>
  </si>
  <si>
    <t>301E56000</t>
  </si>
  <si>
    <t>RT</t>
  </si>
  <si>
    <t>8 in</t>
  </si>
  <si>
    <t>204E45000</t>
  </si>
  <si>
    <t xml:space="preserve">609E26000 </t>
  </si>
  <si>
    <t>SR 264</t>
  </si>
  <si>
    <t>PARKING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</si>
</sst>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1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11" fontId="0" fillId="0" borderId="0" xfId="0" applyNumberFormat="1"/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86</xdr:row>
      <xdr:rowOff>76200</xdr:rowOff>
    </xdr:from>
    <xdr:to>
      <xdr:col>33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26</xdr:row>
      <xdr:rowOff>0</xdr:rowOff>
    </xdr:from>
    <xdr:to>
      <xdr:col>45</xdr:col>
      <xdr:colOff>66675</xdr:colOff>
      <xdr:row>28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26</xdr:row>
      <xdr:rowOff>0</xdr:rowOff>
    </xdr:from>
    <xdr:to>
      <xdr:col>46</xdr:col>
      <xdr:colOff>161925</xdr:colOff>
      <xdr:row>28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26</xdr:row>
      <xdr:rowOff>0</xdr:rowOff>
    </xdr:from>
    <xdr:to>
      <xdr:col>45</xdr:col>
      <xdr:colOff>66675</xdr:colOff>
      <xdr:row>28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88</xdr:row>
      <xdr:rowOff>0</xdr:rowOff>
    </xdr:from>
    <xdr:to>
      <xdr:col>33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88</xdr:row>
      <xdr:rowOff>0</xdr:rowOff>
    </xdr:from>
    <xdr:to>
      <xdr:col>46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88</xdr:row>
      <xdr:rowOff>0</xdr:rowOff>
    </xdr:from>
    <xdr:to>
      <xdr:col>45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STA</v>
          </cell>
          <cell r="D325" t="str">
            <v>ROADWAY, MISC.: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CY</v>
          </cell>
          <cell r="D344" t="str">
            <v>GRANULAR MATERIAL, TYPE 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CY</v>
          </cell>
          <cell r="D424" t="str">
            <v>PAVEMENT REPAIR, MISC.: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B453"/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SY</v>
          </cell>
          <cell r="D471" t="str">
            <v>7" CONCRETE BASE, CLASS QC 1P WITH QC/QA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SY</v>
          </cell>
          <cell r="D472" t="str">
            <v>7" CONCRETE BASE, CLASS QC 1P WITH QC/QA, AS PER PLAN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B479"/>
          <cell r="C479" t="str">
            <v>SY</v>
          </cell>
          <cell r="D479" t="str">
            <v>9" CONCRETE BASE, CLASS QC 1P WITH QC/QA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B501"/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SURFACE COURSE, 12.5 MM, TYPE B (447), AS PER PLAN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B645"/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SY</v>
          </cell>
          <cell r="D654" t="str">
            <v>8" REINFORCED CONCRETE PAVEMENT, CLASS QC 1P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10" REINFORCED CONCRETE PAVEMENT, CLASS QC 1P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SY</v>
          </cell>
          <cell r="D702" t="str">
            <v>4" NON-REINFORCED CONCRETE PAVEMENT, CLASS QC 1P WITH QC/QA, AS PER PLAN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SY</v>
          </cell>
          <cell r="D703" t="str">
            <v>6" NON-REINFORCED CONCRETE PAVEMENT, CLASS QC 1P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SY</v>
          </cell>
          <cell r="D704" t="str">
            <v>6" NON-REINFORCED CONCRETE PAVEMENT, CLASS QC 1P, AS PER PLAN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SY</v>
          </cell>
          <cell r="D705" t="str">
            <v>6" NON-REINFORCED CONCRETE PAVEMENT, CLASS QC 1P WITH QC/QA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SY</v>
          </cell>
          <cell r="D706" t="str">
            <v>6" NON-REINFORCED CONCRETE PAVEMENT, CLASS QC 1P WITH QC/QA, AS PER PLAN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B725"/>
          <cell r="C725" t="str">
            <v>SY</v>
          </cell>
          <cell r="D725" t="str">
            <v>9"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B726"/>
          <cell r="C726" t="str">
            <v>SY</v>
          </cell>
          <cell r="D726" t="str">
            <v>9"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B727"/>
          <cell r="C727" t="str">
            <v>SY</v>
          </cell>
          <cell r="D727" t="str">
            <v>9"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B728"/>
          <cell r="C728" t="str">
            <v>SY</v>
          </cell>
          <cell r="D728" t="str">
            <v>9"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B729"/>
          <cell r="C729" t="str">
            <v>SY</v>
          </cell>
          <cell r="D729" t="str">
            <v>9.5" NON-REINFORCED CONCRETE PAVEMENT, CLASS QC 1P</v>
          </cell>
          <cell r="F729">
            <v>0</v>
          </cell>
          <cell r="G729"/>
        </row>
        <row r="730">
          <cell r="A730" t="str">
            <v>452E12060</v>
          </cell>
          <cell r="B730"/>
          <cell r="C730" t="str">
            <v>SY</v>
          </cell>
          <cell r="D730" t="str">
            <v>9.5" NON-REINFORCED CONCRETE PAVEMENT, CLASS QC 1P, AS PER PLAN</v>
          </cell>
          <cell r="F730">
            <v>0</v>
          </cell>
          <cell r="G730"/>
        </row>
        <row r="731">
          <cell r="A731" t="str">
            <v>452E12061</v>
          </cell>
          <cell r="B731"/>
          <cell r="C731" t="str">
            <v>SY</v>
          </cell>
          <cell r="D731" t="str">
            <v>9.5" NON-REINFORCED CONCRETE PAVEMENT, CLASS QC 1P WITH QC/QA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12" CAST-IN-PLACE REINFORCED CONCRETE PILES, DRIVEN, AS PER PLAN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B861"/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LB</v>
          </cell>
          <cell r="D869" t="str">
            <v>EPOXY COATED REINFORCING STEEL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LB</v>
          </cell>
          <cell r="D870" t="str">
            <v>EPOXY COATED REINFORCING STEEL, AS PER PLAN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LB</v>
          </cell>
          <cell r="D871" t="str">
            <v>REINFORCING STEEL, REPLACEMENT OF EXISTING REINFORCING STEEL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B894"/>
          <cell r="C894" t="str">
            <v>EACH</v>
          </cell>
          <cell r="D894" t="str">
            <v>DOWEL HOLES WITH CEMENT GROUT</v>
          </cell>
          <cell r="F894">
            <v>0</v>
          </cell>
          <cell r="G894"/>
        </row>
        <row r="895">
          <cell r="A895" t="str">
            <v>509E30050</v>
          </cell>
          <cell r="B895"/>
          <cell r="C895" t="str">
            <v>EACH</v>
          </cell>
          <cell r="D895" t="str">
            <v>DOWEL HOLES WITH CEMENT GROUT, AS PER PLAN</v>
          </cell>
          <cell r="F895">
            <v>0</v>
          </cell>
          <cell r="G895"/>
        </row>
        <row r="896">
          <cell r="A896" t="str">
            <v>509E30051</v>
          </cell>
          <cell r="B896"/>
          <cell r="C896" t="str">
            <v>EACH</v>
          </cell>
          <cell r="D896" t="str">
            <v>DOWEL HOLES WITH NONSHRINK, NONMETALLIC GROUT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CONCRETE,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B1022"/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 MS CONCRETE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EACH</v>
          </cell>
          <cell r="D1048" t="str">
            <v>CONCRETE, MISC.: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SY</v>
          </cell>
          <cell r="D1091" t="str">
            <v>TREATING CONCRETE BRIDGE DECKS WITH GRAVITY FED RESIN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B1098"/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LS</v>
          </cell>
          <cell r="D1104" t="str">
            <v>STRUCTURAL STEEL MEMBERS, LEVEL 2, AS PER PLAN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LS</v>
          </cell>
          <cell r="D1105" t="str">
            <v>STRUCTURAL STEEL MEMBERS, LEVEL 3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LS</v>
          </cell>
          <cell r="D1106" t="str">
            <v>STRUCTURAL STEEL MEMBERS, LEVEL 3, AS PER PLAN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STRUCTURAL STEEL MEMBERS, LEVEL 4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B1116"/>
          <cell r="C1116" t="str">
            <v>LB</v>
          </cell>
          <cell r="D1116" t="str">
            <v>STRUCTURAL STEEL MEMBERS, LEVEL 1,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B1117"/>
          <cell r="C1117" t="str">
            <v>LB</v>
          </cell>
          <cell r="D1117" t="str">
            <v>STRUCTURAL STEEL MEMBERS, LEVEL 2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B1118"/>
          <cell r="C1118" t="str">
            <v>LB</v>
          </cell>
          <cell r="D1118" t="str">
            <v>STRUCTURAL STEEL MEMBERS, LEVEL 2,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B1119"/>
          <cell r="C1119" t="str">
            <v>LB</v>
          </cell>
          <cell r="D1119" t="str">
            <v>STRUCTURAL STEEL MEMBERS, LEVEL 3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B1120"/>
          <cell r="C1120" t="str">
            <v>LB</v>
          </cell>
          <cell r="D1120" t="str">
            <v>STRUCTURAL STEEL MEMBERS, LEVEL 3,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B1121"/>
          <cell r="C1121" t="str">
            <v>LB</v>
          </cell>
          <cell r="D1121" t="str">
            <v>STRUCTURAL STEEL MEMBERS, LEVEL 4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B1125"/>
          <cell r="C1125" t="str">
            <v>LB</v>
          </cell>
          <cell r="D1125" t="str">
            <v>STRUCTURAL STEEL MEMBERS, LEVEL 6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B1133"/>
          <cell r="C1133" t="str">
            <v>EACH</v>
          </cell>
          <cell r="D1133" t="str">
            <v>WELDED STUD SHEAR CONNECTORS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EACH</v>
          </cell>
          <cell r="D1134" t="str">
            <v>WELDED STUD SHEAR CONNECTORS,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EACH</v>
          </cell>
          <cell r="D1135" t="str">
            <v>TRIMMING OF BEAM END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EACH</v>
          </cell>
          <cell r="D1136" t="str">
            <v>TRIMMING OF BEAM END, AS PER PLAN</v>
          </cell>
          <cell r="F1136">
            <v>0</v>
          </cell>
          <cell r="G1136"/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STRUCTURAL STEEL, FINISH COAT, AS PER PLAN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LS</v>
          </cell>
          <cell r="D1154" t="str">
            <v>SURFACE PREPARATION OF EXISTING STRUCTURAL STEEL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B1161"/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B1162"/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B1163"/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B1183"/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EACH</v>
          </cell>
          <cell r="D1186" t="str">
            <v>PRESTRESSED CONCRETE NON-COMPOSITE BOX BEAM BRIDGE MEMBERS, LEVEL 1, B12-48, AS PER PLAN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EACH</v>
          </cell>
          <cell r="D1187" t="str">
            <v>PRESTRESSED CONCRETE NON-COMPOSITE BOX BEAM BRIDGE MEMBERS, LEVEL 1, B17-36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EACH</v>
          </cell>
          <cell r="D1188" t="str">
            <v>PRESTRESSED CONCRETE NON-COMPOSITE BOX BEAM BRIDGE MEMBERS, LEVEL 1, B17-36, AS PER PLAN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B1215"/>
          <cell r="C1215" t="str">
            <v>EACH</v>
          </cell>
          <cell r="D1215" t="str">
            <v>PRESTRESSED CONCRETE COMPOSITE BOX BEAM BRIDGE MEMBERS, LEVEL 1, CB21-48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B1216"/>
          <cell r="C1216" t="str">
            <v>EACH</v>
          </cell>
          <cell r="D1216" t="str">
            <v>PRESTRESSED CONCRETE COMPOSITE BOX BEAM BRIDGE MEMBERS, LEVEL 1, CB21-48, AS PER PLAN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B1217"/>
          <cell r="C1217" t="str">
            <v>EACH</v>
          </cell>
          <cell r="D1217" t="str">
            <v>PRESTRESSED CONCRETE COMPOSITE BOX BEAM BRIDGE MEMBERS, LEVEL 1, CB27-36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B1278"/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ARMORLESS PREFORMED JOINT SEAL, AS PER PLAN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STRIP SEAL, AS PER PLAN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B1290"/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B1296"/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B1298"/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SF</v>
          </cell>
          <cell r="D1303" t="str">
            <v>3/4" PREFORMED EXPANSION JOINT FILLER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B1310"/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EACH</v>
          </cell>
          <cell r="D1320" t="str">
            <v>STRUCTURAL JOINT OR JOINT SEALER, MISC.: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SF</v>
          </cell>
          <cell r="D1321" t="str">
            <v>3/4" ELASTOMERIC ERECTION STRIP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SF</v>
          </cell>
          <cell r="D1334" t="str">
            <v>1/2" ELASTOMERIC BEARING PAD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EACH</v>
          </cell>
          <cell r="D1335" t="str">
            <v>1" ELASTOMERIC BEARING PAD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B1342"/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B1343"/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B1344"/>
          <cell r="C1344" t="str">
            <v>EACH</v>
          </cell>
          <cell r="D1344" t="str">
            <v>ELASTOMERIC BEARING WITH INTERNAL LAMINATES ONLY (NEOPRENE)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(NEOPRENE), AS PER PLAN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(NEOPRENE), AS PER PLAN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B1350"/>
          <cell r="C1350" t="str">
            <v>EACH</v>
          </cell>
          <cell r="D1350" t="str">
            <v>ELASTOMERIC BEARING WITH INTERNAL LAMINATES AND LOAD PLATE (NEOPRENE)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B1356"/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B1363"/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B1364"/>
          <cell r="C1364" t="str">
            <v>EACH</v>
          </cell>
          <cell r="D1364" t="str">
            <v>REFURBISH BEARING DEVICE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LS</v>
          </cell>
          <cell r="D1367" t="str">
            <v>REFURBISH BEARING DEVICE, AS PER PLAN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BEARING DEVICE, BOLSTER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B1376"/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LS</v>
          </cell>
          <cell r="D1381" t="str">
            <v>JACKING AND TEMPORARY SUPPORT OF SUPERSTRUCTURE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B1396"/>
          <cell r="C1396" t="str">
            <v>FT</v>
          </cell>
          <cell r="D1396" t="str">
            <v>RAILING (DEEP BEAM RAIL WITH STEEL TUBULAR BACKUP AND TYPE 2 STEEL POSTS)</v>
          </cell>
          <cell r="F1396">
            <v>0</v>
          </cell>
          <cell r="G1396"/>
        </row>
        <row r="1397">
          <cell r="A1397" t="str">
            <v>517E72201</v>
          </cell>
          <cell r="B1397"/>
          <cell r="C1397" t="str">
            <v>FT</v>
          </cell>
          <cell r="D1397" t="str">
            <v>RAILING (DEEP BEAM RAIL WITH STEEL TUBULAR BACKUP AND TYPE 2 STEEL POSTS),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B1410"/>
          <cell r="C1410" t="str">
            <v>FT</v>
          </cell>
          <cell r="D1410" t="str">
            <v>RAILING (THRIE BEAM RAIL), MISC.: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EACH</v>
          </cell>
          <cell r="D1443" t="str">
            <v>SCUPPERS, INCLUDING SUPPORTS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B1450"/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6" NON-PERFORATED CORRUGATED PLASTIC PIPE, INCLUDING SPECIALS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6" NON-PERFORATED CORRUGATED PLASTIC PIPE</v>
          </cell>
          <cell r="F1478">
            <v>0</v>
          </cell>
          <cell r="G1478"/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B1485"/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B1518"/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PNEUMATICALLY PLACED CONCRETE SHOTCRETE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SF</v>
          </cell>
          <cell r="D1530" t="str">
            <v>PNEUMATICALLY PLACED CONCRETE SHOTCRETE, AS PER PLAN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STRUCTURAL PLATE CORRUGATED METAL STRUCTURE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FT</v>
          </cell>
          <cell r="D1532" t="str">
            <v>STRUCTURAL PLATE CORRUGATED METAL STRUCTURE, AS PER PLAN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EACH</v>
          </cell>
          <cell r="D1533" t="str">
            <v>DYNAMIC LOAD TESTING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EACH</v>
          </cell>
          <cell r="D1534" t="str">
            <v>DYNAMIC LOAD TESTING, AS PER PLAN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B1541"/>
          <cell r="C1541" t="str">
            <v>FT</v>
          </cell>
          <cell r="D1541" t="str">
            <v>DRILLED SHAFTS, 18" DIAMETER, INTO BEDROCK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B1547"/>
          <cell r="C1547" t="str">
            <v>FT</v>
          </cell>
          <cell r="D1547" t="str">
            <v>DRILLED SHAFTS, 24"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B1551"/>
          <cell r="C1551" t="str">
            <v>FT</v>
          </cell>
          <cell r="D1551" t="str">
            <v>DRILLED SHAFTS, 30"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B1552"/>
          <cell r="C1552" t="str">
            <v>FT</v>
          </cell>
          <cell r="D1552" t="str">
            <v>DRILLED SHAFTS, 30"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B1553"/>
          <cell r="C1553" t="str">
            <v>FT</v>
          </cell>
          <cell r="D1553" t="str">
            <v>DRILLED SHAFTS, 30"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B1554"/>
          <cell r="C1554" t="str">
            <v>FT</v>
          </cell>
          <cell r="D1554" t="str">
            <v>DRILLED SHAFTS, 30" DIAMETER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B1558"/>
          <cell r="C1558" t="str">
            <v>FT</v>
          </cell>
          <cell r="D1558" t="str">
            <v>DRILLED SHAFTS, 36"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B1559"/>
          <cell r="C1559" t="str">
            <v>FT</v>
          </cell>
          <cell r="D1559" t="str">
            <v>DRILLED SHAFTS, 36"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B1560"/>
          <cell r="C1560" t="str">
            <v>FT</v>
          </cell>
          <cell r="D1560" t="str">
            <v>DRILLED SHAFTS, 36" DIAMETER,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B1561"/>
          <cell r="C1561" t="str">
            <v>FT</v>
          </cell>
          <cell r="D1561" t="str">
            <v>DRILLED SHAFTS, 42" DIAMETER</v>
          </cell>
          <cell r="F1561">
            <v>0</v>
          </cell>
          <cell r="G1561"/>
        </row>
        <row r="1562">
          <cell r="A1562" t="str">
            <v>524E94701</v>
          </cell>
          <cell r="B1562"/>
          <cell r="C1562" t="str">
            <v>FT</v>
          </cell>
          <cell r="D1562" t="str">
            <v>DRILLED SHAFTS, 42" DIAMETER, AS PER LAN</v>
          </cell>
          <cell r="F1562">
            <v>0</v>
          </cell>
          <cell r="G1562"/>
        </row>
        <row r="1563">
          <cell r="A1563" t="str">
            <v>524E94702</v>
          </cell>
          <cell r="B1563"/>
          <cell r="C1563" t="str">
            <v>FT</v>
          </cell>
          <cell r="D1563" t="str">
            <v>DRILLED SHAFTS, 42"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B1564"/>
          <cell r="C1564" t="str">
            <v>FT</v>
          </cell>
          <cell r="D1564" t="str">
            <v>DRILLED SHAFTS, 42"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SY</v>
          </cell>
          <cell r="D1718" t="str">
            <v>RIPRAP, AS PER PLAN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SY</v>
          </cell>
          <cell r="D1720" t="str">
            <v>RIPRAP, TYPE A, AS PER PLAN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SY</v>
          </cell>
          <cell r="D1721" t="str">
            <v>RIPRAP, TYPE B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SY</v>
          </cell>
          <cell r="D1722" t="str">
            <v>RIPRAP, TYPE B, AS PER PLAN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SY</v>
          </cell>
          <cell r="D1723" t="str">
            <v>RIPRAP, TYPE C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SY</v>
          </cell>
          <cell r="D1724" t="str">
            <v>RIPRAP, TYPE C, AS PER PLAN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SY</v>
          </cell>
          <cell r="D1725" t="str">
            <v>RIPRAP, TYPE D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SY</v>
          </cell>
          <cell r="D1726" t="str">
            <v>RIPRAP, TYPE D, AS PER PLAN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SY</v>
          </cell>
          <cell r="D1727" t="str">
            <v>RIPRAP, WITH GROUT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SY</v>
          </cell>
          <cell r="D1728" t="str">
            <v>RIPRAP, WITH GROUT, AS PER PLAN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SY</v>
          </cell>
          <cell r="D1729" t="str">
            <v>CRUSHED AGGREGATE SLOPE PROTECTION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SY</v>
          </cell>
          <cell r="D1730" t="str">
            <v>CRUSHED AGGREGATE SLOPE PROTECTION, AS PER PLAN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CY</v>
          </cell>
          <cell r="D1731" t="str">
            <v>CRUSHED AGGREGATE SLOPE PROTECTION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CY</v>
          </cell>
          <cell r="D1732" t="str">
            <v>CRUSHED AGGREGATE SLOPE PROTECTION, AS PER PLAN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SY</v>
          </cell>
          <cell r="D1733" t="str">
            <v>CONCRETE SLOPE PROTECTION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CONCRETE SLOPE PROTECTION, AS PER PLAN</v>
          </cell>
          <cell r="F1734">
            <v>0</v>
          </cell>
          <cell r="G1734"/>
        </row>
        <row r="1735">
          <cell r="A1735" t="str">
            <v>601E10001</v>
          </cell>
          <cell r="B1735"/>
          <cell r="C1735" t="str">
            <v>SY</v>
          </cell>
          <cell r="D1735" t="str">
            <v>TIED CONCRETE BLOCK MAT, TYPE 1</v>
          </cell>
          <cell r="F1735">
            <v>0</v>
          </cell>
          <cell r="G1735"/>
        </row>
        <row r="1736">
          <cell r="A1736" t="str">
            <v>601E10970</v>
          </cell>
          <cell r="B1736"/>
          <cell r="C1736" t="str">
            <v>SY</v>
          </cell>
          <cell r="D1736" t="str">
            <v>TIED CONCRETE BLOCK MAT, TYPE 1, AS PER PLAN</v>
          </cell>
          <cell r="F1736">
            <v>0</v>
          </cell>
          <cell r="G1736"/>
        </row>
        <row r="1737">
          <cell r="A1737" t="str">
            <v>601E10971</v>
          </cell>
          <cell r="B1737"/>
          <cell r="C1737" t="str">
            <v>SY</v>
          </cell>
          <cell r="D1737" t="str">
            <v>TIED CONCRETE BLOCK MAT, TYPE 2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TIED CONCRETE BLOCK MAT, TYPE 2, AS PER PLAN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B1740"/>
          <cell r="C1740" t="str">
            <v>SY</v>
          </cell>
          <cell r="D1740" t="str">
            <v>TIED CONCRETE BLOCK MAT, TYPE 3, AS PER PLAN</v>
          </cell>
          <cell r="F1740">
            <v>0</v>
          </cell>
          <cell r="G1740"/>
        </row>
        <row r="1741">
          <cell r="A1741" t="str">
            <v>601E10991</v>
          </cell>
          <cell r="B1741"/>
          <cell r="C1741" t="str">
            <v>SY</v>
          </cell>
          <cell r="D1741" t="str">
            <v>SLOPE PROTECTION, MISC.:</v>
          </cell>
          <cell r="F1741">
            <v>0</v>
          </cell>
          <cell r="G1741"/>
        </row>
        <row r="1742">
          <cell r="A1742" t="str">
            <v>601E11000</v>
          </cell>
          <cell r="B1742"/>
          <cell r="C1742" t="str">
            <v>CY</v>
          </cell>
          <cell r="D1742" t="str">
            <v>SLOPE PROTECTION, MISC.</v>
          </cell>
          <cell r="F1742">
            <v>0</v>
          </cell>
          <cell r="G1742"/>
        </row>
        <row r="1743">
          <cell r="A1743" t="str">
            <v>601E11001</v>
          </cell>
          <cell r="B1743"/>
          <cell r="C1743" t="str">
            <v>LS</v>
          </cell>
          <cell r="D1743" t="str">
            <v>SLOPE PROTECTION, MISC.</v>
          </cell>
          <cell r="F1743">
            <v>0</v>
          </cell>
          <cell r="G1743"/>
        </row>
        <row r="1744">
          <cell r="A1744" t="str">
            <v>601E12000</v>
          </cell>
          <cell r="B1744"/>
          <cell r="C1744" t="str">
            <v>SY</v>
          </cell>
          <cell r="D1744" t="str">
            <v>ARTICULATING CONCRETE BLOCK REVETMENT SYSTEM, TYPE 1</v>
          </cell>
          <cell r="F1744">
            <v>0</v>
          </cell>
          <cell r="G1744"/>
        </row>
        <row r="1745">
          <cell r="A1745" t="str">
            <v>601E12001</v>
          </cell>
          <cell r="B1745"/>
          <cell r="C1745" t="str">
            <v>SY</v>
          </cell>
          <cell r="D1745" t="str">
            <v>ARTICULATING CONCRETE BLOCK REVETMENT SYSTEM, TYPE 1, AS PER PLAN</v>
          </cell>
          <cell r="F1745">
            <v>0</v>
          </cell>
          <cell r="G1745"/>
        </row>
        <row r="1746">
          <cell r="A1746" t="str">
            <v>601E20000</v>
          </cell>
          <cell r="B1746"/>
          <cell r="C1746" t="str">
            <v>SY</v>
          </cell>
          <cell r="D1746" t="str">
            <v>ARTICULATING CONCRETE BLOCK REVETMENT SYSTEM, TYPE 2</v>
          </cell>
          <cell r="F1746">
            <v>0</v>
          </cell>
          <cell r="G1746"/>
        </row>
        <row r="1747">
          <cell r="A1747" t="str">
            <v>601E20001</v>
          </cell>
          <cell r="B1747"/>
          <cell r="C1747" t="str">
            <v>SY</v>
          </cell>
          <cell r="D1747" t="str">
            <v>ARTICULATING CONCRETE BLOCK REVETMENT SYSTEM, TYPE 2, AS PER PLAN</v>
          </cell>
          <cell r="F1747">
            <v>0</v>
          </cell>
          <cell r="G1747"/>
        </row>
        <row r="1748">
          <cell r="A1748" t="str">
            <v>601E20010</v>
          </cell>
          <cell r="B1748"/>
          <cell r="C1748" t="str">
            <v>SY</v>
          </cell>
          <cell r="D1748" t="str">
            <v>ARTICULATING CONCRETE BLOCK REVETMENT SYSTEM, TYPE 3</v>
          </cell>
          <cell r="F1748">
            <v>0</v>
          </cell>
          <cell r="G1748"/>
        </row>
        <row r="1749">
          <cell r="A1749" t="str">
            <v>601E20011</v>
          </cell>
          <cell r="B1749"/>
          <cell r="C1749" t="str">
            <v>SY</v>
          </cell>
          <cell r="D1749" t="str">
            <v>ARTICULATING CONCRETE BLOCK REVETMENT SYSTEM, TYPE 3, AS PER PLAN</v>
          </cell>
          <cell r="F1749">
            <v>0</v>
          </cell>
          <cell r="G1749"/>
        </row>
        <row r="1750">
          <cell r="A1750" t="str">
            <v>601E21000</v>
          </cell>
          <cell r="B1750"/>
          <cell r="C1750" t="str">
            <v>CY</v>
          </cell>
          <cell r="D1750" t="str">
            <v>DUMPED ROCK FILL, TYPE A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CY</v>
          </cell>
          <cell r="D1751" t="str">
            <v>DUMPED ROCK FILL, TYPE A, AS PER PLAN</v>
          </cell>
          <cell r="F1751">
            <v>0</v>
          </cell>
          <cell r="G1751"/>
        </row>
        <row r="1752">
          <cell r="A1752" t="str">
            <v>601E21050</v>
          </cell>
          <cell r="B1752"/>
          <cell r="C1752" t="str">
            <v>CY</v>
          </cell>
          <cell r="D1752" t="str">
            <v>DUMPED ROCK FILL, TYPE B</v>
          </cell>
          <cell r="F1752">
            <v>0</v>
          </cell>
          <cell r="G1752"/>
        </row>
        <row r="1753">
          <cell r="A1753" t="str">
            <v>601E21051</v>
          </cell>
          <cell r="B1753"/>
          <cell r="C1753" t="str">
            <v>CY</v>
          </cell>
          <cell r="D1753" t="str">
            <v>DUMPED ROCK FILL, TYPE B, AS PER PLAN</v>
          </cell>
          <cell r="F1753">
            <v>0</v>
          </cell>
          <cell r="G1753"/>
        </row>
        <row r="1754">
          <cell r="A1754" t="str">
            <v>601E21060</v>
          </cell>
          <cell r="B1754"/>
          <cell r="C1754" t="str">
            <v>CY</v>
          </cell>
          <cell r="D1754" t="str">
            <v>DUMPED ROCK FILL, TYPE C</v>
          </cell>
          <cell r="F1754">
            <v>0</v>
          </cell>
          <cell r="G1754"/>
        </row>
        <row r="1755">
          <cell r="A1755" t="str">
            <v>601E21061</v>
          </cell>
          <cell r="B1755"/>
          <cell r="C1755" t="str">
            <v>CY</v>
          </cell>
          <cell r="D1755" t="str">
            <v>DUMPED ROCK FILL, TYPE C, AS PER PLAN</v>
          </cell>
          <cell r="F1755">
            <v>0</v>
          </cell>
          <cell r="G1755"/>
        </row>
        <row r="1756">
          <cell r="A1756" t="str">
            <v>601E21100</v>
          </cell>
          <cell r="B1756"/>
          <cell r="C1756" t="str">
            <v>CY</v>
          </cell>
          <cell r="D1756" t="str">
            <v>DUMPED ROCK FILL, TYPE D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DUMPED ROCK FILL, TYPE D, AS PER PLAN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B1758"/>
          <cell r="C1758" t="str">
            <v>CY</v>
          </cell>
          <cell r="D1758" t="str">
            <v>DUMPED ROCK FILL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CY</v>
          </cell>
          <cell r="D1759" t="str">
            <v>DUMPED ROCK FILL, AS PER PLAN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B1760"/>
          <cell r="C1760" t="str">
            <v>TON</v>
          </cell>
          <cell r="D1760" t="str">
            <v>DUMPED ROCK FILL, MISC.:</v>
          </cell>
          <cell r="F1760">
            <v>0</v>
          </cell>
          <cell r="G1760"/>
        </row>
        <row r="1761">
          <cell r="A1761" t="str">
            <v>601E23001</v>
          </cell>
          <cell r="B1761"/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B1762"/>
          <cell r="C1762" t="str">
            <v>CY</v>
          </cell>
          <cell r="D1762" t="str">
            <v>ROCK CHANNEL PROTECTION, TYPE A WITH FILTER, AS PER PLAN</v>
          </cell>
          <cell r="F1762">
            <v>0</v>
          </cell>
          <cell r="G1762"/>
        </row>
        <row r="1763">
          <cell r="A1763" t="str">
            <v>601E23011</v>
          </cell>
          <cell r="B1763"/>
          <cell r="C1763" t="str">
            <v>CY</v>
          </cell>
          <cell r="D1763" t="str">
            <v>ROCK CHANNEL PROTECTION, TYPE A WITH GEOTEXTILE FABRIC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B1774"/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C WITH AGGREGATE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B1789"/>
          <cell r="C1789" t="str">
            <v>CY</v>
          </cell>
          <cell r="D1789" t="str">
            <v>ROCK CHANNEL PROTECTION, TYPE C WITHOUT FILTER, AS PER PLAN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B1794"/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FT</v>
          </cell>
          <cell r="D1841" t="str">
            <v>4" UNCLASSIFIED PIPE UNDERDRAINS WITH GEOTEXTILE FABRIC, AS PER PLAN</v>
          </cell>
          <cell r="F1841">
            <v>0</v>
          </cell>
          <cell r="G1841"/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B1854"/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B1855"/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B1856"/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B1857"/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BASE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BASE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18" PREFABRICATED EDGE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18" PREFABRICATED EDGE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B1890"/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FT</v>
          </cell>
          <cell r="D1898" t="str">
            <v>GUARDRAIL, TYPE 5 WITH TUBULAR BACKUP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FT</v>
          </cell>
          <cell r="D1899" t="str">
            <v>GUARDRAIL, TYPE 5 WITH TUBULAR BACKUP, AS PER PLAN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FT</v>
          </cell>
          <cell r="D1900" t="str">
            <v>GUARDRAIL, TYPE 5 WITH DOUBLE RAILS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FT</v>
          </cell>
          <cell r="D1901" t="str">
            <v>GUARDRAIL, TYPE 5 WITH DOUBLE RAILS, AS PER PLAN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FT</v>
          </cell>
          <cell r="D1902" t="str">
            <v>GUARDRAIL, TYPE 5 WITH DOUBLE RAILS AND DOUBLE POSTS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FT</v>
          </cell>
          <cell r="D1903" t="str">
            <v>GUARDRAIL, TYPE 5, USING 9 FOOT POSTS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FT</v>
          </cell>
          <cell r="D1904" t="str">
            <v>GUARDRAIL, TYPE 5, USING 9 FOOT POSTS, AS PER PLAN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FT</v>
          </cell>
          <cell r="D1905" t="str">
            <v>GUARDRAIL, NESTED TYPE 5 WITH TUBULAR BACKUP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GUARDRAIL, NESTED TYPE 5 WITH TUBULAR BACKUP, AS PER PLAN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FT</v>
          </cell>
          <cell r="D1907" t="str">
            <v>GUARDRAIL, TYPE 5A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B1928"/>
          <cell r="C1928" t="str">
            <v>FT</v>
          </cell>
          <cell r="D1928" t="str">
            <v>GUARDRAIL, BARRIER DESIGN, TYPE MGS, AS PER PLAN</v>
          </cell>
          <cell r="F1928">
            <v>0</v>
          </cell>
          <cell r="G1928"/>
        </row>
        <row r="1929">
          <cell r="A1929" t="str">
            <v>606E15051</v>
          </cell>
          <cell r="B1929"/>
          <cell r="C1929" t="str">
            <v>FT</v>
          </cell>
          <cell r="D1929" t="str">
            <v>GUARDRAIL REBUILT</v>
          </cell>
          <cell r="F1929">
            <v>0</v>
          </cell>
          <cell r="G1929"/>
        </row>
        <row r="1930">
          <cell r="A1930" t="str">
            <v>606E15100</v>
          </cell>
          <cell r="B1930"/>
          <cell r="C1930" t="str">
            <v>FT</v>
          </cell>
          <cell r="D1930" t="str">
            <v>GUARDRAIL REBUILT, AS PER PLAN</v>
          </cell>
          <cell r="F1930">
            <v>0</v>
          </cell>
          <cell r="G1930"/>
        </row>
        <row r="1931">
          <cell r="A1931" t="str">
            <v>606E15101</v>
          </cell>
          <cell r="B1931"/>
          <cell r="C1931" t="str">
            <v>FT</v>
          </cell>
          <cell r="D1931" t="str">
            <v>GUARDRAIL REBUILT, TYPE MGS</v>
          </cell>
          <cell r="F1931">
            <v>0</v>
          </cell>
          <cell r="G1931"/>
        </row>
        <row r="1932">
          <cell r="A1932" t="str">
            <v>606E15150</v>
          </cell>
          <cell r="B1932"/>
          <cell r="C1932" t="str">
            <v>FT</v>
          </cell>
          <cell r="D1932" t="str">
            <v>GUARDRAIL REBUILT, TYPE MGS, AS PER PLAN</v>
          </cell>
          <cell r="F1932">
            <v>0</v>
          </cell>
          <cell r="G1932"/>
        </row>
        <row r="1933">
          <cell r="A1933" t="str">
            <v>606E15151</v>
          </cell>
          <cell r="B1933"/>
          <cell r="C1933" t="str">
            <v>FT</v>
          </cell>
          <cell r="D1933" t="str">
            <v>GUARDRAIL REBUILT, TYPE 5MR</v>
          </cell>
          <cell r="F1933">
            <v>0</v>
          </cell>
          <cell r="G1933"/>
        </row>
        <row r="1934">
          <cell r="A1934" t="str">
            <v>606E15200</v>
          </cell>
          <cell r="B1934"/>
          <cell r="C1934" t="str">
            <v>FT</v>
          </cell>
          <cell r="D1934" t="str">
            <v>GUARDRAIL REBUILT, TYPE 5MR, AS PER PLAN</v>
          </cell>
          <cell r="F1934">
            <v>0</v>
          </cell>
          <cell r="G1934"/>
        </row>
        <row r="1935">
          <cell r="A1935" t="str">
            <v>606E15201</v>
          </cell>
          <cell r="B1935"/>
          <cell r="C1935" t="str">
            <v>FT</v>
          </cell>
          <cell r="D1935" t="str">
            <v>GUARDRAIL REBUILT, TYPE 4</v>
          </cell>
          <cell r="F1935">
            <v>0</v>
          </cell>
          <cell r="G1935"/>
        </row>
        <row r="1936">
          <cell r="A1936" t="str">
            <v>606E15250</v>
          </cell>
          <cell r="B1936"/>
          <cell r="C1936" t="str">
            <v>FT</v>
          </cell>
          <cell r="D1936" t="str">
            <v>GUARDRAIL REBUILT, TYPE 5</v>
          </cell>
          <cell r="F1936">
            <v>0</v>
          </cell>
          <cell r="G1936"/>
        </row>
        <row r="1937">
          <cell r="A1937" t="str">
            <v>606E15251</v>
          </cell>
          <cell r="B1937"/>
          <cell r="C1937" t="str">
            <v>FT</v>
          </cell>
          <cell r="D1937" t="str">
            <v>GUARDRAIL REBUILT, TYPE 5,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B2108"/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IMPACT ATTENUATOR, TYPE 1 (BIDIRECTIONAL)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EACH</v>
          </cell>
          <cell r="D2113" t="str">
            <v>IMPACT ATTENUATOR, TYPE 2 (UNIDIRECTIONAL), AS PER PLAN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EACH</v>
          </cell>
          <cell r="D2115" t="str">
            <v>IMPACT ATTENUATOR, TYPE 2 (BIDIRECTIONAL), AS PER PLAN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IMPACT ATTENUATOR, TYPE 3 UNIDIRECTIONAL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IMPACT ATTENUATOR, TYPE 3 UNIDIRECTIONAL, AS PER PLAN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IMPACT ATTENUATOR, TYPE 3 (BIDIRECTIONAL)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IMPACT ATTENUATOR, TYPE 3 (BIDIRECTIONAL), AS PER PLAN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IMPACT ATTENUATOR REBUILT, TYPE 1 (UNIDIRECTIONAL), AS PER PLAN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IMPACT ATTENUATOR REBUILT, TYPE 1 (BIDIRECTIONAL), AS PER PLAN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QUADGARD WHEEL DEFLECTOR ASSEMBLY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IMPACT ATTENUATOR, MISC.: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LS</v>
          </cell>
          <cell r="D2124" t="str">
            <v>IMPACT ATTENUATOR, MISC.: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THRIE BEAM BULLNOSE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GUARDRAIL REBUILT, THRIE BEAM BULLNOSE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FT</v>
          </cell>
          <cell r="D2127" t="str">
            <v>THRIE BEAM GUARDRAIL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B2134"/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B2136"/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B2137"/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B2140"/>
          <cell r="C2140" t="str">
            <v>FT</v>
          </cell>
          <cell r="D2140" t="str">
            <v>FENCE REBUILT, TYPE 47, AS PER PLAN</v>
          </cell>
          <cell r="F2140">
            <v>0</v>
          </cell>
          <cell r="G2140"/>
        </row>
        <row r="2141">
          <cell r="A2141" t="str">
            <v>606E60070</v>
          </cell>
          <cell r="B2141"/>
          <cell r="C2141" t="str">
            <v>FT</v>
          </cell>
          <cell r="D2141" t="str">
            <v>FENCE, TYPE CL</v>
          </cell>
          <cell r="F2141">
            <v>0</v>
          </cell>
          <cell r="G2141"/>
        </row>
        <row r="2142">
          <cell r="A2142" t="str">
            <v>606E60600</v>
          </cell>
          <cell r="B2142"/>
          <cell r="C2142" t="str">
            <v>FT</v>
          </cell>
          <cell r="D2142" t="str">
            <v>FENCE, TYPE CL, AS PER PLAN</v>
          </cell>
          <cell r="F2142">
            <v>0</v>
          </cell>
          <cell r="G2142"/>
        </row>
        <row r="2143">
          <cell r="A2143" t="str">
            <v>606E61000</v>
          </cell>
          <cell r="B2143"/>
          <cell r="C2143" t="str">
            <v>FT</v>
          </cell>
          <cell r="D2143" t="str">
            <v>FENCE, TYPE CL,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B2144"/>
          <cell r="C2144" t="str">
            <v>FT</v>
          </cell>
          <cell r="D2144" t="str">
            <v>FENCE, TYPE CL (GALVANIZED)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B2147"/>
          <cell r="C2147" t="str">
            <v>FT</v>
          </cell>
          <cell r="D2147" t="str">
            <v>FENCE, TYPE CLT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B2150"/>
          <cell r="C2150" t="str">
            <v>FT</v>
          </cell>
          <cell r="D2150" t="str">
            <v>FENCE REBUILT, TYPE CLT, AS PER PLAN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B2151"/>
          <cell r="C2151" t="str">
            <v>FT</v>
          </cell>
          <cell r="D2151" t="str">
            <v>FENCE REBUILT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FT</v>
          </cell>
          <cell r="D2152" t="str">
            <v>FENCE REBUILT, AS PER PLAN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FT</v>
          </cell>
          <cell r="D2153" t="str">
            <v>FENCE, SNOW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FT</v>
          </cell>
          <cell r="D2154" t="str">
            <v>FENCE, SNOW, AS PER PLAN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 REMOVED AND REBUILT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 REMOVED AND REBUILT, AS PER PLAN</v>
          </cell>
          <cell r="F2156">
            <v>0</v>
          </cell>
          <cell r="G2156"/>
        </row>
        <row r="2157">
          <cell r="A2157" t="str">
            <v>607E15100</v>
          </cell>
          <cell r="B2157"/>
          <cell r="C2157" t="str">
            <v>FT</v>
          </cell>
          <cell r="D2157" t="str">
            <v>VANDAL PROTECTION FENCE, 6' STRAIGHT, COATED FABRIC</v>
          </cell>
          <cell r="F2157">
            <v>0</v>
          </cell>
          <cell r="G2157"/>
        </row>
        <row r="2158">
          <cell r="A2158" t="str">
            <v>607E15101</v>
          </cell>
          <cell r="B2158"/>
          <cell r="C2158" t="str">
            <v>FT</v>
          </cell>
          <cell r="D2158" t="str">
            <v>VANDAL PROTECTION FENCE, 6' STRAIGHT, COATED FABRIC,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B2169"/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EACH</v>
          </cell>
          <cell r="D2182" t="str">
            <v>FENCE, MISC.: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LS</v>
          </cell>
          <cell r="D2183" t="str">
            <v>FENCE, MISC.:</v>
          </cell>
          <cell r="F2183">
            <v>0</v>
          </cell>
          <cell r="G2183"/>
        </row>
        <row r="2184">
          <cell r="A2184" t="str">
            <v>607E40500</v>
          </cell>
          <cell r="B2184"/>
          <cell r="C2184" t="str">
            <v>SF</v>
          </cell>
          <cell r="D2184" t="str">
            <v>FENCE, MISC.: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B2218"/>
          <cell r="C2218" t="str">
            <v>FT</v>
          </cell>
          <cell r="D2218" t="str">
            <v>SANDSTONE CURB, AS PER PLAN</v>
          </cell>
          <cell r="F2218">
            <v>0</v>
          </cell>
          <cell r="G2218"/>
        </row>
        <row r="2219">
          <cell r="A2219" t="str">
            <v>608E52000</v>
          </cell>
          <cell r="B2219"/>
          <cell r="C2219" t="str">
            <v>FT</v>
          </cell>
          <cell r="D2219" t="str">
            <v>ASPHALT CONCRETE CURB, TYPE 1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B2248"/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B2254"/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B2262"/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B2268"/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B2282"/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B2288"/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B2731"/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B2736"/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B2743"/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B2744"/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706.05, AS PER PLAN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B2787"/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706.05, AS PER PLAN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9' CONDUIT, TYPE A, 706.05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B2794"/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B2795"/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B2804"/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FT</v>
          </cell>
          <cell r="D2805" t="str">
            <v>SLOTTED DRAIN, TYPE 1</v>
          </cell>
          <cell r="F2805">
            <v>0</v>
          </cell>
          <cell r="G2805"/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B2809"/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B2816"/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EACH</v>
          </cell>
          <cell r="D2818" t="str">
            <v>CONCRETE BARRIER (TYPE D) INLET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B2840"/>
          <cell r="C2840" t="str">
            <v>EACH</v>
          </cell>
          <cell r="D2840" t="str">
            <v>CATCH BASIN, NO. 5 WITH B GRATE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B2845"/>
          <cell r="C2845" t="str">
            <v>EACH</v>
          </cell>
          <cell r="D2845" t="str">
            <v>CATCH BASIN, NO. 5A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B2852"/>
          <cell r="C2852" t="str">
            <v>EACH</v>
          </cell>
          <cell r="D2852" t="str">
            <v>CATCH BASIN, NO. 7</v>
          </cell>
          <cell r="F2852">
            <v>0</v>
          </cell>
          <cell r="G2852"/>
        </row>
        <row r="2853">
          <cell r="A2853" t="str">
            <v>611E98390</v>
          </cell>
          <cell r="B2853"/>
          <cell r="C2853" t="str">
            <v>EACH</v>
          </cell>
          <cell r="D2853" t="str">
            <v>CATCH BASIN, NO. 7, AS PER PLAN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B2970"/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B2977"/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B2978"/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B2979"/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MANHOLE, NO. 1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108" BASE I.D. AND 12"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B2996"/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FRAME AND COVER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B3006"/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SIPHON CHAMBER</v>
          </cell>
          <cell r="F3016">
            <v>0</v>
          </cell>
          <cell r="G3016"/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EACH</v>
          </cell>
          <cell r="D3020" t="str">
            <v>WATER QUALITY BASIN, RETENTION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DRAINAGE STRUCTURE, MISC.:</v>
          </cell>
          <cell r="F3025">
            <v>0</v>
          </cell>
          <cell r="G3025"/>
        </row>
        <row r="3026">
          <cell r="A3026" t="str">
            <v>611E99900</v>
          </cell>
          <cell r="B3026"/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B3027"/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CY</v>
          </cell>
          <cell r="D3029" t="str">
            <v>LOW STRENGTH MORTAR BACKFILL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B3033"/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B3034"/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B3043"/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FT</v>
          </cell>
          <cell r="D3044" t="str">
            <v>INCREASED BARRIER DELINEATION</v>
          </cell>
          <cell r="F3044">
            <v>0</v>
          </cell>
          <cell r="G3044"/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EACH</v>
          </cell>
          <cell r="D3049" t="str">
            <v>WORK ZONE IMPACT ATTENUATOR (UNIDIRECTIONAL)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(UNIDIRECTIONAL), AS PER PLAN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WORK ZONE IMPACT ATTENUATOR (BIDIRECTIONAL)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B3054"/>
          <cell r="C3054" t="str">
            <v>EACH</v>
          </cell>
          <cell r="D3054" t="str">
            <v>WORK ZONE IMPACT ATTENUATOR (BIDIRECTIONAL)</v>
          </cell>
          <cell r="F3054">
            <v>0</v>
          </cell>
          <cell r="G3054"/>
        </row>
        <row r="3055">
          <cell r="A3055" t="str">
            <v>614E12385</v>
          </cell>
          <cell r="B3055"/>
          <cell r="C3055" t="str">
            <v>EACH</v>
          </cell>
          <cell r="D3055" t="str">
            <v>WORK ZONE IMPACT ATTENUATOR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AS PER PLAN</v>
          </cell>
          <cell r="F3056">
            <v>0</v>
          </cell>
          <cell r="G3056"/>
        </row>
        <row r="3057">
          <cell r="A3057" t="str">
            <v>614E12391</v>
          </cell>
          <cell r="B3057"/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B3060"/>
          <cell r="C3060" t="str">
            <v>EACH</v>
          </cell>
          <cell r="D3060" t="str">
            <v>WORK ZONE IMPACT ATTENUATOR, 24" WIDE HAZARDS, (UNIDIRECTIONAL), AS PER PLAN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B3063"/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B3064"/>
          <cell r="C3064" t="str">
            <v>EACH</v>
          </cell>
          <cell r="D3064" t="str">
            <v>WORK ZONE IMPACT ATTENUATOR, 24"-36" WIDE HAZARDS, (UNIDIRECTIONAL), AS PER PLAN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FT</v>
          </cell>
          <cell r="D3075" t="str">
            <v>WORK ZONE SIGN SUPPORT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WORK ZONE MARKING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B3083"/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REPLACEMENT DRUM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B3086"/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B3091"/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EACH</v>
          </cell>
          <cell r="D3103" t="str">
            <v>OBJECT MARKER, TWO WAY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B3110"/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B3111"/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B3113"/>
          <cell r="C3113" t="str">
            <v>LS</v>
          </cell>
          <cell r="D3113" t="str">
            <v>MAINTAINING TRAFFIC, MISC.: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B3114"/>
          <cell r="C3114" t="str">
            <v>SF</v>
          </cell>
          <cell r="D3114" t="str">
            <v>MAINTAINING TRAFFIC, MISC.: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B3119"/>
          <cell r="C3119" t="str">
            <v>CY</v>
          </cell>
          <cell r="D3119" t="str">
            <v>MAINTAINING TRAFFIC, MISC.: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B3138"/>
          <cell r="C3138" t="str">
            <v>MILE</v>
          </cell>
          <cell r="D3138" t="str">
            <v>WORK ZONE LANE LINE, CLASS II, 4", 642 PAINT</v>
          </cell>
          <cell r="F3138">
            <v>0</v>
          </cell>
          <cell r="G3138"/>
        </row>
        <row r="3139">
          <cell r="A3139" t="str">
            <v>614E20500</v>
          </cell>
          <cell r="B3139"/>
          <cell r="C3139" t="str">
            <v>MILE</v>
          </cell>
          <cell r="D3139" t="str">
            <v>WORK ZONE LANE LINE, CLASS II, 6",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B3190"/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B3193"/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B3198"/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B3248"/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B3251"/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B3256"/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B3276"/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B3279"/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B3284"/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CY</v>
          </cell>
          <cell r="D3296" t="str">
            <v>SHOULDER RECONDITIONING, MISC.: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FT</v>
          </cell>
          <cell r="D3299" t="str">
            <v>RUMBLE STRIPS, SHOULDER (ASPHALT CONCRETE), AS PER PLAN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FT</v>
          </cell>
          <cell r="D3304" t="str">
            <v>RUMBLE STRIPES, EDGE LINE (ASPHALT CONCRETE)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EACH</v>
          </cell>
          <cell r="D3320" t="str">
            <v>DELINEATOR, POST GROUND MOUNTED, AS PER PLAN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EACH</v>
          </cell>
          <cell r="D3323" t="str">
            <v>DELINEATOR REMOVED AND REERECTED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EACH</v>
          </cell>
          <cell r="D3328" t="str">
            <v>DELINEATOR, POST SURFACE MOUNTED, AS PER PLAN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EACH</v>
          </cell>
          <cell r="D3351" t="str">
            <v>BARRIER TRANSITION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B3354"/>
          <cell r="C3354" t="str">
            <v>FT</v>
          </cell>
          <cell r="D3354" t="str">
            <v>CONCRETE BARRIER, TYPE D, AS PER PLAN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B3355"/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B3356"/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B3359"/>
          <cell r="C3359" t="str">
            <v>EACH</v>
          </cell>
          <cell r="D3359" t="str">
            <v>CONCRETE BARRIER END SECTION, TYPE C1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B3361"/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B3365"/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B3386"/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B3391"/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B3392"/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B3412"/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B3413"/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LS</v>
          </cell>
          <cell r="D3415" t="str">
            <v>MOBILIZATION, AS PER PLAN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EACH</v>
          </cell>
          <cell r="D3436" t="str">
            <v>LIGHT POLE, CONVENTIONAL, AS PER PLAN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EACH</v>
          </cell>
          <cell r="D3437" t="str">
            <v>LIGHT POLE, LOW MAST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EACH</v>
          </cell>
          <cell r="D3461" t="str">
            <v>LIGHT TOWER, BB120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EACH</v>
          </cell>
          <cell r="D3462" t="str">
            <v>LIGHT TOWER, BB130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EACH</v>
          </cell>
          <cell r="D3467" t="str">
            <v>LIGHT TOWER, BBB110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B3470"/>
          <cell r="C3470" t="str">
            <v>EACH</v>
          </cell>
          <cell r="D3470" t="str">
            <v>LIGHT TOWER, BBB120, AS PER PLAN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B3491"/>
          <cell r="C3491" t="str">
            <v>EACH</v>
          </cell>
          <cell r="D3491" t="str">
            <v>LIGHT TOWER, BBBB150</v>
          </cell>
          <cell r="F3491">
            <v>0</v>
          </cell>
          <cell r="G3491"/>
        </row>
        <row r="3492">
          <cell r="A3492" t="str">
            <v>625E10505</v>
          </cell>
          <cell r="B3492"/>
          <cell r="C3492" t="str">
            <v>EACH</v>
          </cell>
          <cell r="D3492" t="str">
            <v>LIGHT TOWER, BBBBB100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B3497"/>
          <cell r="C3497" t="str">
            <v>EACH</v>
          </cell>
          <cell r="D3497" t="str">
            <v>LIGHT TOWER, BBBBBB90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B3794"/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B3795"/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B3796"/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B3807"/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B3824"/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B3835"/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B3836"/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FT</v>
          </cell>
          <cell r="D3838" t="str">
            <v>POWER CABLE FOR LIGHT TOWER, AS PER PLAN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B3849"/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B3850"/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B3851"/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SECONDARY SURGE PROTECTOR, AS PER PLAN</v>
          </cell>
          <cell r="F3860">
            <v>0</v>
          </cell>
          <cell r="G3860"/>
        </row>
        <row r="3861">
          <cell r="A3861" t="str">
            <v>625E34300</v>
          </cell>
          <cell r="B3861"/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B3862"/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LIGHT POLE REMOVED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LIGHT POLE REMOVED FOR STORAGE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B3880"/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B3886"/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FT</v>
          </cell>
          <cell r="D3892" t="str">
            <v>DISTRIBUTION CABLE REMOVED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B3897"/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SF</v>
          </cell>
          <cell r="D3904" t="str">
            <v>LIGHTING, MISC.: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LIGHTING, MISC.:</v>
          </cell>
          <cell r="F3905">
            <v>0</v>
          </cell>
          <cell r="G3905"/>
        </row>
        <row r="3906">
          <cell r="A3906" t="str">
            <v>625E60010</v>
          </cell>
          <cell r="B3906"/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FT</v>
          </cell>
          <cell r="D3918" t="str">
            <v>GROUND MOUNTED SUPPORT, NO. 3 POST,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B3925"/>
          <cell r="C3925" t="str">
            <v>FT</v>
          </cell>
          <cell r="D3925" t="str">
            <v>GROUND MOUNTED STRUCTURAL BEAM SUPPORT, W6X9</v>
          </cell>
          <cell r="F3925">
            <v>0</v>
          </cell>
          <cell r="G3925"/>
        </row>
        <row r="3926">
          <cell r="A3926" t="str">
            <v>625E75507</v>
          </cell>
          <cell r="B3926"/>
          <cell r="C3926" t="str">
            <v>FT</v>
          </cell>
          <cell r="D3926" t="str">
            <v>GROUND MOUNTED STRUCTURAL BEAM SUPPORT, W6X9,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FT</v>
          </cell>
          <cell r="D3927" t="str">
            <v>GROUND MOUNTED STRUCTURAL BEAM SUPPORT, W8X18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FT</v>
          </cell>
          <cell r="D3934" t="str">
            <v>GROUND MOUNTED STRUCTURAL BEAM SUPPORT, W12X30,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B3937"/>
          <cell r="C3937" t="str">
            <v>FT</v>
          </cell>
          <cell r="D3937" t="str">
            <v>ONE WAY SUPPORT, NO. 3 POST, AS PER PLAN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GROUND MOUNTED SUPPORT, PIPE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FT</v>
          </cell>
          <cell r="D3949" t="str">
            <v>STREET NAME SIGN SUPPORT, NO. 3 POST,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EACH</v>
          </cell>
          <cell r="D3956" t="str">
            <v>TRIANGULAR SLIP BASE CONNECTION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B3973"/>
          <cell r="C3973" t="str">
            <v>EACH</v>
          </cell>
          <cell r="D3973" t="str">
            <v>OVERHEAD SIGN SUPPORT, TYPE TC-16.21, DESIGN 2, AS PER PLAN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B3982"/>
          <cell r="C3982" t="str">
            <v>EACH</v>
          </cell>
          <cell r="D3982" t="str">
            <v>OVERHEAD SIGN SUPPORT, TYPE TC-16.21, DESIGN 7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B3989"/>
          <cell r="C3989" t="str">
            <v>EACH</v>
          </cell>
          <cell r="D3989" t="str">
            <v>OVERHEAD SIGN SUPPORT, TYPE TC-16.21, DESIGN 10,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B4124"/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B4125"/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B4152"/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B4153"/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B4154"/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B4181"/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B4247"/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B4248"/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SIGN, OVERHEAD EXTRUSHEET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SIGN, OVERHEAD EXTRUSHEET, AS PER PLAN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B4275"/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SF</v>
          </cell>
          <cell r="D4288" t="str">
            <v>SIGN ERECTED, FLAT SHEET, AS PER PLAN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SF</v>
          </cell>
          <cell r="D4289" t="str">
            <v>SIGN ERECTED, EXTRUSHEET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CONCRETE BARRIER MEDIAN OVERHEAD SIGN SUPPORT FOUNDATION, TYPE TC-21.40</v>
          </cell>
          <cell r="F4297">
            <v>0</v>
          </cell>
          <cell r="G4297"/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EACH</v>
          </cell>
          <cell r="D4316" t="str">
            <v>REMOVAL OF GROUND MOUNTED SIGN AND DELIVERY, AS PER PLAN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B4324"/>
          <cell r="C4324" t="str">
            <v>EACH</v>
          </cell>
          <cell r="D4324" t="str">
            <v>REMOVAL OF GROUND MOUNTED MAJOR SIGN AND DELIVERY, AS PER PLAN</v>
          </cell>
          <cell r="F4324">
            <v>0</v>
          </cell>
          <cell r="G4324"/>
        </row>
        <row r="4325">
          <cell r="A4325" t="str">
            <v>630E81011</v>
          </cell>
          <cell r="B4325"/>
          <cell r="C4325" t="str">
            <v>EACH</v>
          </cell>
          <cell r="D4325" t="str">
            <v>REMOVAL OF GROUND MOUNTED POST SUPPORT AND DISPOSAL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B4336"/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B4352"/>
          <cell r="C4352" t="str">
            <v>EACH</v>
          </cell>
          <cell r="D4352" t="str">
            <v>REMOVAL OF STRUCTURE MOUNTED SIGN AND DISPOSAL, AS PER PLAN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B4365"/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B4463"/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B4464"/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B4465"/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B4466"/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BALLAST, TYPE CMRI-175-480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B4493"/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B4494"/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B4495"/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EACH</v>
          </cell>
          <cell r="D4501" t="str">
            <v>INTERNALLY ILLUMINATED FIXED MESSAGE SIGN, AS PER PLAN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B4537"/>
          <cell r="C4537" t="str">
            <v>EACH</v>
          </cell>
          <cell r="D4537" t="str">
            <v>VEHICULAR SIGNAL HEAD, OPTICALLY PROGRAMMED, 5 SECTION, 12" LENS, 1-WAY,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B4587"/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B4588"/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B4589"/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B4590"/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LOOP DETECTOR UNIT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LOOP DETECTOR UNIT,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LOOP DETECTOR UNIT, DELAY AND EXTENSION TYPE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LOOP DETECTOR UNIT, DELAY AND EXTENSION TYPE,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LOOP DETECTOR TIE IN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LOOP DETECTOR TIE IN, AS PER PLAN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DISCONNECT SWITCH WITH ENCLOSURE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B4664"/>
          <cell r="C4664" t="str">
            <v>FT</v>
          </cell>
          <cell r="D4664" t="str">
            <v>SIGNAL CABLE, 11 CONDUCTOR, NO. 14 AWG, AS PER PLAN</v>
          </cell>
          <cell r="F4664">
            <v>0</v>
          </cell>
          <cell r="G4664"/>
        </row>
        <row r="4665">
          <cell r="A4665" t="str">
            <v>632E30001</v>
          </cell>
          <cell r="B4665"/>
          <cell r="C4665" t="str">
            <v>FT</v>
          </cell>
          <cell r="D4665" t="str">
            <v>SIGNAL CABLE, 12 CONDUCTOR, NO. 14 AWG</v>
          </cell>
          <cell r="F4665">
            <v>0</v>
          </cell>
          <cell r="G4665"/>
        </row>
        <row r="4666">
          <cell r="A4666" t="str">
            <v>632E30100</v>
          </cell>
          <cell r="B4666"/>
          <cell r="C4666" t="str">
            <v>FT</v>
          </cell>
          <cell r="D4666" t="str">
            <v>SIGNAL CABLE, 13 CONDUCTOR, NO. 14 AWG</v>
          </cell>
          <cell r="F4666">
            <v>0</v>
          </cell>
          <cell r="G4666"/>
        </row>
        <row r="4667">
          <cell r="A4667" t="str">
            <v>632E30101</v>
          </cell>
          <cell r="B4667"/>
          <cell r="C4667" t="str">
            <v>FT</v>
          </cell>
          <cell r="D4667" t="str">
            <v>SIGNAL CABLE, 14 CONDUCTOR, NO. 14 AWG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B4962"/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B4990"/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B5201"/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PREEMPTION, AS PER PLAN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EACH</v>
          </cell>
          <cell r="D5238" t="str">
            <v>COMMUNICATIONS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B5280"/>
          <cell r="C5280" t="str">
            <v>FT</v>
          </cell>
          <cell r="D5280" t="str">
            <v>6" WATER MAIN DUCTILE IRON PIPE ANSI CLASS 53, MECHANICAL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MILE</v>
          </cell>
          <cell r="D6118" t="str">
            <v>CENTER LINE, TYPE 1A, AS PER PLAN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FT</v>
          </cell>
          <cell r="D6119" t="str">
            <v>CHANNELIZING LINE, 8", TYPE 1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FT</v>
          </cell>
          <cell r="D6123" t="str">
            <v>CHANNELIZING LINE, 8", TYPE 1A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B6124"/>
          <cell r="C6124" t="str">
            <v>FT</v>
          </cell>
          <cell r="D6124" t="str">
            <v>CHANNELIZING LINE, 8", TYPE 1A, AS PER PLAN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B6125"/>
          <cell r="C6125" t="str">
            <v>FT</v>
          </cell>
          <cell r="D6125" t="str">
            <v>CHANNELIZING LINE, 12", TYPE 1A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B6126"/>
          <cell r="C6126" t="str">
            <v>FT</v>
          </cell>
          <cell r="D6126" t="str">
            <v>STOP LINE, TYPE 1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FT</v>
          </cell>
          <cell r="D6127" t="str">
            <v>STOP LINE, TYPE 1, AS PER PLAN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FT</v>
          </cell>
          <cell r="D6128" t="str">
            <v>STOP LINE, TYPE 1A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B6129"/>
          <cell r="C6129" t="str">
            <v>FT</v>
          </cell>
          <cell r="D6129" t="str">
            <v>STOP LINE, TYPE 1A, AS PER PLAN</v>
          </cell>
          <cell r="F6129">
            <v>0</v>
          </cell>
          <cell r="G6129"/>
        </row>
        <row r="6130">
          <cell r="A6130" t="str">
            <v>642E00101</v>
          </cell>
          <cell r="B6130"/>
          <cell r="C6130" t="str">
            <v>FT</v>
          </cell>
          <cell r="D6130" t="str">
            <v>CROSSWALK LINE, TYPE 1</v>
          </cell>
          <cell r="F6130">
            <v>0</v>
          </cell>
          <cell r="G6130"/>
        </row>
        <row r="6131">
          <cell r="A6131" t="str">
            <v>642E00104</v>
          </cell>
          <cell r="B6131"/>
          <cell r="C6131" t="str">
            <v>FT</v>
          </cell>
          <cell r="D6131" t="str">
            <v>CROSSWALK LINE, TYPE 1, AS PER PLAN</v>
          </cell>
          <cell r="F6131">
            <v>0</v>
          </cell>
          <cell r="G6131"/>
        </row>
        <row r="6132">
          <cell r="A6132" t="str">
            <v>642E00105</v>
          </cell>
          <cell r="B6132"/>
          <cell r="C6132" t="str">
            <v>FT</v>
          </cell>
          <cell r="D6132" t="str">
            <v>CROSSWALK LINE, TYPE 1A</v>
          </cell>
          <cell r="F6132">
            <v>0</v>
          </cell>
          <cell r="G6132"/>
        </row>
        <row r="6133">
          <cell r="A6133" t="str">
            <v>642E00110</v>
          </cell>
          <cell r="B6133"/>
          <cell r="C6133" t="str">
            <v>FT</v>
          </cell>
          <cell r="D6133" t="str">
            <v>CROSSWALK LINE, TYPE 1A, AS PER PLAN</v>
          </cell>
          <cell r="F6133">
            <v>0</v>
          </cell>
          <cell r="G6133"/>
        </row>
        <row r="6134">
          <cell r="A6134" t="str">
            <v>642E00111</v>
          </cell>
          <cell r="B6134"/>
          <cell r="C6134" t="str">
            <v>FT</v>
          </cell>
          <cell r="D6134" t="str">
            <v>TRANSVERSE/DIAGONAL LINE, TYPE 1</v>
          </cell>
          <cell r="F6134">
            <v>0</v>
          </cell>
          <cell r="G6134"/>
        </row>
        <row r="6135">
          <cell r="A6135" t="str">
            <v>642E00114</v>
          </cell>
          <cell r="B6135"/>
          <cell r="C6135" t="str">
            <v>FT</v>
          </cell>
          <cell r="D6135" t="str">
            <v>TRANSVERSE/DIAGONAL LINE, TYPE 1, AS PER PLAN</v>
          </cell>
          <cell r="F6135">
            <v>0</v>
          </cell>
          <cell r="G6135"/>
        </row>
        <row r="6136">
          <cell r="A6136" t="str">
            <v>642E00200</v>
          </cell>
          <cell r="B6136"/>
          <cell r="C6136" t="str">
            <v>FT</v>
          </cell>
          <cell r="D6136" t="str">
            <v>TRANSVERSE/DIAGONAL LINE, TYPE 1A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FT</v>
          </cell>
          <cell r="D6137" t="str">
            <v>TRANSVERSE/DIAGONAL LINE, TYPE 1A,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FT</v>
          </cell>
          <cell r="D6138" t="str">
            <v>CHEVRON MARKING,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FT</v>
          </cell>
          <cell r="D6139" t="str">
            <v>CHEVRON MARKING,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FT</v>
          </cell>
          <cell r="D6140" t="str">
            <v>CHEVRON MARKING, TYPE 1A</v>
          </cell>
          <cell r="F6140">
            <v>0</v>
          </cell>
          <cell r="G6140"/>
        </row>
        <row r="6141">
          <cell r="A6141" t="str">
            <v>642E00211</v>
          </cell>
          <cell r="B6141"/>
          <cell r="C6141" t="str">
            <v>FT</v>
          </cell>
          <cell r="D6141" t="str">
            <v>CHEVRON MARKING, TYPE 1A, AS PER PLAN</v>
          </cell>
          <cell r="F6141">
            <v>0</v>
          </cell>
          <cell r="G6141"/>
        </row>
        <row r="6142">
          <cell r="A6142" t="str">
            <v>642E00214</v>
          </cell>
          <cell r="B6142"/>
          <cell r="C6142" t="str">
            <v>FT</v>
          </cell>
          <cell r="D6142" t="str">
            <v>CURB MARKING, TYPE 1</v>
          </cell>
          <cell r="F6142">
            <v>0</v>
          </cell>
          <cell r="G6142"/>
        </row>
        <row r="6143">
          <cell r="A6143" t="str">
            <v>642E00300</v>
          </cell>
          <cell r="B6143"/>
          <cell r="C6143" t="str">
            <v>FT</v>
          </cell>
          <cell r="D6143" t="str">
            <v>CURB MARKING, TYPE 1A</v>
          </cell>
          <cell r="F6143">
            <v>0</v>
          </cell>
          <cell r="G6143"/>
        </row>
        <row r="6144">
          <cell r="A6144" t="str">
            <v>642E00301</v>
          </cell>
          <cell r="B6144"/>
          <cell r="C6144" t="str">
            <v>SF</v>
          </cell>
          <cell r="D6144" t="str">
            <v>ISLAND MARKING, TYPE 1</v>
          </cell>
          <cell r="F6144">
            <v>0</v>
          </cell>
          <cell r="G6144"/>
        </row>
        <row r="6145">
          <cell r="A6145" t="str">
            <v>642E00310</v>
          </cell>
          <cell r="B6145"/>
          <cell r="C6145" t="str">
            <v>SF</v>
          </cell>
          <cell r="D6145" t="str">
            <v>ISLAND MARKING, TYPE 1, AS PER PLAN</v>
          </cell>
          <cell r="F6145">
            <v>0</v>
          </cell>
          <cell r="G6145"/>
        </row>
        <row r="6146">
          <cell r="A6146" t="str">
            <v>642E00311</v>
          </cell>
          <cell r="B6146"/>
          <cell r="C6146" t="str">
            <v>SF</v>
          </cell>
          <cell r="D6146" t="str">
            <v>ISLAND MARKING, TYPE 1A</v>
          </cell>
          <cell r="F6146">
            <v>0</v>
          </cell>
          <cell r="G6146"/>
        </row>
        <row r="6147">
          <cell r="A6147" t="str">
            <v>642E00400</v>
          </cell>
          <cell r="B6147"/>
          <cell r="C6147" t="str">
            <v>SF</v>
          </cell>
          <cell r="D6147" t="str">
            <v>ISLAND MARKING, TYPE 1A, AS PER PLAN</v>
          </cell>
          <cell r="F6147">
            <v>0</v>
          </cell>
          <cell r="G6147"/>
        </row>
        <row r="6148">
          <cell r="A6148" t="str">
            <v>642E00401</v>
          </cell>
          <cell r="B6148"/>
          <cell r="C6148" t="str">
            <v>EACH</v>
          </cell>
          <cell r="D6148" t="str">
            <v>RAILROAD SYMBOL MARKING, TYPE 1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EACH</v>
          </cell>
          <cell r="D6149" t="str">
            <v>RAILROAD SYMBOL MARKING, TYPE 1, AS PER PLAN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EACH</v>
          </cell>
          <cell r="D6150" t="str">
            <v>RAILROAD SYMBOL MARKING, TYPE 1A</v>
          </cell>
          <cell r="F6150">
            <v>0</v>
          </cell>
          <cell r="G6150"/>
        </row>
        <row r="6151">
          <cell r="A6151" t="str">
            <v>642E00410</v>
          </cell>
          <cell r="B6151"/>
          <cell r="C6151" t="str">
            <v>EACH</v>
          </cell>
          <cell r="D6151" t="str">
            <v>RAILROAD SYMBOL MARKING, TYPE 1A, AS PER PLAN</v>
          </cell>
          <cell r="F6151">
            <v>0</v>
          </cell>
          <cell r="G6151"/>
        </row>
        <row r="6152">
          <cell r="A6152" t="str">
            <v>642E00411</v>
          </cell>
          <cell r="B6152"/>
          <cell r="C6152" t="str">
            <v>EACH</v>
          </cell>
          <cell r="D6152" t="str">
            <v>SCHOOL SYMBOL MARKING, 72", TYPE 1</v>
          </cell>
          <cell r="F6152">
            <v>0</v>
          </cell>
          <cell r="G6152"/>
        </row>
        <row r="6153">
          <cell r="A6153" t="str">
            <v>642E00414</v>
          </cell>
          <cell r="B6153"/>
          <cell r="C6153" t="str">
            <v>EACH</v>
          </cell>
          <cell r="D6153" t="str">
            <v>SCHOOL SYMBOL MARKING, 72",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EACH</v>
          </cell>
          <cell r="D6154" t="str">
            <v>SCHOOL SYMBOL MARKING, 96",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EACH</v>
          </cell>
          <cell r="D6155" t="str">
            <v>SCHOOL SYMBOL MARKING, 96", TYPE 1, AS PER PLAN</v>
          </cell>
          <cell r="F6155">
            <v>0</v>
          </cell>
          <cell r="G6155"/>
        </row>
        <row r="6156">
          <cell r="A6156" t="str">
            <v>642E00510</v>
          </cell>
          <cell r="B6156"/>
          <cell r="C6156" t="str">
            <v>EACH</v>
          </cell>
          <cell r="D6156" t="str">
            <v>SCHOOL SYMBOL MARKING, 96", TYPE 1A</v>
          </cell>
          <cell r="F6156">
            <v>0</v>
          </cell>
          <cell r="G6156"/>
        </row>
        <row r="6157">
          <cell r="A6157" t="str">
            <v>642E00511</v>
          </cell>
          <cell r="B6157"/>
          <cell r="C6157" t="str">
            <v>EACH</v>
          </cell>
          <cell r="D6157" t="str">
            <v>SCHOOL SYMBOL MARKING, 96", TYPE 1A, AS PER PLAN</v>
          </cell>
          <cell r="F6157">
            <v>0</v>
          </cell>
          <cell r="G6157"/>
        </row>
        <row r="6158">
          <cell r="A6158" t="str">
            <v>642E00620</v>
          </cell>
          <cell r="B6158"/>
          <cell r="C6158" t="str">
            <v>EACH</v>
          </cell>
          <cell r="D6158" t="str">
            <v>SCHOOL SYMBOL MARKING, 120", TYPE 1</v>
          </cell>
          <cell r="F6158">
            <v>0</v>
          </cell>
          <cell r="G6158"/>
        </row>
        <row r="6159">
          <cell r="A6159" t="str">
            <v>642E00621</v>
          </cell>
          <cell r="B6159"/>
          <cell r="C6159" t="str">
            <v>EACH</v>
          </cell>
          <cell r="D6159" t="str">
            <v>SCHOOL SYMBOL MARKING, 120", TYPE 1, AS PER PLAN</v>
          </cell>
          <cell r="F6159">
            <v>0</v>
          </cell>
          <cell r="G6159"/>
        </row>
        <row r="6160">
          <cell r="A6160" t="str">
            <v>642E00626</v>
          </cell>
          <cell r="B6160"/>
          <cell r="C6160" t="str">
            <v>EACH</v>
          </cell>
          <cell r="D6160" t="str">
            <v>SCHOOL SYMBOL MARKING, 120", TYPE 1A</v>
          </cell>
          <cell r="F6160">
            <v>0</v>
          </cell>
          <cell r="G6160"/>
        </row>
        <row r="6161">
          <cell r="A6161" t="str">
            <v>642E00627</v>
          </cell>
          <cell r="B6161"/>
          <cell r="C6161" t="str">
            <v>EACH</v>
          </cell>
          <cell r="D6161" t="str">
            <v>SCHOOL SYMBOL MARKING, 120", TYPE 1A, AS PER PLAN</v>
          </cell>
          <cell r="F6161">
            <v>0</v>
          </cell>
          <cell r="G6161"/>
        </row>
        <row r="6162">
          <cell r="A6162" t="str">
            <v>642E00630</v>
          </cell>
          <cell r="B6162"/>
          <cell r="C6162" t="str">
            <v>FT</v>
          </cell>
          <cell r="D6162" t="str">
            <v>PARKING LOT STALL MARKING, TYPE 1</v>
          </cell>
          <cell r="F6162">
            <v>0</v>
          </cell>
          <cell r="G6162"/>
        </row>
        <row r="6163">
          <cell r="A6163" t="str">
            <v>642E00631</v>
          </cell>
          <cell r="B6163"/>
          <cell r="C6163" t="str">
            <v>FT</v>
          </cell>
          <cell r="D6163" t="str">
            <v>PARKING LOT STALL MARKING, TYPE 1, AS PER PLAN</v>
          </cell>
          <cell r="F6163">
            <v>0</v>
          </cell>
          <cell r="G6163"/>
        </row>
        <row r="6164">
          <cell r="A6164" t="str">
            <v>642E00640</v>
          </cell>
          <cell r="B6164"/>
          <cell r="C6164" t="str">
            <v>FT</v>
          </cell>
          <cell r="D6164" t="str">
            <v>PARKING LOT STALL MARKING, TYPE 1A</v>
          </cell>
          <cell r="F6164">
            <v>0</v>
          </cell>
          <cell r="G6164"/>
        </row>
        <row r="6165">
          <cell r="A6165" t="str">
            <v>642E00641</v>
          </cell>
          <cell r="B6165"/>
          <cell r="C6165" t="str">
            <v>FT</v>
          </cell>
          <cell r="D6165" t="str">
            <v>PARKING LOT STALL MARKING,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B6169"/>
          <cell r="C6169" t="str">
            <v>EACH</v>
          </cell>
          <cell r="D6169" t="str">
            <v>LANE ARROW, TYPE 1A, AS PER PLAN</v>
          </cell>
          <cell r="F6169">
            <v>0</v>
          </cell>
          <cell r="G6169"/>
        </row>
        <row r="6170">
          <cell r="A6170" t="str">
            <v>642E00710</v>
          </cell>
          <cell r="B6170"/>
          <cell r="C6170" t="str">
            <v>EACH</v>
          </cell>
          <cell r="D6170" t="str">
            <v>LANE REDUCTION ARROW, TYPE 1</v>
          </cell>
          <cell r="F6170">
            <v>0</v>
          </cell>
          <cell r="G6170"/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B6187"/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B6188"/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B6214"/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B6281"/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B6342"/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B6350"/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B6377"/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B6437"/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B6438"/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B6515"/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B6578"/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B6604"/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B6637"/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FT</v>
          </cell>
          <cell r="D7136" t="str">
            <v>FIBER OPTIC CABLE, ARMORED, 48 FIBER, AS PER PLAN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FT</v>
          </cell>
          <cell r="D7137" t="str">
            <v>FIBER OPTIC CABLE, ARMORED, 60 FIBER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FT</v>
          </cell>
          <cell r="D7138" t="str">
            <v>FIBER OPTIC CABLE, ARMORED, 108 FIBER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FT</v>
          </cell>
          <cell r="D7139" t="str">
            <v>FIBER OPTIC CABLE, ARMORED, 144 FIBER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FT</v>
          </cell>
          <cell r="D7140" t="str">
            <v>FIBER OPTIC CABLE, ARMORED, INTEGRAL MESSENGER, 12 FIBER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FT</v>
          </cell>
          <cell r="D7141" t="str">
            <v>FIBER OPTIC CABLE, ARMORED, INTEGRAL MESSENGER, 24 FIBER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FT</v>
          </cell>
          <cell r="D7142" t="str">
            <v>FIBER OPTIC CABLE, ARMORED, INTEGRAL MESSENGER, 48 FIBER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FT</v>
          </cell>
          <cell r="D7143" t="str">
            <v>FIBER OPTIC CABLE, ARMORED, INTEGRAL MESSENGER, 36 FIBER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FT</v>
          </cell>
          <cell r="D7144" t="str">
            <v>FIBER OPTIC CABLE, ARMORED, INTEGRAL MESSENGER, 144 FIBER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FT</v>
          </cell>
          <cell r="D7145" t="str">
            <v>FIBER OPTIC CABLE, AIRBLOWN/PUSHABLE, 12 FIBER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FT</v>
          </cell>
          <cell r="D7146" t="str">
            <v>FIBER OPTIC CABLE, AIRBLOWN/PUSHABLE, 24 FIBER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FT</v>
          </cell>
          <cell r="D7147" t="str">
            <v>FIBER OPTIC CABLE, AIRBLOWN/PUSHABLE, 48 FIBER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FT</v>
          </cell>
          <cell r="D7149" t="str">
            <v>FIBER OPTIC CABLE, AIRBLOWN/PUSHABLE, 144 FIBER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FT</v>
          </cell>
          <cell r="D7150" t="str">
            <v>FIBER OPTIC CABLE, AIRBLOWN/PUSHABLE, 288 FIBER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FT</v>
          </cell>
          <cell r="D7151" t="str">
            <v>FIBER OPTIC CABLE, AIRBLOWN/PUSHABLE, 432 FIBER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FT</v>
          </cell>
          <cell r="D7152" t="str">
            <v>MICRO-DUCT PATHWAY, 1 CELL PATHWAY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FT</v>
          </cell>
          <cell r="D7153" t="str">
            <v>MICRO-DUCT PATHWAY, 2 CELL PATHWAY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FT</v>
          </cell>
          <cell r="D7154" t="str">
            <v>MICRO-DUCT PATHWAY, 4 CELL PATHWAY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FT</v>
          </cell>
          <cell r="D7155" t="str">
            <v>MICRO-DUCT PATHWAY, 7 CELL PATHWAY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EACH</v>
          </cell>
          <cell r="D7156" t="str">
            <v>FAN-OUT KIT, 2 FIBER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EACH</v>
          </cell>
          <cell r="D7157" t="str">
            <v>FAN-OUT KIT, 6 FIBER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EACH</v>
          </cell>
          <cell r="D7158" t="str">
            <v>FAN-OUT KIT, 6 FIBER, AS PER PLAN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EACH</v>
          </cell>
          <cell r="D7159" t="str">
            <v>FAN-OUT KIT, 12 FIBER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EACH</v>
          </cell>
          <cell r="D7160" t="str">
            <v>FAN-OUT KIT, 12 FIBER, AS PER PLAN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EACH</v>
          </cell>
          <cell r="D7161" t="str">
            <v>DROP CABLE, 2 FIBER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EACH</v>
          </cell>
          <cell r="D7162" t="str">
            <v>DROP CABLE, 6 FIBER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EACH</v>
          </cell>
          <cell r="D7163" t="str">
            <v>DROP CABLE, 6 FIBER, AS PER PLAN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EACH</v>
          </cell>
          <cell r="D7164" t="str">
            <v>DROP CABLE, 12 FIBER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EACH</v>
          </cell>
          <cell r="D7165" t="str">
            <v>DROP CABLE, 12 FIBER, AS PER PLAN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FT</v>
          </cell>
          <cell r="D7166" t="str">
            <v>DROP CABLE, 6 FIBER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FT</v>
          </cell>
          <cell r="D7167" t="str">
            <v>DROP CABLE, 6 FIBER, AS PER PLAN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FT</v>
          </cell>
          <cell r="D7168" t="str">
            <v>DROP CABLE, 12 FIBER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FT</v>
          </cell>
          <cell r="D7169" t="str">
            <v>DROP CABLE, 24 FIBER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EACH</v>
          </cell>
          <cell r="D7170" t="str">
            <v>FIBER OPTIC PATCH CORD, 2 FIBER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EACH</v>
          </cell>
          <cell r="D7171" t="str">
            <v>FIBER OPTIC PATCH CORD, 4 FIBER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EACH</v>
          </cell>
          <cell r="D7172" t="str">
            <v>FIBER OPTIC PATCH CORD, 4 FIBER, AS PER PLAN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EACH</v>
          </cell>
          <cell r="D7173" t="str">
            <v>FIBER OPTIC PATCH CORD, 1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EACH</v>
          </cell>
          <cell r="D7174" t="str">
            <v>FIBER OPTIC PATCH CORD, 1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EACH</v>
          </cell>
          <cell r="D7175" t="str">
            <v>FIBER TERMINATION PANEL, 2 FIBER</v>
          </cell>
          <cell r="F7175">
            <v>0</v>
          </cell>
          <cell r="G7175"/>
        </row>
        <row r="7176">
          <cell r="A7176" t="str">
            <v>804E15021</v>
          </cell>
          <cell r="B7176"/>
          <cell r="C7176" t="str">
            <v>EACH</v>
          </cell>
          <cell r="D7176" t="str">
            <v>FIBER TERMINATION PANEL, 6 FIBER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EACH</v>
          </cell>
          <cell r="D7177" t="str">
            <v>FIBER TERMINATION PANEL, 6 FIBER, AS PER PLAN</v>
          </cell>
          <cell r="F7177">
            <v>0</v>
          </cell>
          <cell r="G7177"/>
        </row>
        <row r="7178">
          <cell r="A7178" t="str">
            <v>804E15031</v>
          </cell>
          <cell r="B7178"/>
          <cell r="C7178" t="str">
            <v>EACH</v>
          </cell>
          <cell r="D7178" t="str">
            <v>FIBER TERMINATION PANEL, 12 FIBER</v>
          </cell>
          <cell r="F7178">
            <v>0</v>
          </cell>
          <cell r="G7178"/>
        </row>
        <row r="7179">
          <cell r="A7179" t="str">
            <v>804E15040</v>
          </cell>
          <cell r="B7179"/>
          <cell r="C7179" t="str">
            <v>EACH</v>
          </cell>
          <cell r="D7179" t="str">
            <v>FIBER TERMINATION PANEL, 12 FIBER, AS PER PLAN</v>
          </cell>
          <cell r="F7179">
            <v>0</v>
          </cell>
          <cell r="G7179"/>
        </row>
        <row r="7180">
          <cell r="A7180" t="str">
            <v>804E15050</v>
          </cell>
          <cell r="B7180"/>
          <cell r="C7180" t="str">
            <v>EACH</v>
          </cell>
          <cell r="D7180" t="str">
            <v>FIBER TERMINATION PANEL, 24 FIBER</v>
          </cell>
          <cell r="F7180">
            <v>0</v>
          </cell>
          <cell r="G7180"/>
        </row>
        <row r="7181">
          <cell r="A7181" t="str">
            <v>804E19001</v>
          </cell>
          <cell r="B7181"/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B7182"/>
          <cell r="C7182" t="str">
            <v>EACH</v>
          </cell>
          <cell r="D7182" t="str">
            <v>FIBER TERMINATION PANEL, 36 FIBER</v>
          </cell>
          <cell r="F7182">
            <v>0</v>
          </cell>
          <cell r="G7182"/>
        </row>
        <row r="7183">
          <cell r="A7183" t="str">
            <v>804E19081</v>
          </cell>
          <cell r="B7183"/>
          <cell r="C7183" t="str">
            <v>EACH</v>
          </cell>
          <cell r="D7183" t="str">
            <v>FIBER TERMINATION PANEL, 48 FIBER</v>
          </cell>
          <cell r="F7183">
            <v>0</v>
          </cell>
          <cell r="G7183"/>
        </row>
        <row r="7184">
          <cell r="A7184" t="str">
            <v>804E20010</v>
          </cell>
          <cell r="B7184"/>
          <cell r="C7184" t="str">
            <v>EACH</v>
          </cell>
          <cell r="D7184" t="str">
            <v>FIBER TERMINATION PANEL, 48 FIBER, AS PER PLAN</v>
          </cell>
          <cell r="F7184">
            <v>0</v>
          </cell>
          <cell r="G7184"/>
        </row>
        <row r="7185">
          <cell r="A7185" t="str">
            <v>804E20011</v>
          </cell>
          <cell r="B7185"/>
          <cell r="C7185" t="str">
            <v>EACH</v>
          </cell>
          <cell r="D7185" t="str">
            <v>FIBER TERMINATION PANEL, 72 FIBER</v>
          </cell>
          <cell r="F7185">
            <v>0</v>
          </cell>
          <cell r="G7185"/>
        </row>
        <row r="7186">
          <cell r="A7186" t="str">
            <v>804E20020</v>
          </cell>
          <cell r="B7186"/>
          <cell r="C7186" t="str">
            <v>EACH</v>
          </cell>
          <cell r="D7186" t="str">
            <v>FIBER TERMINATION PANEL, 144 FIBER</v>
          </cell>
          <cell r="F7186">
            <v>0</v>
          </cell>
          <cell r="G7186"/>
        </row>
        <row r="7187">
          <cell r="A7187" t="str">
            <v>804E20034</v>
          </cell>
          <cell r="B7187"/>
          <cell r="C7187" t="str">
            <v>EACH</v>
          </cell>
          <cell r="D7187" t="str">
            <v>FIBER TERMINATION PANEL, 288 FIBER</v>
          </cell>
          <cell r="F7187">
            <v>0</v>
          </cell>
          <cell r="G7187"/>
        </row>
        <row r="7188">
          <cell r="A7188" t="str">
            <v>804E20035</v>
          </cell>
          <cell r="B7188"/>
          <cell r="C7188" t="str">
            <v>EACH</v>
          </cell>
          <cell r="D7188" t="str">
            <v>FUSION SPLICE</v>
          </cell>
          <cell r="F7188">
            <v>0</v>
          </cell>
          <cell r="G7188"/>
        </row>
        <row r="7189">
          <cell r="A7189" t="str">
            <v>804E20044</v>
          </cell>
          <cell r="B7189"/>
          <cell r="C7189" t="str">
            <v>EACH</v>
          </cell>
          <cell r="D7189" t="str">
            <v>FUSION SPLICE, AS PER PLAN</v>
          </cell>
          <cell r="F7189">
            <v>0</v>
          </cell>
          <cell r="G7189"/>
        </row>
        <row r="7190">
          <cell r="A7190" t="str">
            <v>804E20050</v>
          </cell>
          <cell r="B7190"/>
          <cell r="C7190" t="str">
            <v>EACH</v>
          </cell>
          <cell r="D7190" t="str">
            <v>FIBER OPTIC FUSION SPLICER</v>
          </cell>
          <cell r="F7190">
            <v>0</v>
          </cell>
          <cell r="G7190"/>
        </row>
        <row r="7191">
          <cell r="A7191" t="str">
            <v>804E20051</v>
          </cell>
          <cell r="B7191"/>
          <cell r="C7191" t="str">
            <v>EACH</v>
          </cell>
          <cell r="D7191" t="str">
            <v>SLACK INSTALLATION</v>
          </cell>
          <cell r="F7191">
            <v>0</v>
          </cell>
          <cell r="G7191"/>
        </row>
        <row r="7192">
          <cell r="A7192" t="str">
            <v>804E20056</v>
          </cell>
          <cell r="B7192"/>
          <cell r="C7192" t="str">
            <v>EACH</v>
          </cell>
          <cell r="D7192" t="str">
            <v>SLACK INSTALLATION, AS PER PLAN</v>
          </cell>
          <cell r="F7192">
            <v>0</v>
          </cell>
          <cell r="G7192"/>
        </row>
        <row r="7193">
          <cell r="A7193" t="str">
            <v>804E20110</v>
          </cell>
          <cell r="B7193"/>
          <cell r="C7193" t="str">
            <v>EACH</v>
          </cell>
          <cell r="D7193" t="str">
            <v>SPLICE ENCLOSURE, BUTT STYLE</v>
          </cell>
          <cell r="F7193">
            <v>0</v>
          </cell>
          <cell r="G7193"/>
        </row>
        <row r="7194">
          <cell r="A7194" t="str">
            <v>804E20114</v>
          </cell>
          <cell r="B7194"/>
          <cell r="C7194" t="str">
            <v>EACH</v>
          </cell>
          <cell r="D7194" t="str">
            <v>SPLICE ENCLOSURE, AS PER PLAN</v>
          </cell>
          <cell r="F7194">
            <v>0</v>
          </cell>
          <cell r="G7194"/>
        </row>
        <row r="7195">
          <cell r="A7195" t="str">
            <v>804E20220</v>
          </cell>
          <cell r="B7195"/>
          <cell r="C7195" t="str">
            <v>EACH</v>
          </cell>
          <cell r="D7195" t="str">
            <v>SPLICE ENCLOSURE, IN-LINE</v>
          </cell>
          <cell r="F7195">
            <v>0</v>
          </cell>
          <cell r="G7195"/>
        </row>
        <row r="7196">
          <cell r="A7196" t="str">
            <v>804E20240</v>
          </cell>
          <cell r="B7196"/>
          <cell r="C7196" t="str">
            <v>EACH</v>
          </cell>
          <cell r="D7196" t="str">
            <v>FIBER OPTIC CONNECTOR</v>
          </cell>
          <cell r="F7196">
            <v>0</v>
          </cell>
          <cell r="G7196"/>
        </row>
        <row r="7197">
          <cell r="A7197" t="str">
            <v>804E20260</v>
          </cell>
          <cell r="B7197"/>
          <cell r="C7197" t="str">
            <v>EACH</v>
          </cell>
          <cell r="D7197" t="str">
            <v>FIBER OPTIC CONNECTOR, AS PER PLAN</v>
          </cell>
          <cell r="F7197">
            <v>0</v>
          </cell>
          <cell r="G7197"/>
        </row>
        <row r="7198">
          <cell r="A7198" t="str">
            <v>804E20266</v>
          </cell>
          <cell r="B7198"/>
          <cell r="C7198" t="str">
            <v>LS</v>
          </cell>
          <cell r="D7198" t="str">
            <v>FIBER OPTIC CABLE TESTING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B7201"/>
          <cell r="C7201" t="str">
            <v>EACH</v>
          </cell>
          <cell r="D7201" t="str">
            <v>FIBER OPTIC CABLE MODEM</v>
          </cell>
          <cell r="F7201">
            <v>0</v>
          </cell>
          <cell r="G7201"/>
        </row>
        <row r="7202">
          <cell r="A7202" t="str">
            <v>804E21020</v>
          </cell>
          <cell r="B7202"/>
          <cell r="C7202" t="str">
            <v>EACH</v>
          </cell>
          <cell r="D7202" t="str">
            <v>FIBER OPTIC CABLE MODEM, AS PER PLAN</v>
          </cell>
          <cell r="F7202">
            <v>0</v>
          </cell>
          <cell r="G7202"/>
        </row>
        <row r="7203">
          <cell r="A7203" t="str">
            <v>804E21030</v>
          </cell>
          <cell r="B7203"/>
          <cell r="C7203" t="str">
            <v>EACH</v>
          </cell>
          <cell r="D7203" t="str">
            <v>FIBER OPTIC CABLE MEDIA CONVERTER, ETHERNET</v>
          </cell>
          <cell r="F7203">
            <v>0</v>
          </cell>
          <cell r="G7203"/>
        </row>
        <row r="7204">
          <cell r="A7204" t="str">
            <v>804E21040</v>
          </cell>
          <cell r="B7204"/>
          <cell r="C7204" t="str">
            <v>EACH</v>
          </cell>
          <cell r="D7204" t="str">
            <v>FIBER OPTIC CABLE MEDIA CONVERTER, ETHERNET, AS PER PLAN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EACH</v>
          </cell>
          <cell r="D7205" t="str">
            <v>FIBER OPTIC CABLE MEDIA CONVERTER, SERIAL</v>
          </cell>
          <cell r="F7205">
            <v>0</v>
          </cell>
          <cell r="G7205"/>
        </row>
        <row r="7206">
          <cell r="A7206" t="str">
            <v>804E21060</v>
          </cell>
          <cell r="B7206"/>
          <cell r="C7206" t="str">
            <v>EACH</v>
          </cell>
          <cell r="D7206" t="str">
            <v>FIBER OPTIC CABLE MEDIA CONVERTER, SERIAL, AS PER PLAN</v>
          </cell>
          <cell r="F7206">
            <v>0</v>
          </cell>
          <cell r="G7206"/>
        </row>
        <row r="7207">
          <cell r="A7207" t="str">
            <v>804E29990</v>
          </cell>
          <cell r="B7207"/>
          <cell r="C7207" t="str">
            <v>EACH</v>
          </cell>
          <cell r="D7207" t="str">
            <v>FIBER OPTIC OPTICAL TIME DOMAIN REFLECTOMETER (OTDR)</v>
          </cell>
          <cell r="F7207">
            <v>0</v>
          </cell>
          <cell r="G7207"/>
        </row>
        <row r="7208">
          <cell r="A7208" t="str">
            <v>804E30000</v>
          </cell>
          <cell r="B7208"/>
          <cell r="C7208" t="str">
            <v>EACH</v>
          </cell>
          <cell r="D7208" t="str">
            <v>FIBER OPTIC CLEAVER</v>
          </cell>
          <cell r="F7208">
            <v>0</v>
          </cell>
          <cell r="G7208"/>
        </row>
        <row r="7209">
          <cell r="A7209" t="str">
            <v>804E30001</v>
          </cell>
          <cell r="B7209"/>
          <cell r="C7209" t="str">
            <v>EACH</v>
          </cell>
          <cell r="D7209" t="str">
            <v>FIBER OPTIC POWER METER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B7213"/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B7295"/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B7296"/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B7312"/>
          <cell r="C7312" t="str">
            <v>EACH</v>
          </cell>
          <cell r="D7312" t="str">
            <v>SIDE-FIRED RADAR DETECTOR</v>
          </cell>
          <cell r="F7312">
            <v>0</v>
          </cell>
          <cell r="G7312"/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B7322"/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  <cell r="G7563"/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  <cell r="G7564"/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  <cell r="G7565"/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  <cell r="G7566"/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  <cell r="G7567"/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  <cell r="G7568"/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  <cell r="G7585"/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  <cell r="G7586"/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  <cell r="G7587"/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  <cell r="G7588"/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  <cell r="G7589"/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  <cell r="G7595"/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  <cell r="G7601"/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  <cell r="G7602"/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  <cell r="G7604"/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  <cell r="G7605"/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  <cell r="G7606"/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  <cell r="G7607"/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  <cell r="G7608"/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  <cell r="G7609"/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  <cell r="G7617"/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  <cell r="G7618"/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  <cell r="G7626"/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  <cell r="G7630"/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  <cell r="G7632"/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  <cell r="G7635"/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  <cell r="G7636"/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  <cell r="G7658"/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  <cell r="G7659"/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  <cell r="G7660"/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  <cell r="G7661"/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  <cell r="G7664"/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  <cell r="G7665"/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  <cell r="G7666"/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  <cell r="G7667"/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  <cell r="G7668"/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  <cell r="G7669"/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  <cell r="G7670"/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  <cell r="G7676"/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  <cell r="G7677"/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  <cell r="G7678"/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  <cell r="G7691"/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  <cell r="G7692"/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  <cell r="G7693"/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  <cell r="G7694"/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  <cell r="G7695"/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  <cell r="G7697"/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  <cell r="G7698"/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  <cell r="G7700"/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  <cell r="G7701"/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  <cell r="G7703"/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  <cell r="G7705"/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  <cell r="G7706"/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  <cell r="G7707"/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  <cell r="G7708"/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  <cell r="G7709"/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  <cell r="G7710"/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  <cell r="G7711"/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  <cell r="G7712"/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  <cell r="G7713"/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  <cell r="G7714"/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  <cell r="G7715"/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  <cell r="G7716"/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  <cell r="G7717"/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  <cell r="G7748"/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  <row r="7867">
          <cell r="A7867"/>
          <cell r="B7867"/>
          <cell r="C7867"/>
          <cell r="D7867"/>
          <cell r="F7867"/>
        </row>
        <row r="7868">
          <cell r="A7868"/>
          <cell r="B7868"/>
          <cell r="C7868"/>
          <cell r="D7868"/>
          <cell r="F7868"/>
        </row>
        <row r="7869">
          <cell r="A7869"/>
          <cell r="B7869"/>
          <cell r="C7869"/>
          <cell r="D7869"/>
          <cell r="F7869"/>
        </row>
        <row r="7870">
          <cell r="A7870"/>
          <cell r="B7870"/>
          <cell r="C7870"/>
          <cell r="D7870"/>
          <cell r="F7870"/>
          <cell r="G7870"/>
        </row>
        <row r="7871">
          <cell r="A7871"/>
          <cell r="B7871"/>
          <cell r="C7871"/>
          <cell r="D7871"/>
          <cell r="F7871"/>
          <cell r="G7871"/>
        </row>
        <row r="7872">
          <cell r="A7872"/>
          <cell r="B7872"/>
          <cell r="C7872"/>
          <cell r="D7872"/>
          <cell r="F7872"/>
          <cell r="G7872"/>
        </row>
        <row r="7873">
          <cell r="A7873"/>
          <cell r="B7873"/>
          <cell r="C7873"/>
          <cell r="D7873"/>
          <cell r="F7873"/>
          <cell r="G7873"/>
        </row>
        <row r="7874">
          <cell r="A7874"/>
          <cell r="B7874"/>
          <cell r="C7874"/>
          <cell r="D7874"/>
          <cell r="F7874"/>
          <cell r="G7874"/>
        </row>
        <row r="7875">
          <cell r="A7875"/>
          <cell r="B7875"/>
          <cell r="C7875"/>
          <cell r="D7875"/>
          <cell r="F7875"/>
          <cell r="G7875"/>
        </row>
        <row r="7876">
          <cell r="A7876"/>
          <cell r="B7876"/>
          <cell r="C7876"/>
          <cell r="D7876"/>
          <cell r="F7876"/>
          <cell r="G7876"/>
        </row>
        <row r="7877">
          <cell r="A7877"/>
          <cell r="B7877"/>
          <cell r="C7877"/>
          <cell r="D7877"/>
          <cell r="F7877"/>
          <cell r="G7877"/>
        </row>
        <row r="7878">
          <cell r="A7878"/>
          <cell r="B7878"/>
          <cell r="C7878"/>
          <cell r="D7878"/>
          <cell r="F7878"/>
          <cell r="G7878"/>
        </row>
        <row r="7879">
          <cell r="A7879"/>
          <cell r="B7879"/>
          <cell r="C7879"/>
          <cell r="D7879"/>
          <cell r="F7879"/>
          <cell r="G7879"/>
        </row>
        <row r="7880">
          <cell r="A7880"/>
          <cell r="B7880"/>
          <cell r="C7880"/>
          <cell r="D7880"/>
          <cell r="F7880"/>
          <cell r="G7880"/>
        </row>
        <row r="7881">
          <cell r="A7881"/>
          <cell r="B7881"/>
          <cell r="C7881"/>
          <cell r="D7881"/>
          <cell r="F7881"/>
          <cell r="G7881"/>
        </row>
        <row r="7882">
          <cell r="A7882"/>
          <cell r="B7882"/>
          <cell r="C7882"/>
          <cell r="D7882"/>
          <cell r="F7882"/>
          <cell r="G7882"/>
        </row>
        <row r="7883">
          <cell r="A7883"/>
          <cell r="B7883"/>
          <cell r="C7883"/>
          <cell r="D7883"/>
          <cell r="F7883"/>
          <cell r="G7883"/>
        </row>
        <row r="7884">
          <cell r="A7884"/>
          <cell r="B7884"/>
          <cell r="C7884"/>
          <cell r="D7884"/>
          <cell r="F7884"/>
          <cell r="G7884"/>
        </row>
        <row r="7885">
          <cell r="A7885"/>
          <cell r="B7885"/>
          <cell r="C7885"/>
          <cell r="D7885"/>
          <cell r="F7885"/>
          <cell r="G7885"/>
        </row>
        <row r="7886">
          <cell r="A7886"/>
          <cell r="B7886"/>
          <cell r="C7886"/>
          <cell r="D7886"/>
          <cell r="F7886"/>
          <cell r="G7886"/>
        </row>
        <row r="7887">
          <cell r="A7887"/>
          <cell r="B7887"/>
          <cell r="C7887"/>
          <cell r="D7887"/>
          <cell r="F7887"/>
          <cell r="G7887"/>
        </row>
        <row r="7888">
          <cell r="A7888"/>
          <cell r="B7888"/>
          <cell r="C7888"/>
          <cell r="D7888"/>
          <cell r="F7888"/>
          <cell r="G7888"/>
        </row>
        <row r="7889">
          <cell r="A7889"/>
          <cell r="B7889"/>
          <cell r="C7889"/>
          <cell r="D7889"/>
          <cell r="F7889"/>
          <cell r="G7889"/>
        </row>
        <row r="7890">
          <cell r="A7890"/>
          <cell r="B7890"/>
          <cell r="C7890"/>
          <cell r="D7890"/>
          <cell r="F7890"/>
          <cell r="G7890"/>
        </row>
        <row r="7891">
          <cell r="A7891"/>
          <cell r="B7891"/>
          <cell r="C7891"/>
          <cell r="D7891"/>
          <cell r="F7891"/>
          <cell r="G7891"/>
        </row>
        <row r="7892">
          <cell r="A7892"/>
          <cell r="B7892"/>
          <cell r="C7892"/>
          <cell r="D7892"/>
          <cell r="F7892"/>
          <cell r="G7892"/>
        </row>
        <row r="7893">
          <cell r="A7893"/>
          <cell r="B7893"/>
          <cell r="C7893"/>
          <cell r="D7893"/>
          <cell r="F7893"/>
          <cell r="G7893"/>
        </row>
        <row r="7894">
          <cell r="A7894"/>
          <cell r="B7894"/>
          <cell r="C7894"/>
          <cell r="D7894"/>
          <cell r="F7894"/>
          <cell r="G7894"/>
        </row>
        <row r="7895">
          <cell r="A7895"/>
          <cell r="B7895"/>
          <cell r="C7895"/>
          <cell r="D7895"/>
          <cell r="F7895"/>
          <cell r="G7895"/>
        </row>
        <row r="7896">
          <cell r="A7896"/>
          <cell r="B7896"/>
          <cell r="C7896"/>
          <cell r="D7896"/>
          <cell r="F7896"/>
          <cell r="G7896"/>
        </row>
        <row r="7897">
          <cell r="A7897"/>
          <cell r="B7897"/>
          <cell r="C7897"/>
          <cell r="D7897"/>
          <cell r="F7897"/>
          <cell r="G7897"/>
        </row>
        <row r="7898">
          <cell r="A7898"/>
          <cell r="B7898"/>
          <cell r="C7898"/>
          <cell r="D7898"/>
          <cell r="F7898"/>
          <cell r="G7898"/>
        </row>
        <row r="7899">
          <cell r="A7899"/>
          <cell r="B7899"/>
          <cell r="C7899"/>
          <cell r="D7899"/>
          <cell r="F7899"/>
          <cell r="G7899"/>
        </row>
        <row r="7900">
          <cell r="A7900"/>
          <cell r="B7900"/>
          <cell r="C7900"/>
          <cell r="D7900"/>
          <cell r="F7900"/>
          <cell r="G7900"/>
        </row>
        <row r="7901">
          <cell r="A7901"/>
          <cell r="B7901"/>
          <cell r="C7901"/>
          <cell r="D7901"/>
          <cell r="F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B7904"/>
          <cell r="C7904"/>
          <cell r="D7904"/>
          <cell r="F7904"/>
          <cell r="G7904"/>
        </row>
        <row r="7905">
          <cell r="A7905"/>
          <cell r="B7905"/>
          <cell r="C7905"/>
          <cell r="D7905"/>
          <cell r="F7905"/>
          <cell r="G7905"/>
        </row>
        <row r="7906">
          <cell r="A7906"/>
          <cell r="B7906"/>
          <cell r="C7906"/>
          <cell r="D7906"/>
          <cell r="F7906"/>
          <cell r="G7906"/>
        </row>
        <row r="7907">
          <cell r="A7907"/>
          <cell r="B7907"/>
          <cell r="C7907"/>
          <cell r="D7907"/>
          <cell r="F7907"/>
          <cell r="G7907"/>
        </row>
        <row r="7908">
          <cell r="A7908"/>
          <cell r="B7908"/>
          <cell r="C7908"/>
          <cell r="D7908"/>
          <cell r="F7908"/>
          <cell r="G7908"/>
        </row>
        <row r="7909">
          <cell r="A7909"/>
          <cell r="B7909"/>
          <cell r="C7909"/>
          <cell r="D7909"/>
          <cell r="F7909"/>
          <cell r="G7909"/>
        </row>
        <row r="7910">
          <cell r="A7910"/>
          <cell r="B7910"/>
          <cell r="C7910"/>
          <cell r="D7910"/>
          <cell r="F7910"/>
          <cell r="G7910"/>
        </row>
        <row r="7911">
          <cell r="A7911"/>
          <cell r="B7911"/>
          <cell r="C7911"/>
          <cell r="D7911"/>
          <cell r="F7911"/>
          <cell r="G7911"/>
        </row>
        <row r="7912">
          <cell r="A7912"/>
          <cell r="B7912"/>
          <cell r="C7912"/>
          <cell r="D7912"/>
          <cell r="F7912"/>
          <cell r="G7912"/>
        </row>
        <row r="7913">
          <cell r="A7913"/>
          <cell r="B7913"/>
          <cell r="C7913"/>
          <cell r="D7913"/>
          <cell r="F7913"/>
          <cell r="G7913"/>
        </row>
        <row r="7914">
          <cell r="A7914"/>
          <cell r="B7914"/>
          <cell r="C7914"/>
          <cell r="D7914"/>
          <cell r="F7914"/>
          <cell r="G7914"/>
        </row>
        <row r="7915">
          <cell r="A7915"/>
          <cell r="B7915"/>
          <cell r="C7915"/>
          <cell r="D7915"/>
          <cell r="F7915"/>
          <cell r="G7915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1"/>
  <sheetViews>
    <sheetView showGridLines="0" tabSelected="1" topLeftCell="A13" zoomScale="90" zoomScaleNormal="90" workbookViewId="0">
      <selection activeCell="P43" sqref="P43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hidden="1" customWidth="1"/>
    <col min="8" max="8" width="9.7109375" style="6" customWidth="1"/>
    <col min="9" max="9" width="9.7109375" style="10" hidden="1" customWidth="1"/>
    <col min="10" max="11" width="9.7109375" style="6" hidden="1" customWidth="1"/>
    <col min="12" max="33" width="9.7109375" style="6" customWidth="1"/>
    <col min="34" max="34" width="4.28515625" style="6" customWidth="1"/>
    <col min="35" max="16384" width="9.140625" style="6"/>
  </cols>
  <sheetData>
    <row r="1" spans="1:41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  <c r="AE1" s="42"/>
      <c r="AF1" s="42"/>
      <c r="AG1" s="42"/>
    </row>
    <row r="2" spans="1:41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  <c r="AE2" s="42"/>
      <c r="AF2" s="42"/>
      <c r="AG2" s="42"/>
    </row>
    <row r="3" spans="1:41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  <c r="AE3" s="42"/>
      <c r="AF3" s="42"/>
      <c r="AG3" s="42"/>
    </row>
    <row r="4" spans="1:41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  <c r="AE4" s="42"/>
      <c r="AF4" s="42"/>
      <c r="AG4" s="42"/>
    </row>
    <row r="5" spans="1:41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  <c r="AE5" s="42"/>
      <c r="AF5" s="42"/>
      <c r="AG5" s="42"/>
    </row>
    <row r="6" spans="1:41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  <c r="AE6" s="42"/>
      <c r="AF6" s="42"/>
      <c r="AG6" s="42"/>
    </row>
    <row r="7" spans="1:41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  <c r="AE7" s="42"/>
      <c r="AF7" s="42"/>
      <c r="AG7" s="42"/>
    </row>
    <row r="8" spans="1:41" ht="12.75" customHeight="1" thickBot="1" x14ac:dyDescent="0.25"/>
    <row r="9" spans="1:41" ht="12.75" customHeight="1" thickBot="1" x14ac:dyDescent="0.25">
      <c r="B9" s="46" t="s">
        <v>17</v>
      </c>
      <c r="D9" s="81">
        <f>AI9</f>
        <v>1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I9" s="43">
        <v>1</v>
      </c>
      <c r="AJ9" s="44" t="s">
        <v>14</v>
      </c>
      <c r="AK9" s="12"/>
      <c r="AL9" s="12"/>
      <c r="AM9" s="12"/>
      <c r="AN9" s="12"/>
      <c r="AO9" s="12"/>
    </row>
    <row r="10" spans="1:41" ht="12.75" customHeight="1" thickBot="1" x14ac:dyDescent="0.25">
      <c r="B10" s="47" t="s">
        <v>45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/>
      <c r="N10" s="45"/>
      <c r="O10" s="45" t="s">
        <v>31</v>
      </c>
      <c r="P10" s="57" t="s">
        <v>41</v>
      </c>
      <c r="Q10" s="45" t="s">
        <v>42</v>
      </c>
      <c r="R10" s="45" t="s">
        <v>44</v>
      </c>
      <c r="S10" s="45" t="s">
        <v>49</v>
      </c>
      <c r="T10" s="45" t="s">
        <v>46</v>
      </c>
      <c r="U10" s="45" t="s">
        <v>32</v>
      </c>
      <c r="V10" s="45" t="s">
        <v>33</v>
      </c>
      <c r="W10" s="45" t="s">
        <v>35</v>
      </c>
      <c r="X10" s="45" t="s">
        <v>36</v>
      </c>
      <c r="Y10" s="45"/>
      <c r="Z10" s="45"/>
      <c r="AA10" s="45" t="s">
        <v>50</v>
      </c>
      <c r="AB10" s="45"/>
      <c r="AC10" s="45"/>
      <c r="AD10" s="45"/>
      <c r="AE10" s="45"/>
      <c r="AF10" s="45"/>
      <c r="AG10" s="45"/>
    </row>
    <row r="11" spans="1:41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41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41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 t="s">
        <v>48</v>
      </c>
      <c r="U13" s="17" t="s">
        <v>37</v>
      </c>
      <c r="V13" s="17" t="s">
        <v>38</v>
      </c>
      <c r="W13" s="17" t="s">
        <v>39</v>
      </c>
      <c r="X13" s="17" t="s">
        <v>40</v>
      </c>
      <c r="Y13" s="17"/>
      <c r="Z13" s="17"/>
      <c r="AA13" s="17"/>
      <c r="AB13" s="17"/>
      <c r="AC13" s="17"/>
      <c r="AD13" s="17"/>
      <c r="AE13" s="17"/>
      <c r="AF13" s="17"/>
      <c r="AG13" s="17"/>
    </row>
    <row r="14" spans="1:41" ht="12.75" customHeight="1" x14ac:dyDescent="0.2">
      <c r="B14" s="82" t="s">
        <v>18</v>
      </c>
      <c r="D14" s="71" t="s">
        <v>2</v>
      </c>
      <c r="E14" s="72"/>
      <c r="F14" s="73"/>
      <c r="G14" s="77" t="s">
        <v>9</v>
      </c>
      <c r="H14" s="79" t="s">
        <v>0</v>
      </c>
      <c r="I14" s="79" t="s">
        <v>10</v>
      </c>
      <c r="J14" s="79" t="s">
        <v>30</v>
      </c>
      <c r="K14" s="79" t="s">
        <v>29</v>
      </c>
      <c r="L14" s="79" t="s">
        <v>3</v>
      </c>
      <c r="M14" s="18" t="str">
        <f t="shared" ref="M14:AG14" si="0">IF(OR(TRIM(M10)=0,TRIM(M10)=""),"",IF(IFERROR(TRIM(INDEX(QryItemNamed,MATCH(TRIM(M10),ITEM,0),2)),"")="Y","SPECIAL",LEFT(IFERROR(TRIM(INDEX(ITEM,MATCH(TRIM(M10),ITEM,0))),""),3)))</f>
        <v/>
      </c>
      <c r="N14" s="18" t="str">
        <f t="shared" si="0"/>
        <v/>
      </c>
      <c r="O14" s="18" t="str">
        <f t="shared" si="0"/>
        <v>204</v>
      </c>
      <c r="P14" s="18" t="str">
        <f t="shared" si="0"/>
        <v>204</v>
      </c>
      <c r="Q14" s="18" t="str">
        <f t="shared" si="0"/>
        <v>204</v>
      </c>
      <c r="R14" s="18" t="str">
        <f t="shared" si="0"/>
        <v>204</v>
      </c>
      <c r="S14" s="18" t="str">
        <f t="shared" si="0"/>
        <v>204</v>
      </c>
      <c r="T14" s="18" t="str">
        <f t="shared" si="0"/>
        <v>301</v>
      </c>
      <c r="U14" s="18" t="str">
        <f t="shared" si="0"/>
        <v>304</v>
      </c>
      <c r="V14" s="18" t="str">
        <f t="shared" si="0"/>
        <v>407</v>
      </c>
      <c r="W14" s="18" t="str">
        <f t="shared" si="0"/>
        <v>441</v>
      </c>
      <c r="X14" s="18" t="str">
        <f t="shared" si="0"/>
        <v>441</v>
      </c>
      <c r="Y14" s="18" t="str">
        <f t="shared" si="0"/>
        <v/>
      </c>
      <c r="Z14" s="54"/>
      <c r="AA14" s="18" t="str">
        <f t="shared" si="0"/>
        <v>609</v>
      </c>
      <c r="AB14" s="18" t="str">
        <f t="shared" si="0"/>
        <v/>
      </c>
      <c r="AC14" s="18" t="str">
        <f t="shared" si="0"/>
        <v/>
      </c>
      <c r="AD14" s="18"/>
      <c r="AE14" s="18"/>
      <c r="AF14" s="18"/>
      <c r="AG14" s="18" t="str">
        <f t="shared" si="0"/>
        <v/>
      </c>
    </row>
    <row r="15" spans="1:41" ht="12.75" customHeight="1" x14ac:dyDescent="0.2">
      <c r="B15" s="83"/>
      <c r="D15" s="74"/>
      <c r="E15" s="75"/>
      <c r="F15" s="76"/>
      <c r="G15" s="78"/>
      <c r="H15" s="80"/>
      <c r="I15" s="80"/>
      <c r="J15" s="80"/>
      <c r="K15" s="80"/>
      <c r="L15" s="80"/>
      <c r="M15" s="61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61" t="str">
        <f t="shared" ref="N15:AG15" si="1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61" t="str">
        <f t="shared" si="1"/>
        <v>SUBGRADE COMPACTION</v>
      </c>
      <c r="P15" s="61" t="str">
        <f t="shared" si="1"/>
        <v>EXCAVATION OF SUBGRADE</v>
      </c>
      <c r="Q15" s="61" t="s">
        <v>43</v>
      </c>
      <c r="R15" s="61" t="str">
        <f t="shared" si="1"/>
        <v>GEOTEXTILE FABRIC</v>
      </c>
      <c r="S15" s="61" t="str">
        <f t="shared" si="1"/>
        <v>PROOF ROLLING</v>
      </c>
      <c r="T15" s="61" t="str">
        <f t="shared" si="1"/>
        <v>ASPHALT CONCRETE BASE, PG64-22, (449)</v>
      </c>
      <c r="U15" s="61" t="str">
        <f t="shared" si="1"/>
        <v>AGGREGATE BASE</v>
      </c>
      <c r="V15" s="61" t="str">
        <f t="shared" si="1"/>
        <v>NON-TRACKING TACK COAT</v>
      </c>
      <c r="W15" s="61" t="str">
        <f t="shared" si="1"/>
        <v>ASPHALT CONCRETE SURFACE COURSE, TYPE 1, (448), PG64-22</v>
      </c>
      <c r="X15" s="61" t="str">
        <f t="shared" si="1"/>
        <v>ASPHALT CONCRETE INTERMEDIATE COURSE, TYPE 2, (448)</v>
      </c>
      <c r="Y15" s="61" t="str">
        <f t="shared" si="1"/>
        <v/>
      </c>
      <c r="Z15" s="61"/>
      <c r="AA15" s="61" t="str">
        <f t="shared" si="1"/>
        <v>CURB, TYPE 6</v>
      </c>
      <c r="AB15" s="61" t="str">
        <f t="shared" si="1"/>
        <v/>
      </c>
      <c r="AC15" s="61" t="str">
        <f t="shared" si="1"/>
        <v/>
      </c>
      <c r="AD15" s="51"/>
      <c r="AE15" s="51"/>
      <c r="AF15" s="51"/>
      <c r="AG15" s="61" t="str">
        <f t="shared" si="1"/>
        <v/>
      </c>
    </row>
    <row r="16" spans="1:41" ht="12.75" customHeight="1" x14ac:dyDescent="0.2">
      <c r="B16" s="83"/>
      <c r="D16" s="74"/>
      <c r="E16" s="75"/>
      <c r="F16" s="76"/>
      <c r="G16" s="78"/>
      <c r="H16" s="80"/>
      <c r="I16" s="80"/>
      <c r="J16" s="80"/>
      <c r="K16" s="80"/>
      <c r="L16" s="80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52"/>
      <c r="AE16" s="52"/>
      <c r="AF16" s="52"/>
      <c r="AG16" s="62"/>
    </row>
    <row r="17" spans="2:33" ht="12.75" customHeight="1" x14ac:dyDescent="0.2">
      <c r="B17" s="83"/>
      <c r="D17" s="74"/>
      <c r="E17" s="75"/>
      <c r="F17" s="76"/>
      <c r="G17" s="78"/>
      <c r="H17" s="80"/>
      <c r="I17" s="80"/>
      <c r="J17" s="80"/>
      <c r="K17" s="80"/>
      <c r="L17" s="80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52"/>
      <c r="AE17" s="52"/>
      <c r="AF17" s="52"/>
      <c r="AG17" s="62"/>
    </row>
    <row r="18" spans="2:33" ht="12.75" customHeight="1" x14ac:dyDescent="0.2">
      <c r="B18" s="83"/>
      <c r="D18" s="74"/>
      <c r="E18" s="75"/>
      <c r="F18" s="76"/>
      <c r="G18" s="78"/>
      <c r="H18" s="80"/>
      <c r="I18" s="80"/>
      <c r="J18" s="80"/>
      <c r="K18" s="80"/>
      <c r="L18" s="80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52"/>
      <c r="AE18" s="52"/>
      <c r="AF18" s="52"/>
      <c r="AG18" s="62"/>
    </row>
    <row r="19" spans="2:33" ht="12.75" customHeight="1" x14ac:dyDescent="0.2">
      <c r="B19" s="83"/>
      <c r="D19" s="74"/>
      <c r="E19" s="75"/>
      <c r="F19" s="76"/>
      <c r="G19" s="78"/>
      <c r="H19" s="80"/>
      <c r="I19" s="80"/>
      <c r="J19" s="80"/>
      <c r="K19" s="80"/>
      <c r="L19" s="80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52"/>
      <c r="AE19" s="52"/>
      <c r="AF19" s="52"/>
      <c r="AG19" s="62"/>
    </row>
    <row r="20" spans="2:33" ht="12.75" customHeight="1" x14ac:dyDescent="0.2">
      <c r="B20" s="83"/>
      <c r="D20" s="74"/>
      <c r="E20" s="75"/>
      <c r="F20" s="76"/>
      <c r="G20" s="78"/>
      <c r="H20" s="80"/>
      <c r="I20" s="80"/>
      <c r="J20" s="80"/>
      <c r="K20" s="80"/>
      <c r="L20" s="80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52"/>
      <c r="AE20" s="52"/>
      <c r="AF20" s="52"/>
      <c r="AG20" s="62"/>
    </row>
    <row r="21" spans="2:33" ht="12.75" customHeight="1" x14ac:dyDescent="0.2">
      <c r="B21" s="83"/>
      <c r="D21" s="74"/>
      <c r="E21" s="75"/>
      <c r="F21" s="76"/>
      <c r="G21" s="78"/>
      <c r="H21" s="80"/>
      <c r="I21" s="80"/>
      <c r="J21" s="80"/>
      <c r="K21" s="80"/>
      <c r="L21" s="80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52"/>
      <c r="AE21" s="52"/>
      <c r="AF21" s="52"/>
      <c r="AG21" s="62"/>
    </row>
    <row r="22" spans="2:33" ht="12.75" customHeight="1" x14ac:dyDescent="0.2">
      <c r="B22" s="83"/>
      <c r="D22" s="74"/>
      <c r="E22" s="75"/>
      <c r="F22" s="76"/>
      <c r="G22" s="78"/>
      <c r="H22" s="80"/>
      <c r="I22" s="80"/>
      <c r="J22" s="80"/>
      <c r="K22" s="80"/>
      <c r="L22" s="80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52"/>
      <c r="AE22" s="52"/>
      <c r="AF22" s="52"/>
      <c r="AG22" s="62"/>
    </row>
    <row r="23" spans="2:33" ht="12.75" customHeight="1" x14ac:dyDescent="0.2">
      <c r="B23" s="83"/>
      <c r="D23" s="74"/>
      <c r="E23" s="75"/>
      <c r="F23" s="76"/>
      <c r="G23" s="78"/>
      <c r="H23" s="80"/>
      <c r="I23" s="80"/>
      <c r="J23" s="80"/>
      <c r="K23" s="80"/>
      <c r="L23" s="80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52"/>
      <c r="AE23" s="52"/>
      <c r="AF23" s="52"/>
      <c r="AG23" s="62"/>
    </row>
    <row r="24" spans="2:33" ht="12.75" customHeight="1" x14ac:dyDescent="0.2">
      <c r="B24" s="83"/>
      <c r="D24" s="74"/>
      <c r="E24" s="75"/>
      <c r="F24" s="76"/>
      <c r="G24" s="78"/>
      <c r="H24" s="80"/>
      <c r="I24" s="80"/>
      <c r="J24" s="80"/>
      <c r="K24" s="80"/>
      <c r="L24" s="80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52"/>
      <c r="AE24" s="52"/>
      <c r="AF24" s="52"/>
      <c r="AG24" s="62"/>
    </row>
    <row r="25" spans="2:33" ht="12.75" customHeight="1" x14ac:dyDescent="0.2">
      <c r="B25" s="83"/>
      <c r="D25" s="74"/>
      <c r="E25" s="75"/>
      <c r="F25" s="76"/>
      <c r="G25" s="78"/>
      <c r="H25" s="80"/>
      <c r="I25" s="80"/>
      <c r="J25" s="80"/>
      <c r="K25" s="80"/>
      <c r="L25" s="80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52"/>
      <c r="AE25" s="52"/>
      <c r="AF25" s="52"/>
      <c r="AG25" s="62"/>
    </row>
    <row r="26" spans="2:33" ht="12.75" customHeight="1" x14ac:dyDescent="0.2">
      <c r="B26" s="83"/>
      <c r="D26" s="74"/>
      <c r="E26" s="75"/>
      <c r="F26" s="76"/>
      <c r="G26" s="78"/>
      <c r="H26" s="80"/>
      <c r="I26" s="80"/>
      <c r="J26" s="80"/>
      <c r="K26" s="80"/>
      <c r="L26" s="80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53"/>
      <c r="AE26" s="53"/>
      <c r="AF26" s="53"/>
      <c r="AG26" s="63"/>
    </row>
    <row r="27" spans="2:33" ht="12.75" customHeight="1" thickBot="1" x14ac:dyDescent="0.25">
      <c r="B27" s="84"/>
      <c r="D27" s="64"/>
      <c r="E27" s="64"/>
      <c r="F27" s="64"/>
      <c r="G27" s="19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G27" si="2">IF(OR(TRIM(M10)=0,TRIM(M10)=""),"",IF(IFERROR(TRIM(INDEX(QryItemNamed,MATCH(TRIM(M10),ITEM,0),3)),"")="LS","",IFERROR(TRIM(INDEX(QryItemNamed,MATCH(TRIM(M10),ITEM,0),3)),"")))</f>
        <v/>
      </c>
      <c r="N27" s="21" t="str">
        <f t="shared" si="2"/>
        <v/>
      </c>
      <c r="O27" s="21" t="str">
        <f t="shared" si="2"/>
        <v>SY</v>
      </c>
      <c r="P27" s="21" t="str">
        <f t="shared" si="2"/>
        <v>CY</v>
      </c>
      <c r="Q27" s="21" t="str">
        <f t="shared" si="2"/>
        <v>CY</v>
      </c>
      <c r="R27" s="21" t="str">
        <f t="shared" si="2"/>
        <v>SY</v>
      </c>
      <c r="S27" s="21" t="str">
        <f t="shared" si="2"/>
        <v>HOUR</v>
      </c>
      <c r="T27" s="21" t="str">
        <f t="shared" si="2"/>
        <v>CY</v>
      </c>
      <c r="U27" s="21" t="str">
        <f t="shared" si="2"/>
        <v>CY</v>
      </c>
      <c r="V27" s="21" t="str">
        <f t="shared" si="2"/>
        <v>GAL</v>
      </c>
      <c r="W27" s="21" t="str">
        <f t="shared" si="2"/>
        <v>CY</v>
      </c>
      <c r="X27" s="21" t="str">
        <f t="shared" si="2"/>
        <v>CY</v>
      </c>
      <c r="Y27" s="21" t="str">
        <f t="shared" si="2"/>
        <v/>
      </c>
      <c r="Z27" s="21"/>
      <c r="AA27" s="21" t="str">
        <f t="shared" si="2"/>
        <v>FT</v>
      </c>
      <c r="AB27" s="21" t="str">
        <f t="shared" si="2"/>
        <v/>
      </c>
      <c r="AC27" s="21" t="str">
        <f t="shared" si="2"/>
        <v/>
      </c>
      <c r="AD27" s="21"/>
      <c r="AE27" s="21"/>
      <c r="AF27" s="21"/>
      <c r="AG27" s="21" t="str">
        <f t="shared" si="2"/>
        <v/>
      </c>
    </row>
    <row r="28" spans="2:33" ht="12.75" customHeight="1" x14ac:dyDescent="0.2">
      <c r="B28" s="48"/>
      <c r="D28" s="85" t="s">
        <v>51</v>
      </c>
      <c r="E28" s="86"/>
      <c r="F28" s="87"/>
      <c r="G28" s="24"/>
      <c r="H28" s="23"/>
      <c r="I28" s="25" t="e">
        <f>IF(D28&lt;&gt;"",F28-D28,"")</f>
        <v>#VALUE!</v>
      </c>
      <c r="J28" s="25"/>
      <c r="K28" s="25" t="e">
        <f>IF(D28&lt;&gt;"",I28*J28/9,"")</f>
        <v>#VALUE!</v>
      </c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6"/>
      <c r="AD28" s="26"/>
      <c r="AE28" s="26"/>
      <c r="AF28" s="26"/>
      <c r="AG28" s="25"/>
    </row>
    <row r="29" spans="2:33" ht="12.75" customHeight="1" x14ac:dyDescent="0.2">
      <c r="B29" s="49"/>
      <c r="D29" s="22">
        <v>55072.5</v>
      </c>
      <c r="E29" s="23" t="s">
        <v>1</v>
      </c>
      <c r="F29" s="22">
        <v>55294.5</v>
      </c>
      <c r="G29" s="24"/>
      <c r="H29" s="23" t="s">
        <v>34</v>
      </c>
      <c r="I29" s="25">
        <f t="shared" ref="I29:I86" si="3">IF(D29&lt;&gt;"",F29-D29,"")</f>
        <v>222</v>
      </c>
      <c r="J29" s="25"/>
      <c r="K29" s="27">
        <f t="shared" ref="K29:K86" si="4">IF(D29&lt;&gt;"",I29*J29/9,"")</f>
        <v>0</v>
      </c>
      <c r="L29" s="24">
        <f>12194.181/9</f>
        <v>1354.9090000000001</v>
      </c>
      <c r="M29" s="24"/>
      <c r="N29" s="25"/>
      <c r="O29" s="25"/>
      <c r="P29" s="25"/>
      <c r="Q29" s="25"/>
      <c r="R29" s="25"/>
      <c r="S29" s="25"/>
      <c r="T29" s="25">
        <f>L29*(8/36)</f>
        <v>301.09088888888891</v>
      </c>
      <c r="U29" s="25"/>
      <c r="V29" s="25">
        <f>L29*0.06*3</f>
        <v>243.88362000000001</v>
      </c>
      <c r="W29" s="25">
        <f>L29*(1.5/36)</f>
        <v>56.454541666666671</v>
      </c>
      <c r="X29" s="25">
        <f>L29*(1.75/36)</f>
        <v>65.86363194444445</v>
      </c>
      <c r="Y29" s="25"/>
      <c r="Z29" s="25"/>
      <c r="AA29" s="25">
        <f>(F29-D29)*2</f>
        <v>444</v>
      </c>
      <c r="AB29" s="25"/>
      <c r="AC29" s="26"/>
      <c r="AD29" s="26"/>
      <c r="AE29" s="26"/>
      <c r="AF29" s="26"/>
      <c r="AG29" s="27"/>
    </row>
    <row r="30" spans="2:33" ht="12.75" customHeight="1" x14ac:dyDescent="0.2">
      <c r="B30" s="49"/>
      <c r="D30" s="22">
        <v>55072.5</v>
      </c>
      <c r="E30" s="23" t="s">
        <v>1</v>
      </c>
      <c r="F30" s="22">
        <v>55294.5</v>
      </c>
      <c r="G30" s="24"/>
      <c r="H30" s="23" t="s">
        <v>34</v>
      </c>
      <c r="I30" s="27">
        <f t="shared" ref="I30:I31" si="5">IF(D30&lt;&gt;"",F30-D30,"")</f>
        <v>222</v>
      </c>
      <c r="J30" s="27"/>
      <c r="K30" s="27">
        <f t="shared" ref="K30:K31" si="6">IF(D30&lt;&gt;"",I30*J30/9,"")</f>
        <v>0</v>
      </c>
      <c r="L30" s="30">
        <f>12422.067/9</f>
        <v>1380.2296666666666</v>
      </c>
      <c r="M30" s="25"/>
      <c r="N30" s="25"/>
      <c r="O30" s="25"/>
      <c r="P30" s="25"/>
      <c r="Q30" s="25"/>
      <c r="R30" s="25"/>
      <c r="S30" s="25"/>
      <c r="T30" s="25"/>
      <c r="U30" s="25">
        <f>L30*6/36</f>
        <v>230.03827777777781</v>
      </c>
      <c r="V30" s="25"/>
      <c r="W30" s="25"/>
      <c r="X30" s="25"/>
      <c r="Y30" s="25"/>
      <c r="Z30" s="25"/>
      <c r="AA30" s="25"/>
      <c r="AB30" s="27"/>
      <c r="AC30" s="26"/>
      <c r="AD30" s="26"/>
      <c r="AE30" s="26"/>
      <c r="AF30" s="26"/>
      <c r="AG30" s="27"/>
    </row>
    <row r="31" spans="2:33" ht="12.75" customHeight="1" x14ac:dyDescent="0.2">
      <c r="B31" s="49"/>
      <c r="D31" s="22">
        <v>55072.5</v>
      </c>
      <c r="E31" s="23" t="s">
        <v>1</v>
      </c>
      <c r="F31" s="22">
        <v>55294.5</v>
      </c>
      <c r="G31" s="24"/>
      <c r="H31" s="23" t="s">
        <v>34</v>
      </c>
      <c r="I31" s="27">
        <f t="shared" si="5"/>
        <v>222</v>
      </c>
      <c r="J31" s="27"/>
      <c r="K31" s="27">
        <f t="shared" si="6"/>
        <v>0</v>
      </c>
      <c r="L31" s="30">
        <f>12692.806/9</f>
        <v>1410.3117777777779</v>
      </c>
      <c r="M31" s="25"/>
      <c r="N31" s="25"/>
      <c r="O31" s="27">
        <f>L31</f>
        <v>1410.3117777777779</v>
      </c>
      <c r="P31" s="25">
        <f>($L$31-(8756.16/9))*((14/12)/3)</f>
        <v>170.10198765432105</v>
      </c>
      <c r="Q31" s="25">
        <f>$L$31*((14/12)/3)</f>
        <v>548.45458024691368</v>
      </c>
      <c r="R31" s="25">
        <f>O31</f>
        <v>1410.3117777777779</v>
      </c>
      <c r="S31" s="24">
        <f>ROUNDUP((O31/3000),0)</f>
        <v>1</v>
      </c>
      <c r="T31" s="25"/>
      <c r="U31" s="25"/>
      <c r="V31" s="25"/>
      <c r="W31" s="25"/>
      <c r="X31" s="25"/>
      <c r="Y31" s="25"/>
      <c r="Z31" s="25"/>
      <c r="AA31" s="25"/>
      <c r="AB31" s="27"/>
      <c r="AC31" s="26"/>
      <c r="AD31" s="26"/>
      <c r="AE31" s="26"/>
      <c r="AF31" s="26"/>
      <c r="AG31" s="27"/>
    </row>
    <row r="32" spans="2:33" ht="12.75" customHeight="1" x14ac:dyDescent="0.2">
      <c r="B32" s="49"/>
      <c r="D32" s="22"/>
      <c r="E32" s="23"/>
      <c r="F32" s="22"/>
      <c r="G32" s="24"/>
      <c r="H32" s="23"/>
      <c r="I32" s="27"/>
      <c r="J32" s="27"/>
      <c r="K32" s="27"/>
      <c r="L32" s="30"/>
      <c r="M32" s="25"/>
      <c r="N32" s="25"/>
      <c r="O32" s="27"/>
      <c r="P32" s="25"/>
      <c r="Q32" s="25"/>
      <c r="R32" s="25"/>
      <c r="S32" s="25"/>
      <c r="T32" s="25"/>
      <c r="U32" s="25"/>
      <c r="V32" s="25"/>
      <c r="W32" s="25"/>
      <c r="X32" s="25"/>
      <c r="Y32" s="31"/>
      <c r="Z32" s="31"/>
      <c r="AA32" s="27"/>
      <c r="AB32" s="27"/>
      <c r="AC32" s="26"/>
      <c r="AD32" s="26"/>
      <c r="AE32" s="26"/>
      <c r="AF32" s="26"/>
      <c r="AG32" s="27"/>
    </row>
    <row r="33" spans="2:33" ht="12.75" customHeight="1" x14ac:dyDescent="0.2">
      <c r="B33" s="49"/>
      <c r="D33" s="28">
        <v>55294.5</v>
      </c>
      <c r="E33" s="29" t="s">
        <v>1</v>
      </c>
      <c r="F33" s="28">
        <v>55341</v>
      </c>
      <c r="G33" s="30"/>
      <c r="H33" s="29" t="s">
        <v>47</v>
      </c>
      <c r="I33" s="27">
        <f t="shared" si="3"/>
        <v>46.5</v>
      </c>
      <c r="J33" s="27"/>
      <c r="K33" s="27">
        <f t="shared" si="4"/>
        <v>0</v>
      </c>
      <c r="L33" s="30">
        <f>119.766/9</f>
        <v>13.307333333333334</v>
      </c>
      <c r="M33" s="25"/>
      <c r="N33" s="25"/>
      <c r="O33" s="27"/>
      <c r="P33" s="25"/>
      <c r="Q33" s="25"/>
      <c r="R33" s="25"/>
      <c r="S33" s="25"/>
      <c r="T33" s="25">
        <f t="shared" ref="T33" si="7">L33*(8/36)</f>
        <v>2.9571851851851854</v>
      </c>
      <c r="U33" s="25"/>
      <c r="V33" s="25">
        <f t="shared" ref="V33:V38" si="8">L33*0.06*3</f>
        <v>2.3953199999999999</v>
      </c>
      <c r="W33" s="25">
        <f t="shared" ref="W33:W38" si="9">L33*(1.5/36)</f>
        <v>0.55447222222222226</v>
      </c>
      <c r="X33" s="25">
        <f t="shared" ref="X33" si="10">L33*(1.75/36)</f>
        <v>0.6468842592592593</v>
      </c>
      <c r="Y33" s="31"/>
      <c r="Z33" s="31"/>
      <c r="AA33" s="27">
        <f>F33-D33</f>
        <v>46.5</v>
      </c>
      <c r="AB33" s="27"/>
      <c r="AC33" s="26"/>
      <c r="AD33" s="26"/>
      <c r="AE33" s="26"/>
      <c r="AF33" s="26"/>
      <c r="AG33" s="27"/>
    </row>
    <row r="34" spans="2:33" ht="12.75" customHeight="1" x14ac:dyDescent="0.2">
      <c r="B34" s="49"/>
      <c r="D34" s="28">
        <v>55294.5</v>
      </c>
      <c r="E34" s="29" t="s">
        <v>1</v>
      </c>
      <c r="F34" s="28">
        <v>55341</v>
      </c>
      <c r="G34" s="30"/>
      <c r="H34" s="29" t="s">
        <v>47</v>
      </c>
      <c r="I34" s="27">
        <f t="shared" si="3"/>
        <v>46.5</v>
      </c>
      <c r="J34" s="27"/>
      <c r="K34" s="27">
        <f t="shared" si="4"/>
        <v>0</v>
      </c>
      <c r="L34" s="30">
        <f>180.608/9</f>
        <v>20.067555555555558</v>
      </c>
      <c r="M34" s="24"/>
      <c r="N34" s="25"/>
      <c r="O34" s="27"/>
      <c r="P34" s="25"/>
      <c r="Q34" s="25"/>
      <c r="R34" s="25"/>
      <c r="S34" s="25"/>
      <c r="T34" s="25"/>
      <c r="U34" s="25">
        <f t="shared" ref="U34:U38" si="11">L34*6/36</f>
        <v>3.3445925925925928</v>
      </c>
      <c r="V34" s="25"/>
      <c r="W34" s="25"/>
      <c r="X34" s="25"/>
      <c r="Y34" s="31"/>
      <c r="Z34" s="31"/>
      <c r="AA34" s="27"/>
      <c r="AB34" s="27"/>
      <c r="AC34" s="26"/>
      <c r="AD34" s="26"/>
      <c r="AE34" s="26"/>
      <c r="AF34" s="26"/>
      <c r="AG34" s="27"/>
    </row>
    <row r="35" spans="2:33" ht="12.75" customHeight="1" x14ac:dyDescent="0.2">
      <c r="B35" s="49"/>
      <c r="D35" s="28">
        <v>55294.5</v>
      </c>
      <c r="E35" s="29" t="s">
        <v>1</v>
      </c>
      <c r="F35" s="28">
        <v>55341</v>
      </c>
      <c r="G35" s="30"/>
      <c r="H35" s="29" t="s">
        <v>47</v>
      </c>
      <c r="I35" s="27">
        <f t="shared" si="3"/>
        <v>46.5</v>
      </c>
      <c r="J35" s="27"/>
      <c r="K35" s="27">
        <f t="shared" si="4"/>
        <v>0</v>
      </c>
      <c r="L35" s="30">
        <f>219.119/9</f>
        <v>24.346555555555554</v>
      </c>
      <c r="M35" s="25"/>
      <c r="N35" s="25"/>
      <c r="O35" s="27">
        <f t="shared" ref="O35" si="12">L35</f>
        <v>24.346555555555554</v>
      </c>
      <c r="P35" s="25">
        <f>$L$35*((14/12)/3)</f>
        <v>9.4681049382716047</v>
      </c>
      <c r="Q35" s="25">
        <f t="shared" ref="Q35" si="13">P35</f>
        <v>9.4681049382716047</v>
      </c>
      <c r="R35" s="25">
        <f t="shared" ref="R35" si="14">O35</f>
        <v>24.346555555555554</v>
      </c>
      <c r="S35" s="25"/>
      <c r="T35" s="25"/>
      <c r="U35" s="25"/>
      <c r="V35" s="25"/>
      <c r="W35" s="25"/>
      <c r="X35" s="25"/>
      <c r="Y35" s="31"/>
      <c r="Z35" s="31"/>
      <c r="AA35" s="27"/>
      <c r="AB35" s="27"/>
      <c r="AC35" s="26"/>
      <c r="AD35" s="26"/>
      <c r="AE35" s="26"/>
      <c r="AF35" s="26"/>
      <c r="AG35" s="27"/>
    </row>
    <row r="36" spans="2:33" ht="12.75" customHeight="1" x14ac:dyDescent="0.2">
      <c r="B36" s="49"/>
      <c r="D36" s="28"/>
      <c r="E36" s="29"/>
      <c r="F36" s="28"/>
      <c r="G36" s="30"/>
      <c r="H36" s="29"/>
      <c r="I36" s="27" t="str">
        <f t="shared" si="3"/>
        <v/>
      </c>
      <c r="J36" s="27"/>
      <c r="K36" s="27" t="str">
        <f t="shared" si="4"/>
        <v/>
      </c>
      <c r="L36" s="30"/>
      <c r="M36" s="25"/>
      <c r="N36" s="25"/>
      <c r="O36" s="27"/>
      <c r="P36" s="25"/>
      <c r="Q36" s="25"/>
      <c r="R36" s="25"/>
      <c r="S36" s="25"/>
      <c r="T36" s="25"/>
      <c r="U36" s="25"/>
      <c r="V36" s="25"/>
      <c r="W36" s="25"/>
      <c r="X36" s="25"/>
      <c r="Y36" s="31"/>
      <c r="Z36" s="31"/>
      <c r="AA36" s="27"/>
      <c r="AB36" s="27"/>
      <c r="AC36" s="26"/>
      <c r="AD36" s="26"/>
      <c r="AE36" s="26"/>
      <c r="AF36" s="26"/>
      <c r="AG36" s="27"/>
    </row>
    <row r="37" spans="2:33" ht="12.75" customHeight="1" x14ac:dyDescent="0.2">
      <c r="B37" s="49"/>
      <c r="D37" s="28"/>
      <c r="E37" s="29"/>
      <c r="F37" s="28"/>
      <c r="G37" s="30"/>
      <c r="H37" s="29"/>
      <c r="I37" s="27" t="str">
        <f t="shared" ref="I37:I65" si="15">IF(D37&lt;&gt;"",F37-D37,"")</f>
        <v/>
      </c>
      <c r="J37" s="27"/>
      <c r="K37" s="27" t="str">
        <f t="shared" ref="K37:K65" si="16">IF(D37&lt;&gt;"",I37*J37/9,"")</f>
        <v/>
      </c>
      <c r="L37" s="30"/>
      <c r="M37" s="25"/>
      <c r="N37" s="25"/>
      <c r="O37" s="27"/>
      <c r="P37" s="25"/>
      <c r="Q37" s="25"/>
      <c r="R37" s="25"/>
      <c r="S37" s="25"/>
      <c r="T37" s="25"/>
      <c r="U37" s="25"/>
      <c r="V37" s="25"/>
      <c r="W37" s="25"/>
      <c r="X37" s="25"/>
      <c r="Y37" s="31"/>
      <c r="Z37" s="31"/>
      <c r="AA37" s="27"/>
      <c r="AB37" s="27"/>
      <c r="AC37" s="26"/>
      <c r="AD37" s="26"/>
      <c r="AE37" s="26"/>
      <c r="AF37" s="26"/>
      <c r="AG37" s="27"/>
    </row>
    <row r="38" spans="2:33" ht="12.75" customHeight="1" x14ac:dyDescent="0.2">
      <c r="B38" s="49"/>
      <c r="D38" s="88" t="s">
        <v>52</v>
      </c>
      <c r="E38" s="89"/>
      <c r="F38" s="90"/>
      <c r="G38" s="30"/>
      <c r="H38" s="29"/>
      <c r="I38" s="27" t="e">
        <f t="shared" si="15"/>
        <v>#VALUE!</v>
      </c>
      <c r="J38" s="27"/>
      <c r="K38" s="27" t="e">
        <f t="shared" si="16"/>
        <v>#VALUE!</v>
      </c>
      <c r="L38" s="30">
        <f>1020.831/9</f>
        <v>113.42566666666667</v>
      </c>
      <c r="M38" s="25"/>
      <c r="N38" s="25"/>
      <c r="O38" s="27"/>
      <c r="P38" s="25"/>
      <c r="Q38" s="25"/>
      <c r="R38" s="25"/>
      <c r="S38" s="25"/>
      <c r="T38" s="25"/>
      <c r="U38" s="25">
        <f>L38*(5/36)</f>
        <v>15.753564814814816</v>
      </c>
      <c r="V38" s="25">
        <f>L38*0.06*1</f>
        <v>6.8055399999999997</v>
      </c>
      <c r="W38" s="25">
        <f>L38*(1.25/36)</f>
        <v>3.9383912037037039</v>
      </c>
      <c r="X38" s="25"/>
      <c r="Y38" s="31"/>
      <c r="Z38" s="31"/>
      <c r="AA38" s="27">
        <f>8+81.49+10.84</f>
        <v>100.33</v>
      </c>
      <c r="AB38" s="27"/>
      <c r="AC38" s="26"/>
      <c r="AD38" s="26"/>
      <c r="AE38" s="26"/>
      <c r="AF38" s="26"/>
      <c r="AG38" s="27"/>
    </row>
    <row r="39" spans="2:33" ht="12.75" customHeight="1" x14ac:dyDescent="0.2">
      <c r="B39" s="49"/>
      <c r="D39" s="28"/>
      <c r="E39" s="29"/>
      <c r="F39" s="28"/>
      <c r="G39" s="30"/>
      <c r="H39" s="29"/>
      <c r="I39" s="27" t="str">
        <f t="shared" si="15"/>
        <v/>
      </c>
      <c r="J39" s="27"/>
      <c r="K39" s="27" t="str">
        <f t="shared" si="16"/>
        <v/>
      </c>
      <c r="L39" s="30"/>
      <c r="M39" s="25"/>
      <c r="N39" s="25"/>
      <c r="O39" s="27"/>
      <c r="P39" s="25"/>
      <c r="Q39" s="25"/>
      <c r="R39" s="25"/>
      <c r="S39" s="25"/>
      <c r="T39" s="25"/>
      <c r="U39" s="25"/>
      <c r="V39" s="25"/>
      <c r="W39" s="27"/>
      <c r="X39" s="25"/>
      <c r="Y39" s="31"/>
      <c r="Z39" s="31"/>
      <c r="AA39" s="27"/>
      <c r="AB39" s="27"/>
      <c r="AC39" s="26"/>
      <c r="AD39" s="26"/>
      <c r="AE39" s="26"/>
      <c r="AF39" s="26"/>
      <c r="AG39" s="27"/>
    </row>
    <row r="40" spans="2:33" ht="12.75" customHeight="1" x14ac:dyDescent="0.2">
      <c r="B40" s="49"/>
      <c r="D40" s="28"/>
      <c r="E40" s="29"/>
      <c r="F40" s="28"/>
      <c r="G40" s="30"/>
      <c r="H40" s="29"/>
      <c r="I40" s="27" t="str">
        <f t="shared" si="15"/>
        <v/>
      </c>
      <c r="J40" s="27"/>
      <c r="K40" s="27" t="str">
        <f t="shared" si="16"/>
        <v/>
      </c>
      <c r="L40" s="30"/>
      <c r="M40" s="25"/>
      <c r="N40" s="25"/>
      <c r="O40" s="27"/>
      <c r="P40" s="25"/>
      <c r="Q40" s="25"/>
      <c r="R40" s="25"/>
      <c r="S40" s="25"/>
      <c r="T40" s="25"/>
      <c r="U40" s="25"/>
      <c r="V40" s="25"/>
      <c r="W40" s="27"/>
      <c r="X40" s="25"/>
      <c r="Y40" s="31"/>
      <c r="Z40" s="31"/>
      <c r="AA40" s="27"/>
      <c r="AB40" s="27"/>
      <c r="AC40" s="26"/>
      <c r="AD40" s="26"/>
      <c r="AE40" s="26"/>
      <c r="AF40" s="26"/>
      <c r="AG40" s="27"/>
    </row>
    <row r="41" spans="2:33" ht="12.75" customHeight="1" x14ac:dyDescent="0.2">
      <c r="B41" s="49"/>
      <c r="D41" s="28"/>
      <c r="E41" s="29"/>
      <c r="F41" s="28"/>
      <c r="G41" s="30"/>
      <c r="H41" s="29"/>
      <c r="I41" s="27" t="str">
        <f t="shared" si="15"/>
        <v/>
      </c>
      <c r="J41" s="27"/>
      <c r="K41" s="27" t="str">
        <f t="shared" si="16"/>
        <v/>
      </c>
      <c r="L41" s="30"/>
      <c r="M41" s="25"/>
      <c r="N41" s="25"/>
      <c r="O41" s="27"/>
      <c r="P41" s="25"/>
      <c r="Q41" s="25"/>
      <c r="R41" s="25"/>
      <c r="S41" s="25"/>
      <c r="T41" s="25"/>
      <c r="U41" s="25"/>
      <c r="V41" s="25"/>
      <c r="W41" s="27"/>
      <c r="X41" s="25"/>
      <c r="Y41" s="31"/>
      <c r="Z41" s="31"/>
      <c r="AA41" s="27"/>
      <c r="AB41" s="27"/>
      <c r="AC41" s="26"/>
      <c r="AD41" s="26"/>
      <c r="AE41" s="26"/>
      <c r="AF41" s="26"/>
      <c r="AG41" s="27"/>
    </row>
    <row r="42" spans="2:33" ht="12.75" customHeight="1" x14ac:dyDescent="0.2">
      <c r="B42" s="49"/>
      <c r="D42" s="28"/>
      <c r="E42" s="29"/>
      <c r="F42" s="28"/>
      <c r="G42" s="30"/>
      <c r="H42" s="29"/>
      <c r="I42" s="27" t="str">
        <f t="shared" si="15"/>
        <v/>
      </c>
      <c r="J42" s="27"/>
      <c r="K42" s="27" t="str">
        <f t="shared" si="16"/>
        <v/>
      </c>
      <c r="L42" s="30"/>
      <c r="M42" s="25"/>
      <c r="N42" s="25"/>
      <c r="O42" s="27"/>
      <c r="P42" s="25"/>
      <c r="Q42" s="25"/>
      <c r="R42" s="25"/>
      <c r="S42" s="25"/>
      <c r="T42" s="25"/>
      <c r="U42" s="25"/>
      <c r="V42" s="25"/>
      <c r="W42" s="27"/>
      <c r="X42" s="25"/>
      <c r="Y42" s="31"/>
      <c r="Z42" s="31"/>
      <c r="AA42" s="27"/>
      <c r="AB42" s="27"/>
      <c r="AC42" s="26"/>
      <c r="AD42" s="26"/>
      <c r="AE42" s="26"/>
      <c r="AF42" s="26"/>
      <c r="AG42" s="27"/>
    </row>
    <row r="43" spans="2:33" ht="12.75" customHeight="1" x14ac:dyDescent="0.2">
      <c r="B43" s="49"/>
      <c r="D43" s="28"/>
      <c r="E43" s="29"/>
      <c r="F43" s="28"/>
      <c r="G43" s="30"/>
      <c r="H43" s="29"/>
      <c r="I43" s="27" t="str">
        <f t="shared" si="15"/>
        <v/>
      </c>
      <c r="J43" s="27"/>
      <c r="K43" s="27" t="str">
        <f t="shared" si="16"/>
        <v/>
      </c>
      <c r="L43" s="30"/>
      <c r="M43" s="25"/>
      <c r="N43" s="25"/>
      <c r="O43" s="27"/>
      <c r="P43" s="25"/>
      <c r="Q43" s="25"/>
      <c r="R43" s="25"/>
      <c r="S43" s="25"/>
      <c r="T43" s="25"/>
      <c r="U43" s="25"/>
      <c r="V43" s="25"/>
      <c r="W43" s="27"/>
      <c r="X43" s="25"/>
      <c r="Y43" s="31"/>
      <c r="Z43" s="31"/>
      <c r="AA43" s="27"/>
      <c r="AB43" s="27"/>
      <c r="AC43" s="26"/>
      <c r="AD43" s="26"/>
      <c r="AE43" s="26"/>
      <c r="AF43" s="26"/>
      <c r="AG43" s="27"/>
    </row>
    <row r="44" spans="2:33" ht="12.75" customHeight="1" x14ac:dyDescent="0.2">
      <c r="B44" s="49"/>
      <c r="D44" s="28"/>
      <c r="E44" s="29"/>
      <c r="F44" s="28"/>
      <c r="G44" s="30"/>
      <c r="H44" s="29"/>
      <c r="I44" s="27" t="str">
        <f t="shared" si="15"/>
        <v/>
      </c>
      <c r="J44" s="27"/>
      <c r="K44" s="27" t="str">
        <f t="shared" si="16"/>
        <v/>
      </c>
      <c r="L44" s="30"/>
      <c r="M44" s="25"/>
      <c r="N44" s="25"/>
      <c r="O44" s="27"/>
      <c r="P44" s="25"/>
      <c r="Q44" s="25"/>
      <c r="R44" s="25"/>
      <c r="S44" s="25"/>
      <c r="T44" s="25"/>
      <c r="U44" s="25"/>
      <c r="V44" s="25"/>
      <c r="W44" s="27"/>
      <c r="X44" s="25"/>
      <c r="Y44" s="31"/>
      <c r="Z44" s="31"/>
      <c r="AA44" s="27"/>
      <c r="AB44" s="27"/>
      <c r="AC44" s="26"/>
      <c r="AD44" s="26"/>
      <c r="AE44" s="26"/>
      <c r="AF44" s="26"/>
      <c r="AG44" s="27"/>
    </row>
    <row r="45" spans="2:33" ht="12.75" customHeight="1" x14ac:dyDescent="0.2">
      <c r="B45" s="49"/>
      <c r="D45" s="28"/>
      <c r="E45" s="29"/>
      <c r="F45" s="28"/>
      <c r="G45" s="30"/>
      <c r="H45" s="29"/>
      <c r="I45" s="27" t="str">
        <f t="shared" si="15"/>
        <v/>
      </c>
      <c r="J45" s="27"/>
      <c r="K45" s="27" t="str">
        <f t="shared" si="16"/>
        <v/>
      </c>
      <c r="L45" s="27"/>
      <c r="M45" s="25"/>
      <c r="N45" s="25"/>
      <c r="O45" s="27"/>
      <c r="P45" s="25"/>
      <c r="Q45" s="25"/>
      <c r="R45" s="25"/>
      <c r="S45" s="25"/>
      <c r="T45" s="25"/>
      <c r="U45" s="25"/>
      <c r="V45" s="25"/>
      <c r="W45" s="27"/>
      <c r="X45" s="25"/>
      <c r="Y45" s="31"/>
      <c r="Z45" s="31"/>
      <c r="AA45" s="27"/>
      <c r="AB45" s="27"/>
      <c r="AC45" s="26"/>
      <c r="AD45" s="26"/>
      <c r="AE45" s="26"/>
      <c r="AF45" s="26"/>
      <c r="AG45" s="27"/>
    </row>
    <row r="46" spans="2:33" ht="12.75" customHeight="1" x14ac:dyDescent="0.2">
      <c r="B46" s="49"/>
      <c r="D46" s="28"/>
      <c r="E46" s="29"/>
      <c r="F46" s="28"/>
      <c r="G46" s="30"/>
      <c r="H46" s="29"/>
      <c r="I46" s="27" t="str">
        <f t="shared" si="15"/>
        <v/>
      </c>
      <c r="J46" s="27"/>
      <c r="K46" s="27" t="str">
        <f t="shared" si="16"/>
        <v/>
      </c>
      <c r="L46" s="27"/>
      <c r="M46" s="25"/>
      <c r="N46" s="25"/>
      <c r="O46" s="27"/>
      <c r="P46" s="25"/>
      <c r="Q46" s="25"/>
      <c r="R46" s="25"/>
      <c r="S46" s="25"/>
      <c r="T46" s="25"/>
      <c r="U46" s="25"/>
      <c r="V46" s="25"/>
      <c r="W46" s="27"/>
      <c r="X46" s="25"/>
      <c r="Y46" s="31"/>
      <c r="Z46" s="31"/>
      <c r="AA46" s="27"/>
      <c r="AB46" s="27"/>
      <c r="AC46" s="26"/>
      <c r="AD46" s="26"/>
      <c r="AE46" s="26"/>
      <c r="AF46" s="26"/>
      <c r="AG46" s="27"/>
    </row>
    <row r="47" spans="2:33" ht="12.75" customHeight="1" x14ac:dyDescent="0.2">
      <c r="B47" s="49"/>
      <c r="D47" s="28"/>
      <c r="E47" s="29"/>
      <c r="F47" s="28"/>
      <c r="G47" s="30"/>
      <c r="H47" s="29"/>
      <c r="I47" s="27" t="str">
        <f t="shared" si="15"/>
        <v/>
      </c>
      <c r="J47" s="27"/>
      <c r="K47" s="27" t="str">
        <f t="shared" si="16"/>
        <v/>
      </c>
      <c r="L47" s="27"/>
      <c r="M47" s="25"/>
      <c r="N47" s="25"/>
      <c r="O47" s="27"/>
      <c r="P47" s="25"/>
      <c r="Q47" s="25"/>
      <c r="R47" s="25"/>
      <c r="S47" s="25"/>
      <c r="T47" s="25"/>
      <c r="U47" s="25"/>
      <c r="V47" s="25"/>
      <c r="W47" s="27"/>
      <c r="X47" s="25"/>
      <c r="Y47" s="31"/>
      <c r="Z47" s="31"/>
      <c r="AA47" s="27"/>
      <c r="AB47" s="27"/>
      <c r="AC47" s="26"/>
      <c r="AD47" s="26"/>
      <c r="AE47" s="26"/>
      <c r="AF47" s="26"/>
      <c r="AG47" s="27"/>
    </row>
    <row r="48" spans="2:33" ht="12.75" customHeight="1" x14ac:dyDescent="0.2">
      <c r="B48" s="49"/>
      <c r="D48" s="28"/>
      <c r="E48" s="29"/>
      <c r="F48" s="28"/>
      <c r="G48" s="30"/>
      <c r="H48" s="29"/>
      <c r="I48" s="27" t="str">
        <f t="shared" si="15"/>
        <v/>
      </c>
      <c r="J48" s="27"/>
      <c r="K48" s="27" t="str">
        <f t="shared" si="16"/>
        <v/>
      </c>
      <c r="L48" s="27"/>
      <c r="M48" s="25"/>
      <c r="N48" s="25"/>
      <c r="O48" s="27"/>
      <c r="P48" s="25"/>
      <c r="Q48" s="25"/>
      <c r="R48" s="25"/>
      <c r="S48" s="25"/>
      <c r="T48" s="25"/>
      <c r="U48" s="25"/>
      <c r="V48" s="25"/>
      <c r="W48" s="27"/>
      <c r="X48" s="25"/>
      <c r="Y48" s="31"/>
      <c r="Z48" s="55"/>
      <c r="AA48" s="27"/>
      <c r="AB48" s="27"/>
      <c r="AC48" s="26"/>
      <c r="AD48" s="26"/>
      <c r="AE48" s="26"/>
      <c r="AF48" s="26"/>
      <c r="AG48" s="27"/>
    </row>
    <row r="49" spans="2:33" ht="12.75" customHeight="1" x14ac:dyDescent="0.2">
      <c r="B49" s="49"/>
      <c r="D49" s="28"/>
      <c r="E49" s="29"/>
      <c r="F49" s="28"/>
      <c r="G49" s="30"/>
      <c r="H49" s="29"/>
      <c r="I49" s="27" t="str">
        <f t="shared" si="15"/>
        <v/>
      </c>
      <c r="J49" s="27"/>
      <c r="K49" s="27" t="str">
        <f t="shared" si="16"/>
        <v/>
      </c>
      <c r="L49" s="27"/>
      <c r="M49" s="25"/>
      <c r="N49" s="25"/>
      <c r="O49" s="27"/>
      <c r="P49" s="25"/>
      <c r="Q49" s="25"/>
      <c r="R49" s="25"/>
      <c r="S49" s="25"/>
      <c r="T49" s="25"/>
      <c r="U49" s="25"/>
      <c r="V49" s="25"/>
      <c r="W49" s="27"/>
      <c r="X49" s="25"/>
      <c r="Y49" s="31"/>
      <c r="Z49" s="55"/>
      <c r="AA49" s="27"/>
      <c r="AB49" s="27"/>
      <c r="AC49" s="26"/>
      <c r="AD49" s="26"/>
      <c r="AE49" s="26"/>
      <c r="AF49" s="26"/>
      <c r="AG49" s="27"/>
    </row>
    <row r="50" spans="2:33" ht="12.75" customHeight="1" x14ac:dyDescent="0.2">
      <c r="B50" s="49"/>
      <c r="D50" s="28"/>
      <c r="E50" s="29"/>
      <c r="F50" s="28"/>
      <c r="G50" s="30"/>
      <c r="H50" s="29"/>
      <c r="I50" s="27" t="str">
        <f t="shared" si="15"/>
        <v/>
      </c>
      <c r="J50" s="27"/>
      <c r="K50" s="27" t="str">
        <f t="shared" si="16"/>
        <v/>
      </c>
      <c r="L50" s="27"/>
      <c r="M50" s="25"/>
      <c r="N50" s="25"/>
      <c r="O50" s="27"/>
      <c r="P50" s="25"/>
      <c r="Q50" s="25"/>
      <c r="R50" s="25"/>
      <c r="S50" s="25"/>
      <c r="T50" s="25"/>
      <c r="U50" s="25"/>
      <c r="V50" s="25"/>
      <c r="W50" s="27"/>
      <c r="X50" s="25"/>
      <c r="Y50" s="31"/>
      <c r="Z50" s="55"/>
      <c r="AA50" s="27"/>
      <c r="AB50" s="27"/>
      <c r="AC50" s="26"/>
      <c r="AD50" s="26"/>
      <c r="AE50" s="26"/>
      <c r="AF50" s="26"/>
      <c r="AG50" s="27"/>
    </row>
    <row r="51" spans="2:33" ht="12.75" customHeight="1" x14ac:dyDescent="0.2">
      <c r="B51" s="49"/>
      <c r="D51" s="28"/>
      <c r="E51" s="29"/>
      <c r="F51" s="28"/>
      <c r="G51" s="30"/>
      <c r="H51" s="29"/>
      <c r="I51" s="27" t="str">
        <f t="shared" si="15"/>
        <v/>
      </c>
      <c r="J51" s="27"/>
      <c r="K51" s="27" t="str">
        <f t="shared" si="16"/>
        <v/>
      </c>
      <c r="L51" s="27"/>
      <c r="M51" s="25"/>
      <c r="N51" s="25"/>
      <c r="O51" s="27"/>
      <c r="P51" s="25"/>
      <c r="Q51" s="25"/>
      <c r="R51" s="25"/>
      <c r="S51" s="25"/>
      <c r="T51" s="25"/>
      <c r="U51" s="25"/>
      <c r="V51" s="25"/>
      <c r="W51" s="27"/>
      <c r="X51" s="25"/>
      <c r="Y51" s="31"/>
      <c r="Z51" s="55"/>
      <c r="AA51" s="27"/>
      <c r="AB51" s="27"/>
      <c r="AC51" s="26"/>
      <c r="AD51" s="26"/>
      <c r="AE51" s="26"/>
      <c r="AF51" s="26"/>
      <c r="AG51" s="27"/>
    </row>
    <row r="52" spans="2:33" ht="12.75" customHeight="1" x14ac:dyDescent="0.2">
      <c r="B52" s="49"/>
      <c r="D52" s="28"/>
      <c r="E52" s="29"/>
      <c r="F52" s="28"/>
      <c r="G52" s="30"/>
      <c r="H52" s="29"/>
      <c r="I52" s="27" t="str">
        <f t="shared" si="15"/>
        <v/>
      </c>
      <c r="J52" s="27"/>
      <c r="K52" s="27" t="str">
        <f t="shared" si="16"/>
        <v/>
      </c>
      <c r="L52" s="27"/>
      <c r="M52" s="25"/>
      <c r="N52" s="25"/>
      <c r="O52" s="27"/>
      <c r="P52" s="25"/>
      <c r="Q52" s="25"/>
      <c r="R52" s="25"/>
      <c r="S52" s="25"/>
      <c r="T52" s="25"/>
      <c r="U52" s="25"/>
      <c r="V52" s="25"/>
      <c r="W52" s="27"/>
      <c r="X52" s="25"/>
      <c r="Y52" s="31"/>
      <c r="Z52" s="55"/>
      <c r="AA52" s="27"/>
      <c r="AB52" s="27"/>
      <c r="AC52" s="26"/>
      <c r="AD52" s="26"/>
      <c r="AE52" s="26"/>
      <c r="AF52" s="26"/>
      <c r="AG52" s="27"/>
    </row>
    <row r="53" spans="2:33" ht="12.75" customHeight="1" x14ac:dyDescent="0.2">
      <c r="B53" s="49"/>
      <c r="D53" s="28"/>
      <c r="E53" s="29"/>
      <c r="F53" s="28"/>
      <c r="G53" s="30"/>
      <c r="H53" s="29"/>
      <c r="I53" s="27" t="str">
        <f t="shared" si="15"/>
        <v/>
      </c>
      <c r="J53" s="27"/>
      <c r="K53" s="27" t="str">
        <f t="shared" si="16"/>
        <v/>
      </c>
      <c r="L53" s="27"/>
      <c r="M53" s="25"/>
      <c r="N53" s="25"/>
      <c r="O53" s="27"/>
      <c r="P53" s="25"/>
      <c r="Q53" s="25"/>
      <c r="R53" s="25"/>
      <c r="S53" s="25"/>
      <c r="T53" s="25"/>
      <c r="U53" s="25"/>
      <c r="V53" s="25"/>
      <c r="W53" s="25"/>
      <c r="X53" s="25"/>
      <c r="Y53" s="31"/>
      <c r="Z53" s="31"/>
      <c r="AA53" s="27"/>
      <c r="AB53" s="27"/>
      <c r="AC53" s="26"/>
      <c r="AD53" s="26"/>
      <c r="AE53" s="26"/>
      <c r="AF53" s="26"/>
      <c r="AG53" s="27"/>
    </row>
    <row r="54" spans="2:33" ht="12.75" customHeight="1" x14ac:dyDescent="0.2">
      <c r="B54" s="49"/>
      <c r="D54" s="28"/>
      <c r="E54" s="29"/>
      <c r="F54" s="28"/>
      <c r="G54" s="30"/>
      <c r="H54" s="29"/>
      <c r="I54" s="27" t="str">
        <f t="shared" si="15"/>
        <v/>
      </c>
      <c r="J54" s="27"/>
      <c r="K54" s="27" t="str">
        <f t="shared" si="16"/>
        <v/>
      </c>
      <c r="L54" s="27"/>
      <c r="M54" s="25"/>
      <c r="N54" s="25"/>
      <c r="O54" s="27"/>
      <c r="P54" s="25"/>
      <c r="Q54" s="25"/>
      <c r="R54" s="25"/>
      <c r="S54" s="25"/>
      <c r="T54" s="25"/>
      <c r="U54" s="25"/>
      <c r="V54" s="25"/>
      <c r="W54" s="27"/>
      <c r="X54" s="25"/>
      <c r="Y54" s="31"/>
      <c r="Z54" s="31"/>
      <c r="AA54" s="27"/>
      <c r="AB54" s="27"/>
      <c r="AC54" s="26"/>
      <c r="AD54" s="26"/>
      <c r="AE54" s="26"/>
      <c r="AF54" s="26"/>
      <c r="AG54" s="27"/>
    </row>
    <row r="55" spans="2:33" ht="12.75" customHeight="1" x14ac:dyDescent="0.2">
      <c r="B55" s="49"/>
      <c r="D55" s="28"/>
      <c r="E55" s="29"/>
      <c r="F55" s="28"/>
      <c r="G55" s="30"/>
      <c r="H55" s="29"/>
      <c r="I55" s="27" t="str">
        <f t="shared" si="15"/>
        <v/>
      </c>
      <c r="J55" s="27"/>
      <c r="K55" s="27" t="str">
        <f t="shared" si="16"/>
        <v/>
      </c>
      <c r="L55" s="27"/>
      <c r="M55" s="25"/>
      <c r="N55" s="25"/>
      <c r="O55" s="27"/>
      <c r="P55" s="25"/>
      <c r="Q55" s="25"/>
      <c r="R55" s="25"/>
      <c r="S55" s="25"/>
      <c r="T55" s="25"/>
      <c r="U55" s="25"/>
      <c r="V55" s="25"/>
      <c r="W55" s="27"/>
      <c r="X55" s="25"/>
      <c r="Y55" s="31"/>
      <c r="Z55" s="31"/>
      <c r="AA55" s="27"/>
      <c r="AB55" s="27"/>
      <c r="AC55" s="26"/>
      <c r="AD55" s="26"/>
      <c r="AE55" s="26"/>
      <c r="AF55" s="26"/>
      <c r="AG55" s="27"/>
    </row>
    <row r="56" spans="2:33" ht="12.75" customHeight="1" x14ac:dyDescent="0.2">
      <c r="B56" s="49"/>
      <c r="D56" s="28"/>
      <c r="E56" s="29"/>
      <c r="F56" s="28"/>
      <c r="G56" s="30"/>
      <c r="H56" s="29"/>
      <c r="I56" s="27" t="str">
        <f t="shared" si="15"/>
        <v/>
      </c>
      <c r="J56" s="27"/>
      <c r="K56" s="27" t="str">
        <f t="shared" si="16"/>
        <v/>
      </c>
      <c r="L56" s="27"/>
      <c r="M56" s="25"/>
      <c r="N56" s="25"/>
      <c r="O56" s="27"/>
      <c r="P56" s="25"/>
      <c r="Q56" s="25"/>
      <c r="R56" s="25"/>
      <c r="S56" s="25"/>
      <c r="T56" s="25"/>
      <c r="U56" s="25"/>
      <c r="V56" s="25"/>
      <c r="W56" s="27"/>
      <c r="X56" s="25"/>
      <c r="Y56" s="31"/>
      <c r="Z56" s="31"/>
      <c r="AA56" s="27"/>
      <c r="AB56" s="27"/>
      <c r="AC56" s="26"/>
      <c r="AD56" s="26"/>
      <c r="AE56" s="26"/>
      <c r="AF56" s="26"/>
      <c r="AG56" s="27"/>
    </row>
    <row r="57" spans="2:33" ht="12.75" customHeight="1" x14ac:dyDescent="0.2">
      <c r="B57" s="49"/>
      <c r="D57" s="28"/>
      <c r="E57" s="29"/>
      <c r="F57" s="28"/>
      <c r="G57" s="30"/>
      <c r="H57" s="29"/>
      <c r="I57" s="27" t="str">
        <f t="shared" si="15"/>
        <v/>
      </c>
      <c r="J57" s="27"/>
      <c r="K57" s="27" t="str">
        <f t="shared" si="16"/>
        <v/>
      </c>
      <c r="L57" s="27"/>
      <c r="M57" s="25"/>
      <c r="N57" s="25"/>
      <c r="O57" s="27"/>
      <c r="P57" s="25"/>
      <c r="Q57" s="25"/>
      <c r="R57" s="25"/>
      <c r="S57" s="25"/>
      <c r="T57" s="25"/>
      <c r="U57" s="25"/>
      <c r="V57" s="25"/>
      <c r="W57" s="25"/>
      <c r="X57" s="25"/>
      <c r="Y57" s="31"/>
      <c r="Z57" s="31"/>
      <c r="AA57" s="27"/>
      <c r="AB57" s="27"/>
      <c r="AC57" s="26"/>
      <c r="AD57" s="26"/>
      <c r="AE57" s="26"/>
      <c r="AF57" s="26"/>
      <c r="AG57" s="27"/>
    </row>
    <row r="58" spans="2:33" ht="12.75" customHeight="1" x14ac:dyDescent="0.2">
      <c r="B58" s="49"/>
      <c r="D58" s="28"/>
      <c r="E58" s="29"/>
      <c r="F58" s="28"/>
      <c r="G58" s="30"/>
      <c r="H58" s="29"/>
      <c r="I58" s="27" t="str">
        <f t="shared" si="15"/>
        <v/>
      </c>
      <c r="J58" s="27"/>
      <c r="K58" s="27" t="str">
        <f t="shared" si="16"/>
        <v/>
      </c>
      <c r="L58" s="27"/>
      <c r="M58" s="25"/>
      <c r="N58" s="25"/>
      <c r="O58" s="27"/>
      <c r="P58" s="25"/>
      <c r="Q58" s="25"/>
      <c r="R58" s="25"/>
      <c r="S58" s="25"/>
      <c r="T58" s="25"/>
      <c r="U58" s="25"/>
      <c r="V58" s="25"/>
      <c r="W58" s="25"/>
      <c r="X58" s="25"/>
      <c r="Y58" s="31"/>
      <c r="Z58" s="31"/>
      <c r="AA58" s="27"/>
      <c r="AB58" s="27"/>
      <c r="AC58" s="26"/>
      <c r="AD58" s="26"/>
      <c r="AE58" s="26"/>
      <c r="AF58" s="26"/>
      <c r="AG58" s="27"/>
    </row>
    <row r="59" spans="2:33" ht="12.75" customHeight="1" x14ac:dyDescent="0.2">
      <c r="B59" s="49"/>
      <c r="D59" s="28"/>
      <c r="E59" s="29"/>
      <c r="F59" s="28"/>
      <c r="G59" s="30"/>
      <c r="H59" s="29"/>
      <c r="I59" s="27" t="str">
        <f t="shared" si="15"/>
        <v/>
      </c>
      <c r="J59" s="27"/>
      <c r="K59" s="27" t="str">
        <f t="shared" si="16"/>
        <v/>
      </c>
      <c r="L59" s="27"/>
      <c r="M59" s="25"/>
      <c r="N59" s="25"/>
      <c r="O59" s="27"/>
      <c r="P59" s="25"/>
      <c r="Q59" s="25"/>
      <c r="R59" s="25"/>
      <c r="S59" s="25"/>
      <c r="T59" s="25"/>
      <c r="U59" s="25"/>
      <c r="V59" s="25"/>
      <c r="W59" s="25"/>
      <c r="X59" s="25"/>
      <c r="Y59" s="31"/>
      <c r="Z59" s="31"/>
      <c r="AA59" s="27"/>
      <c r="AB59" s="27"/>
      <c r="AC59" s="26"/>
      <c r="AD59" s="26"/>
      <c r="AE59" s="26"/>
      <c r="AF59" s="26"/>
      <c r="AG59" s="27"/>
    </row>
    <row r="60" spans="2:33" ht="12.75" customHeight="1" x14ac:dyDescent="0.2">
      <c r="B60" s="49"/>
      <c r="D60" s="28"/>
      <c r="E60" s="29"/>
      <c r="F60" s="28"/>
      <c r="G60" s="30"/>
      <c r="H60" s="29"/>
      <c r="I60" s="27" t="str">
        <f t="shared" si="15"/>
        <v/>
      </c>
      <c r="J60" s="27"/>
      <c r="K60" s="27" t="str">
        <f t="shared" si="16"/>
        <v/>
      </c>
      <c r="L60" s="27"/>
      <c r="M60" s="25"/>
      <c r="N60" s="25"/>
      <c r="O60" s="27"/>
      <c r="P60" s="25"/>
      <c r="Q60" s="25"/>
      <c r="R60" s="25"/>
      <c r="S60" s="25"/>
      <c r="T60" s="25"/>
      <c r="U60" s="25"/>
      <c r="V60" s="25"/>
      <c r="W60" s="25"/>
      <c r="X60" s="25"/>
      <c r="Y60" s="31"/>
      <c r="Z60" s="31"/>
      <c r="AA60" s="27"/>
      <c r="AB60" s="27"/>
      <c r="AC60" s="26"/>
      <c r="AD60" s="26"/>
      <c r="AE60" s="26"/>
      <c r="AF60" s="26"/>
      <c r="AG60" s="27"/>
    </row>
    <row r="61" spans="2:33" ht="12.75" customHeight="1" x14ac:dyDescent="0.2">
      <c r="B61" s="49"/>
      <c r="D61" s="28"/>
      <c r="E61" s="29"/>
      <c r="F61" s="28"/>
      <c r="G61" s="30"/>
      <c r="H61" s="29"/>
      <c r="I61" s="27" t="str">
        <f t="shared" si="15"/>
        <v/>
      </c>
      <c r="J61" s="27"/>
      <c r="K61" s="27" t="str">
        <f t="shared" si="16"/>
        <v/>
      </c>
      <c r="L61" s="27"/>
      <c r="M61" s="25"/>
      <c r="N61" s="25"/>
      <c r="O61" s="27"/>
      <c r="P61" s="25"/>
      <c r="Q61" s="25"/>
      <c r="R61" s="25"/>
      <c r="S61" s="25"/>
      <c r="T61" s="25"/>
      <c r="U61" s="25"/>
      <c r="V61" s="25"/>
      <c r="W61" s="25"/>
      <c r="X61" s="25"/>
      <c r="Y61" s="31"/>
      <c r="Z61" s="31"/>
      <c r="AA61" s="27"/>
      <c r="AB61" s="27"/>
      <c r="AC61" s="26"/>
      <c r="AD61" s="26"/>
      <c r="AE61" s="26"/>
      <c r="AF61" s="26"/>
      <c r="AG61" s="27"/>
    </row>
    <row r="62" spans="2:33" ht="12.75" customHeight="1" x14ac:dyDescent="0.2">
      <c r="B62" s="49"/>
      <c r="D62" s="28"/>
      <c r="E62" s="29"/>
      <c r="F62" s="28"/>
      <c r="G62" s="30"/>
      <c r="H62" s="29"/>
      <c r="I62" s="27" t="str">
        <f t="shared" si="15"/>
        <v/>
      </c>
      <c r="J62" s="27"/>
      <c r="K62" s="27" t="str">
        <f t="shared" si="16"/>
        <v/>
      </c>
      <c r="L62" s="27"/>
      <c r="M62" s="25"/>
      <c r="N62" s="25"/>
      <c r="O62" s="27"/>
      <c r="P62" s="25"/>
      <c r="Q62" s="25"/>
      <c r="R62" s="25"/>
      <c r="S62" s="25"/>
      <c r="T62" s="25"/>
      <c r="U62" s="25"/>
      <c r="V62" s="25"/>
      <c r="W62" s="25"/>
      <c r="X62" s="25"/>
      <c r="Y62" s="31"/>
      <c r="Z62" s="31"/>
      <c r="AA62" s="27"/>
      <c r="AB62" s="27"/>
      <c r="AC62" s="26"/>
      <c r="AD62" s="26"/>
      <c r="AE62" s="26"/>
      <c r="AF62" s="26"/>
      <c r="AG62" s="27"/>
    </row>
    <row r="63" spans="2:33" ht="12.75" customHeight="1" x14ac:dyDescent="0.2">
      <c r="B63" s="49"/>
      <c r="D63" s="28"/>
      <c r="E63" s="29"/>
      <c r="F63" s="28"/>
      <c r="G63" s="30"/>
      <c r="H63" s="29"/>
      <c r="I63" s="27" t="str">
        <f t="shared" si="15"/>
        <v/>
      </c>
      <c r="J63" s="27"/>
      <c r="K63" s="27" t="str">
        <f t="shared" si="16"/>
        <v/>
      </c>
      <c r="L63" s="27"/>
      <c r="M63" s="25"/>
      <c r="N63" s="25"/>
      <c r="O63" s="27"/>
      <c r="P63" s="25"/>
      <c r="Q63" s="25"/>
      <c r="R63" s="25"/>
      <c r="S63" s="25"/>
      <c r="T63" s="25"/>
      <c r="U63" s="25"/>
      <c r="V63" s="25"/>
      <c r="W63" s="25"/>
      <c r="X63" s="27"/>
      <c r="Y63" s="31"/>
      <c r="Z63" s="31"/>
      <c r="AA63" s="27"/>
      <c r="AB63" s="27"/>
      <c r="AC63" s="31"/>
      <c r="AD63" s="31"/>
      <c r="AE63" s="31"/>
      <c r="AF63" s="31"/>
      <c r="AG63" s="27"/>
    </row>
    <row r="64" spans="2:33" ht="12.75" customHeight="1" x14ac:dyDescent="0.2">
      <c r="B64" s="49"/>
      <c r="D64" s="28"/>
      <c r="E64" s="29"/>
      <c r="F64" s="28"/>
      <c r="G64" s="30"/>
      <c r="H64" s="29"/>
      <c r="I64" s="27" t="str">
        <f t="shared" si="15"/>
        <v/>
      </c>
      <c r="J64" s="27"/>
      <c r="K64" s="27" t="str">
        <f t="shared" si="16"/>
        <v/>
      </c>
      <c r="L64" s="27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7"/>
      <c r="Y64" s="25"/>
      <c r="Z64" s="25"/>
      <c r="AA64" s="25"/>
      <c r="AB64" s="27"/>
      <c r="AC64" s="26"/>
      <c r="AD64" s="26"/>
      <c r="AE64" s="26"/>
      <c r="AF64" s="26"/>
      <c r="AG64" s="27"/>
    </row>
    <row r="65" spans="2:33" ht="12.75" customHeight="1" x14ac:dyDescent="0.2">
      <c r="B65" s="49"/>
      <c r="D65" s="28"/>
      <c r="E65" s="29"/>
      <c r="F65" s="28"/>
      <c r="G65" s="30"/>
      <c r="H65" s="29"/>
      <c r="I65" s="27" t="str">
        <f t="shared" si="15"/>
        <v/>
      </c>
      <c r="J65" s="27"/>
      <c r="K65" s="27" t="str">
        <f t="shared" si="16"/>
        <v/>
      </c>
      <c r="L65" s="27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7"/>
      <c r="Y65" s="25"/>
      <c r="Z65" s="25"/>
      <c r="AA65" s="25"/>
      <c r="AB65" s="27"/>
      <c r="AC65" s="26"/>
      <c r="AD65" s="26"/>
      <c r="AE65" s="26"/>
      <c r="AF65" s="26"/>
      <c r="AG65" s="27"/>
    </row>
    <row r="66" spans="2:33" ht="12.75" customHeight="1" x14ac:dyDescent="0.2">
      <c r="B66" s="49"/>
      <c r="D66" s="28"/>
      <c r="E66" s="29"/>
      <c r="F66" s="28"/>
      <c r="G66" s="30"/>
      <c r="H66" s="29"/>
      <c r="I66" s="27" t="str">
        <f t="shared" si="3"/>
        <v/>
      </c>
      <c r="J66" s="27"/>
      <c r="K66" s="27" t="str">
        <f t="shared" si="4"/>
        <v/>
      </c>
      <c r="L66" s="27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7"/>
      <c r="Y66" s="25"/>
      <c r="Z66" s="25"/>
      <c r="AA66" s="25"/>
      <c r="AB66" s="27"/>
      <c r="AC66" s="26"/>
      <c r="AD66" s="26"/>
      <c r="AE66" s="26"/>
      <c r="AF66" s="26"/>
      <c r="AG66" s="27"/>
    </row>
    <row r="67" spans="2:33" ht="12.75" customHeight="1" x14ac:dyDescent="0.2">
      <c r="B67" s="49"/>
      <c r="D67" s="28"/>
      <c r="E67" s="29"/>
      <c r="F67" s="28"/>
      <c r="G67" s="30"/>
      <c r="H67" s="29"/>
      <c r="I67" s="27" t="str">
        <f t="shared" si="3"/>
        <v/>
      </c>
      <c r="J67" s="27"/>
      <c r="K67" s="27" t="str">
        <f t="shared" si="4"/>
        <v/>
      </c>
      <c r="L67" s="27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7"/>
      <c r="Y67" s="25"/>
      <c r="Z67" s="25"/>
      <c r="AA67" s="25"/>
      <c r="AB67" s="27"/>
      <c r="AC67" s="26"/>
      <c r="AD67" s="26"/>
      <c r="AE67" s="26"/>
      <c r="AF67" s="26"/>
      <c r="AG67" s="27"/>
    </row>
    <row r="68" spans="2:33" ht="12.75" customHeight="1" x14ac:dyDescent="0.2">
      <c r="B68" s="49"/>
      <c r="D68" s="28"/>
      <c r="E68" s="29"/>
      <c r="F68" s="28"/>
      <c r="G68" s="30"/>
      <c r="H68" s="29"/>
      <c r="I68" s="27" t="str">
        <f t="shared" si="3"/>
        <v/>
      </c>
      <c r="J68" s="27"/>
      <c r="K68" s="27" t="str">
        <f t="shared" si="4"/>
        <v/>
      </c>
      <c r="L68" s="27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7"/>
      <c r="Y68" s="25"/>
      <c r="Z68" s="25"/>
      <c r="AA68" s="25"/>
      <c r="AB68" s="27"/>
      <c r="AC68" s="26"/>
      <c r="AD68" s="26"/>
      <c r="AE68" s="26"/>
      <c r="AF68" s="26"/>
      <c r="AG68" s="27"/>
    </row>
    <row r="69" spans="2:33" ht="12.75" customHeight="1" x14ac:dyDescent="0.2">
      <c r="B69" s="49"/>
      <c r="D69" s="28"/>
      <c r="E69" s="29"/>
      <c r="F69" s="28"/>
      <c r="G69" s="30"/>
      <c r="H69" s="29"/>
      <c r="I69" s="27" t="str">
        <f t="shared" si="3"/>
        <v/>
      </c>
      <c r="J69" s="27"/>
      <c r="K69" s="27" t="str">
        <f t="shared" si="4"/>
        <v/>
      </c>
      <c r="L69" s="27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7"/>
      <c r="AC69" s="26"/>
      <c r="AD69" s="26"/>
      <c r="AE69" s="26"/>
      <c r="AF69" s="26"/>
      <c r="AG69" s="27"/>
    </row>
    <row r="70" spans="2:33" ht="12.75" customHeight="1" x14ac:dyDescent="0.2">
      <c r="B70" s="49"/>
      <c r="D70" s="28"/>
      <c r="E70" s="29"/>
      <c r="F70" s="28"/>
      <c r="G70" s="30"/>
      <c r="H70" s="29"/>
      <c r="I70" s="27" t="str">
        <f t="shared" si="3"/>
        <v/>
      </c>
      <c r="J70" s="27"/>
      <c r="K70" s="27" t="str">
        <f t="shared" si="4"/>
        <v/>
      </c>
      <c r="L70" s="27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7"/>
      <c r="AC70" s="26"/>
      <c r="AD70" s="26"/>
      <c r="AE70" s="26"/>
      <c r="AF70" s="26"/>
      <c r="AG70" s="27"/>
    </row>
    <row r="71" spans="2:33" ht="12.75" customHeight="1" x14ac:dyDescent="0.2">
      <c r="B71" s="49"/>
      <c r="D71" s="28"/>
      <c r="E71" s="29"/>
      <c r="F71" s="28"/>
      <c r="G71" s="30"/>
      <c r="H71" s="32"/>
      <c r="I71" s="27" t="str">
        <f t="shared" si="3"/>
        <v/>
      </c>
      <c r="J71" s="27"/>
      <c r="K71" s="27" t="str">
        <f t="shared" si="4"/>
        <v/>
      </c>
      <c r="L71" s="27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7"/>
      <c r="AC71" s="26"/>
      <c r="AD71" s="26"/>
      <c r="AE71" s="26"/>
      <c r="AF71" s="26"/>
      <c r="AG71" s="27"/>
    </row>
    <row r="72" spans="2:33" ht="12.75" customHeight="1" x14ac:dyDescent="0.2">
      <c r="B72" s="49"/>
      <c r="D72" s="28"/>
      <c r="E72" s="29"/>
      <c r="F72" s="28"/>
      <c r="G72" s="30"/>
      <c r="H72" s="32"/>
      <c r="I72" s="27" t="str">
        <f t="shared" si="3"/>
        <v/>
      </c>
      <c r="J72" s="27"/>
      <c r="K72" s="27" t="str">
        <f t="shared" si="4"/>
        <v/>
      </c>
      <c r="L72" s="27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7"/>
      <c r="AC72" s="26"/>
      <c r="AD72" s="26"/>
      <c r="AE72" s="26"/>
      <c r="AF72" s="26"/>
      <c r="AG72" s="27"/>
    </row>
    <row r="73" spans="2:33" ht="12.75" customHeight="1" x14ac:dyDescent="0.2">
      <c r="B73" s="49"/>
      <c r="D73" s="28"/>
      <c r="E73" s="29"/>
      <c r="F73" s="28"/>
      <c r="G73" s="30"/>
      <c r="H73" s="32"/>
      <c r="I73" s="27" t="str">
        <f t="shared" si="3"/>
        <v/>
      </c>
      <c r="J73" s="27"/>
      <c r="K73" s="27" t="str">
        <f t="shared" si="4"/>
        <v/>
      </c>
      <c r="L73" s="27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7"/>
      <c r="AC73" s="26"/>
      <c r="AD73" s="26"/>
      <c r="AE73" s="26"/>
      <c r="AF73" s="26"/>
      <c r="AG73" s="27"/>
    </row>
    <row r="74" spans="2:33" ht="12.75" customHeight="1" x14ac:dyDescent="0.2">
      <c r="B74" s="49"/>
      <c r="D74" s="28"/>
      <c r="E74" s="29"/>
      <c r="F74" s="28"/>
      <c r="G74" s="30"/>
      <c r="H74" s="29"/>
      <c r="I74" s="27" t="str">
        <f t="shared" si="3"/>
        <v/>
      </c>
      <c r="J74" s="27"/>
      <c r="K74" s="27" t="str">
        <f t="shared" si="4"/>
        <v/>
      </c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31"/>
      <c r="Z74" s="25"/>
      <c r="AA74" s="25"/>
      <c r="AB74" s="27"/>
      <c r="AC74" s="26"/>
      <c r="AD74" s="26"/>
      <c r="AE74" s="26"/>
      <c r="AF74" s="26"/>
      <c r="AG74" s="27"/>
    </row>
    <row r="75" spans="2:33" ht="12.75" customHeight="1" x14ac:dyDescent="0.2">
      <c r="B75" s="49"/>
      <c r="D75" s="28"/>
      <c r="E75" s="29"/>
      <c r="F75" s="28"/>
      <c r="G75" s="30"/>
      <c r="H75" s="29"/>
      <c r="I75" s="27" t="str">
        <f t="shared" si="3"/>
        <v/>
      </c>
      <c r="J75" s="27"/>
      <c r="K75" s="27" t="str">
        <f t="shared" si="4"/>
        <v/>
      </c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31"/>
      <c r="Z75" s="25"/>
      <c r="AA75" s="25"/>
      <c r="AB75" s="27"/>
      <c r="AC75" s="26"/>
      <c r="AD75" s="26"/>
      <c r="AE75" s="26"/>
      <c r="AF75" s="26"/>
      <c r="AG75" s="27"/>
    </row>
    <row r="76" spans="2:33" ht="12.75" customHeight="1" x14ac:dyDescent="0.2">
      <c r="B76" s="49"/>
      <c r="D76" s="28"/>
      <c r="E76" s="29"/>
      <c r="F76" s="28"/>
      <c r="G76" s="30"/>
      <c r="H76" s="29"/>
      <c r="I76" s="27" t="str">
        <f t="shared" si="3"/>
        <v/>
      </c>
      <c r="J76" s="27"/>
      <c r="K76" s="27" t="str">
        <f t="shared" si="4"/>
        <v/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31"/>
      <c r="Z76" s="25"/>
      <c r="AA76" s="25"/>
      <c r="AB76" s="27"/>
      <c r="AC76" s="26"/>
      <c r="AD76" s="26"/>
      <c r="AE76" s="26"/>
      <c r="AF76" s="26"/>
      <c r="AG76" s="27"/>
    </row>
    <row r="77" spans="2:33" ht="12.75" customHeight="1" x14ac:dyDescent="0.2">
      <c r="B77" s="49"/>
      <c r="D77" s="28"/>
      <c r="E77" s="29"/>
      <c r="F77" s="28"/>
      <c r="G77" s="30"/>
      <c r="H77" s="29"/>
      <c r="I77" s="27" t="str">
        <f t="shared" si="3"/>
        <v/>
      </c>
      <c r="J77" s="27"/>
      <c r="K77" s="27" t="str">
        <f t="shared" si="4"/>
        <v/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31"/>
      <c r="Z77" s="25"/>
      <c r="AA77" s="25"/>
      <c r="AB77" s="27"/>
      <c r="AC77" s="26"/>
      <c r="AD77" s="26"/>
      <c r="AE77" s="26"/>
      <c r="AF77" s="26"/>
      <c r="AG77" s="27"/>
    </row>
    <row r="78" spans="2:33" ht="12.75" customHeight="1" x14ac:dyDescent="0.2">
      <c r="B78" s="49"/>
      <c r="D78" s="28"/>
      <c r="E78" s="29"/>
      <c r="F78" s="28"/>
      <c r="G78" s="30"/>
      <c r="H78" s="29"/>
      <c r="I78" s="27" t="str">
        <f t="shared" si="3"/>
        <v/>
      </c>
      <c r="J78" s="27"/>
      <c r="K78" s="27" t="str">
        <f t="shared" si="4"/>
        <v/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31"/>
      <c r="Z78" s="25"/>
      <c r="AA78" s="25"/>
      <c r="AB78" s="27"/>
      <c r="AC78" s="26"/>
      <c r="AD78" s="26"/>
      <c r="AE78" s="26"/>
      <c r="AF78" s="26"/>
      <c r="AG78" s="27"/>
    </row>
    <row r="79" spans="2:33" ht="12.75" customHeight="1" x14ac:dyDescent="0.2">
      <c r="B79" s="49"/>
      <c r="D79" s="28"/>
      <c r="E79" s="29"/>
      <c r="F79" s="28"/>
      <c r="G79" s="30"/>
      <c r="H79" s="29"/>
      <c r="I79" s="27" t="str">
        <f t="shared" si="3"/>
        <v/>
      </c>
      <c r="J79" s="27"/>
      <c r="K79" s="27" t="str">
        <f t="shared" si="4"/>
        <v/>
      </c>
      <c r="L79" s="27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5"/>
      <c r="X79" s="25"/>
      <c r="Y79" s="31"/>
      <c r="Z79" s="31"/>
      <c r="AA79" s="27"/>
      <c r="AB79" s="27"/>
      <c r="AC79" s="26"/>
      <c r="AD79" s="26"/>
      <c r="AE79" s="26"/>
      <c r="AF79" s="26"/>
      <c r="AG79" s="27"/>
    </row>
    <row r="80" spans="2:33" ht="12.75" customHeight="1" x14ac:dyDescent="0.2">
      <c r="B80" s="49"/>
      <c r="D80" s="28"/>
      <c r="E80" s="29"/>
      <c r="F80" s="28"/>
      <c r="G80" s="30"/>
      <c r="H80" s="29"/>
      <c r="I80" s="27" t="str">
        <f t="shared" si="3"/>
        <v/>
      </c>
      <c r="J80" s="27"/>
      <c r="K80" s="27" t="str">
        <f t="shared" si="4"/>
        <v/>
      </c>
      <c r="L80" s="27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5"/>
      <c r="X80" s="25"/>
      <c r="Y80" s="31"/>
      <c r="Z80" s="31"/>
      <c r="AA80" s="27"/>
      <c r="AB80" s="27"/>
      <c r="AC80" s="26"/>
      <c r="AD80" s="26"/>
      <c r="AE80" s="26"/>
      <c r="AF80" s="26"/>
      <c r="AG80" s="27"/>
    </row>
    <row r="81" spans="2:33" ht="12.75" customHeight="1" x14ac:dyDescent="0.2">
      <c r="B81" s="49"/>
      <c r="D81" s="28"/>
      <c r="E81" s="29"/>
      <c r="F81" s="28"/>
      <c r="G81" s="30"/>
      <c r="H81" s="29"/>
      <c r="I81" s="27" t="str">
        <f t="shared" si="3"/>
        <v/>
      </c>
      <c r="J81" s="27"/>
      <c r="K81" s="27" t="str">
        <f t="shared" si="4"/>
        <v/>
      </c>
      <c r="L81" s="27"/>
      <c r="M81" s="25"/>
      <c r="N81" s="25"/>
      <c r="O81" s="27"/>
      <c r="P81" s="25"/>
      <c r="Q81" s="25"/>
      <c r="R81" s="25"/>
      <c r="S81" s="25"/>
      <c r="T81" s="25"/>
      <c r="U81" s="25"/>
      <c r="V81" s="25"/>
      <c r="W81" s="25"/>
      <c r="X81" s="25"/>
      <c r="Y81" s="31"/>
      <c r="Z81" s="31"/>
      <c r="AA81" s="27"/>
      <c r="AB81" s="27"/>
      <c r="AC81" s="26"/>
      <c r="AD81" s="26"/>
      <c r="AE81" s="26"/>
      <c r="AF81" s="26"/>
      <c r="AG81" s="27"/>
    </row>
    <row r="82" spans="2:33" ht="12.75" customHeight="1" x14ac:dyDescent="0.2">
      <c r="B82" s="49"/>
      <c r="D82" s="28"/>
      <c r="E82" s="29"/>
      <c r="F82" s="28"/>
      <c r="G82" s="30"/>
      <c r="H82" s="29"/>
      <c r="I82" s="27" t="str">
        <f t="shared" si="3"/>
        <v/>
      </c>
      <c r="J82" s="27"/>
      <c r="K82" s="27" t="str">
        <f t="shared" si="4"/>
        <v/>
      </c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5"/>
      <c r="X82" s="25"/>
      <c r="Y82" s="31"/>
      <c r="Z82" s="31"/>
      <c r="AA82" s="27"/>
      <c r="AB82" s="27"/>
      <c r="AC82" s="26"/>
      <c r="AD82" s="26"/>
      <c r="AE82" s="26"/>
      <c r="AF82" s="26"/>
      <c r="AG82" s="27"/>
    </row>
    <row r="83" spans="2:33" ht="12.75" customHeight="1" x14ac:dyDescent="0.2">
      <c r="B83" s="49"/>
      <c r="D83" s="33"/>
      <c r="E83" s="32"/>
      <c r="F83" s="33"/>
      <c r="G83" s="34"/>
      <c r="H83" s="32"/>
      <c r="I83" s="35" t="str">
        <f t="shared" si="3"/>
        <v/>
      </c>
      <c r="J83" s="35"/>
      <c r="K83" s="35" t="str">
        <f t="shared" si="4"/>
        <v/>
      </c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6"/>
      <c r="AA83" s="35"/>
      <c r="AB83" s="35"/>
      <c r="AC83" s="36"/>
      <c r="AD83" s="36"/>
      <c r="AE83" s="36"/>
      <c r="AF83" s="36"/>
      <c r="AG83" s="35"/>
    </row>
    <row r="84" spans="2:33" ht="12.75" customHeight="1" x14ac:dyDescent="0.2">
      <c r="B84" s="49"/>
      <c r="D84" s="33"/>
      <c r="E84" s="32"/>
      <c r="F84" s="33"/>
      <c r="G84" s="34"/>
      <c r="H84" s="32"/>
      <c r="I84" s="35" t="str">
        <f t="shared" si="3"/>
        <v/>
      </c>
      <c r="J84" s="35"/>
      <c r="K84" s="35" t="str">
        <f t="shared" si="4"/>
        <v/>
      </c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6"/>
      <c r="Z84" s="36"/>
      <c r="AA84" s="35"/>
      <c r="AB84" s="35"/>
      <c r="AC84" s="36"/>
      <c r="AD84" s="36"/>
      <c r="AE84" s="36"/>
      <c r="AF84" s="36"/>
      <c r="AG84" s="35"/>
    </row>
    <row r="85" spans="2:33" ht="12.75" customHeight="1" x14ac:dyDescent="0.2">
      <c r="B85" s="49"/>
      <c r="D85" s="33"/>
      <c r="E85" s="32"/>
      <c r="F85" s="33"/>
      <c r="G85" s="34"/>
      <c r="H85" s="32"/>
      <c r="I85" s="35" t="str">
        <f t="shared" si="3"/>
        <v/>
      </c>
      <c r="J85" s="35"/>
      <c r="K85" s="35" t="str">
        <f t="shared" si="4"/>
        <v/>
      </c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6"/>
      <c r="AA85" s="35"/>
      <c r="AB85" s="35"/>
      <c r="AC85" s="36"/>
      <c r="AD85" s="36"/>
      <c r="AE85" s="36"/>
      <c r="AF85" s="36"/>
      <c r="AG85" s="35"/>
    </row>
    <row r="86" spans="2:33" ht="12.75" customHeight="1" thickBot="1" x14ac:dyDescent="0.25">
      <c r="B86" s="50"/>
      <c r="D86" s="37"/>
      <c r="E86" s="32"/>
      <c r="F86" s="38"/>
      <c r="G86" s="34"/>
      <c r="H86" s="32"/>
      <c r="I86" s="32" t="str">
        <f t="shared" si="3"/>
        <v/>
      </c>
      <c r="J86" s="35"/>
      <c r="K86" s="35" t="str">
        <f t="shared" si="4"/>
        <v/>
      </c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6"/>
      <c r="Z86" s="36"/>
      <c r="AA86" s="35"/>
      <c r="AB86" s="35"/>
      <c r="AC86" s="36"/>
      <c r="AD86" s="36"/>
      <c r="AE86" s="36"/>
      <c r="AF86" s="36"/>
      <c r="AG86" s="35"/>
    </row>
    <row r="87" spans="2:33" ht="12.75" customHeight="1" thickBot="1" x14ac:dyDescent="0.25">
      <c r="D87" s="65" t="s">
        <v>4</v>
      </c>
      <c r="E87" s="66"/>
      <c r="F87" s="66"/>
      <c r="G87" s="66"/>
      <c r="H87" s="66"/>
      <c r="I87" s="66"/>
      <c r="J87" s="66"/>
      <c r="K87" s="66"/>
      <c r="L87" s="67"/>
      <c r="M87" s="39" t="str">
        <f>IF(M10="","",IF(M27="","",IF(SUM(M28:M86)&lt;&gt;0,SUM(M28:M86),"")))</f>
        <v/>
      </c>
      <c r="N87" s="39" t="str">
        <f>IF(N10="","",IF(N27="","",IF(SUM(N28:N86)&lt;&gt;0,SUM(N28:N86),"")))</f>
        <v/>
      </c>
      <c r="O87" s="39">
        <f t="shared" ref="O87:AG87" si="17">IF(O10="","",IF(O27="","",IF(SUM(O28:O86)&lt;&gt;0,SUM(O28:O86),"")))</f>
        <v>1434.6583333333335</v>
      </c>
      <c r="P87" s="39">
        <f t="shared" si="17"/>
        <v>179.57009259259266</v>
      </c>
      <c r="Q87" s="39">
        <f t="shared" si="17"/>
        <v>557.92268518518529</v>
      </c>
      <c r="R87" s="39">
        <f>IF(R10="","",IF(R27="","",IF(SUM(R28:R86)&lt;&gt;0,SUM(R28:R86),"")))</f>
        <v>1434.6583333333335</v>
      </c>
      <c r="S87" s="39">
        <f t="shared" si="17"/>
        <v>1</v>
      </c>
      <c r="T87" s="39">
        <f t="shared" si="17"/>
        <v>304.04807407407412</v>
      </c>
      <c r="U87" s="39">
        <f t="shared" si="17"/>
        <v>249.13643518518521</v>
      </c>
      <c r="V87" s="39">
        <f t="shared" si="17"/>
        <v>253.08448000000001</v>
      </c>
      <c r="W87" s="39">
        <f t="shared" si="17"/>
        <v>60.947405092592597</v>
      </c>
      <c r="X87" s="39">
        <f t="shared" si="17"/>
        <v>66.510516203703702</v>
      </c>
      <c r="Y87" s="39" t="str">
        <f t="shared" si="17"/>
        <v/>
      </c>
      <c r="Z87" s="56"/>
      <c r="AA87" s="39">
        <f t="shared" si="17"/>
        <v>590.83000000000004</v>
      </c>
      <c r="AB87" s="39" t="str">
        <f t="shared" si="17"/>
        <v/>
      </c>
      <c r="AC87" s="39" t="str">
        <f t="shared" si="17"/>
        <v/>
      </c>
      <c r="AD87" s="39"/>
      <c r="AE87" s="39"/>
      <c r="AF87" s="39"/>
      <c r="AG87" s="39" t="str">
        <f t="shared" si="17"/>
        <v/>
      </c>
    </row>
    <row r="88" spans="2:33" ht="12.75" customHeight="1" x14ac:dyDescent="0.2">
      <c r="B88" s="6" t="s">
        <v>19</v>
      </c>
      <c r="D88" s="58" t="s">
        <v>5</v>
      </c>
      <c r="E88" s="59"/>
      <c r="F88" s="59"/>
      <c r="G88" s="59"/>
      <c r="H88" s="59"/>
      <c r="I88" s="59"/>
      <c r="J88" s="59"/>
      <c r="K88" s="59"/>
      <c r="L88" s="59"/>
      <c r="M88" s="60"/>
      <c r="N88" s="40" t="str">
        <f t="shared" ref="N88:AG88" si="18">IF(N10="","",IF(N27="",IF(SUM(COUNTIF(N28:N86,"LS")+COUNTIF(N28:N86,"LUMP"))&gt;0,"LS",""),IF(N87&lt;&gt;"",ROUNDUP(N87,0),"")))</f>
        <v/>
      </c>
      <c r="O88" s="40">
        <f>IF(O10="","",IF(O27="",IF(SUM(COUNTIF(O28:O86,"LS")+COUNTIF(O28:O86,"LUMP"))&gt;0,"LS",""),IF(O87&lt;&gt;"",ROUNDUP(O87,0),"")))</f>
        <v>1435</v>
      </c>
      <c r="P88" s="40">
        <f t="shared" si="18"/>
        <v>180</v>
      </c>
      <c r="Q88" s="40">
        <f t="shared" si="18"/>
        <v>558</v>
      </c>
      <c r="R88" s="40">
        <f t="shared" si="18"/>
        <v>1435</v>
      </c>
      <c r="S88" s="40">
        <f t="shared" si="18"/>
        <v>1</v>
      </c>
      <c r="T88" s="40">
        <f t="shared" si="18"/>
        <v>305</v>
      </c>
      <c r="U88" s="40">
        <f t="shared" si="18"/>
        <v>250</v>
      </c>
      <c r="V88" s="40">
        <f t="shared" si="18"/>
        <v>254</v>
      </c>
      <c r="W88" s="40">
        <f t="shared" si="18"/>
        <v>61</v>
      </c>
      <c r="X88" s="40">
        <f t="shared" si="18"/>
        <v>67</v>
      </c>
      <c r="Y88" s="40" t="str">
        <f t="shared" si="18"/>
        <v/>
      </c>
      <c r="Z88" s="40"/>
      <c r="AA88" s="40">
        <f t="shared" si="18"/>
        <v>591</v>
      </c>
      <c r="AB88" s="40" t="str">
        <f t="shared" si="18"/>
        <v/>
      </c>
      <c r="AC88" s="40" t="str">
        <f t="shared" si="18"/>
        <v/>
      </c>
      <c r="AD88" s="40"/>
      <c r="AE88" s="40"/>
      <c r="AF88" s="40"/>
      <c r="AG88" s="40" t="str">
        <f t="shared" si="18"/>
        <v/>
      </c>
    </row>
    <row r="89" spans="2:33" ht="12.75" customHeight="1" thickBot="1" x14ac:dyDescent="0.25"/>
    <row r="90" spans="2:33" ht="12.75" customHeight="1" thickBot="1" x14ac:dyDescent="0.25">
      <c r="B90" s="46" t="s">
        <v>17</v>
      </c>
      <c r="D90" s="81">
        <f>D9+1</f>
        <v>2</v>
      </c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2:33" ht="12.75" customHeight="1" thickBot="1" x14ac:dyDescent="0.25">
      <c r="B91" s="47"/>
      <c r="D91" s="11"/>
      <c r="E91" s="11"/>
      <c r="F91" s="11"/>
      <c r="G91" s="11"/>
      <c r="H91" s="11"/>
      <c r="I91" s="12"/>
      <c r="J91" s="12"/>
      <c r="K91" s="12"/>
      <c r="L91" s="13" t="s">
        <v>15</v>
      </c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</row>
    <row r="92" spans="2:33" ht="12.75" customHeight="1" x14ac:dyDescent="0.2">
      <c r="D92" s="11"/>
      <c r="E92" s="11"/>
      <c r="F92" s="11"/>
      <c r="G92" s="11"/>
      <c r="H92" s="11"/>
      <c r="I92" s="12"/>
      <c r="J92" s="12"/>
      <c r="K92" s="12"/>
      <c r="L92" s="13" t="s">
        <v>16</v>
      </c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2:33" ht="12.75" customHeight="1" x14ac:dyDescent="0.2">
      <c r="D93" s="12"/>
      <c r="E93" s="12"/>
      <c r="F93" s="1"/>
      <c r="G93" s="16"/>
      <c r="H93" s="12"/>
      <c r="I93" s="11"/>
      <c r="J93" s="12"/>
      <c r="K93" s="12"/>
      <c r="L93" s="13" t="s">
        <v>7</v>
      </c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2:33" ht="12.75" customHeight="1" thickBot="1" x14ac:dyDescent="0.25">
      <c r="D94" s="12"/>
      <c r="E94" s="12"/>
      <c r="F94" s="1"/>
      <c r="G94" s="16"/>
      <c r="H94" s="12"/>
      <c r="I94" s="11"/>
      <c r="J94" s="12"/>
      <c r="K94" s="12"/>
      <c r="L94" s="13" t="s">
        <v>8</v>
      </c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</row>
    <row r="95" spans="2:33" ht="12.75" customHeight="1" x14ac:dyDescent="0.2">
      <c r="B95" s="82" t="s">
        <v>18</v>
      </c>
      <c r="D95" s="71" t="s">
        <v>2</v>
      </c>
      <c r="E95" s="72"/>
      <c r="F95" s="73"/>
      <c r="G95" s="77" t="s">
        <v>9</v>
      </c>
      <c r="H95" s="79" t="s">
        <v>0</v>
      </c>
      <c r="I95" s="79" t="s">
        <v>10</v>
      </c>
      <c r="J95" s="79" t="s">
        <v>30</v>
      </c>
      <c r="K95" s="79" t="s">
        <v>29</v>
      </c>
      <c r="L95" s="79" t="s">
        <v>3</v>
      </c>
      <c r="M95" s="18" t="str">
        <f t="shared" ref="M95:AG95" si="19">IF(OR(TRIM(M91)=0,TRIM(M91)=""),"",IF(IFERROR(TRIM(INDEX(QryItemNamed,MATCH(TRIM(M91),ITEM,0),2)),"")="Y","SPECIAL",LEFT(IFERROR(TRIM(INDEX(ITEM,MATCH(TRIM(M91),ITEM,0))),""),3)))</f>
        <v/>
      </c>
      <c r="N95" s="18" t="str">
        <f t="shared" si="19"/>
        <v/>
      </c>
      <c r="O95" s="18" t="str">
        <f t="shared" si="19"/>
        <v/>
      </c>
      <c r="P95" s="18" t="str">
        <f t="shared" si="19"/>
        <v/>
      </c>
      <c r="Q95" s="18" t="str">
        <f t="shared" si="19"/>
        <v/>
      </c>
      <c r="R95" s="18" t="str">
        <f t="shared" si="19"/>
        <v/>
      </c>
      <c r="S95" s="18" t="str">
        <f t="shared" si="19"/>
        <v/>
      </c>
      <c r="T95" s="18" t="str">
        <f t="shared" si="19"/>
        <v/>
      </c>
      <c r="U95" s="18" t="str">
        <f t="shared" si="19"/>
        <v/>
      </c>
      <c r="V95" s="18" t="str">
        <f t="shared" si="19"/>
        <v/>
      </c>
      <c r="W95" s="18" t="str">
        <f t="shared" si="19"/>
        <v/>
      </c>
      <c r="X95" s="18" t="str">
        <f t="shared" si="19"/>
        <v/>
      </c>
      <c r="Y95" s="18" t="str">
        <f t="shared" si="19"/>
        <v/>
      </c>
      <c r="Z95" s="18" t="str">
        <f t="shared" si="19"/>
        <v/>
      </c>
      <c r="AA95" s="18" t="str">
        <f t="shared" si="19"/>
        <v/>
      </c>
      <c r="AB95" s="18" t="str">
        <f t="shared" si="19"/>
        <v/>
      </c>
      <c r="AC95" s="18" t="str">
        <f t="shared" si="19"/>
        <v/>
      </c>
      <c r="AD95" s="18"/>
      <c r="AE95" s="18"/>
      <c r="AF95" s="18"/>
      <c r="AG95" s="18" t="str">
        <f t="shared" si="19"/>
        <v/>
      </c>
    </row>
    <row r="96" spans="2:33" ht="12.75" customHeight="1" x14ac:dyDescent="0.2">
      <c r="B96" s="83"/>
      <c r="D96" s="74"/>
      <c r="E96" s="75"/>
      <c r="F96" s="76"/>
      <c r="G96" s="78"/>
      <c r="H96" s="80"/>
      <c r="I96" s="80"/>
      <c r="J96" s="80"/>
      <c r="K96" s="80"/>
      <c r="L96" s="80"/>
      <c r="M96" s="61" t="str">
        <f t="shared" ref="M96:AG96" si="20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6" s="61" t="str">
        <f t="shared" si="20"/>
        <v/>
      </c>
      <c r="O96" s="61" t="str">
        <f t="shared" si="20"/>
        <v/>
      </c>
      <c r="P96" s="61" t="str">
        <f t="shared" si="20"/>
        <v/>
      </c>
      <c r="Q96" s="61" t="str">
        <f t="shared" si="20"/>
        <v/>
      </c>
      <c r="R96" s="61" t="str">
        <f t="shared" si="20"/>
        <v/>
      </c>
      <c r="S96" s="61" t="str">
        <f t="shared" si="20"/>
        <v/>
      </c>
      <c r="T96" s="61" t="str">
        <f t="shared" si="20"/>
        <v/>
      </c>
      <c r="U96" s="61" t="str">
        <f t="shared" si="20"/>
        <v/>
      </c>
      <c r="V96" s="61" t="str">
        <f t="shared" si="20"/>
        <v/>
      </c>
      <c r="W96" s="61" t="str">
        <f t="shared" si="20"/>
        <v/>
      </c>
      <c r="X96" s="61" t="str">
        <f t="shared" si="20"/>
        <v/>
      </c>
      <c r="Y96" s="61" t="str">
        <f t="shared" si="20"/>
        <v/>
      </c>
      <c r="Z96" s="61" t="str">
        <f t="shared" si="20"/>
        <v/>
      </c>
      <c r="AA96" s="61" t="str">
        <f t="shared" si="20"/>
        <v/>
      </c>
      <c r="AB96" s="61" t="str">
        <f t="shared" si="20"/>
        <v/>
      </c>
      <c r="AC96" s="61" t="str">
        <f t="shared" si="20"/>
        <v/>
      </c>
      <c r="AD96" s="51"/>
      <c r="AE96" s="51"/>
      <c r="AF96" s="51"/>
      <c r="AG96" s="61" t="str">
        <f t="shared" si="20"/>
        <v/>
      </c>
    </row>
    <row r="97" spans="2:33" ht="12.75" customHeight="1" x14ac:dyDescent="0.2">
      <c r="B97" s="83"/>
      <c r="D97" s="74"/>
      <c r="E97" s="75"/>
      <c r="F97" s="76"/>
      <c r="G97" s="78"/>
      <c r="H97" s="80"/>
      <c r="I97" s="80"/>
      <c r="J97" s="80"/>
      <c r="K97" s="80"/>
      <c r="L97" s="80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  <c r="AB97" s="62"/>
      <c r="AC97" s="62"/>
      <c r="AD97" s="52"/>
      <c r="AE97" s="52"/>
      <c r="AF97" s="52"/>
      <c r="AG97" s="62"/>
    </row>
    <row r="98" spans="2:33" ht="12.75" customHeight="1" x14ac:dyDescent="0.2">
      <c r="B98" s="83"/>
      <c r="D98" s="74"/>
      <c r="E98" s="75"/>
      <c r="F98" s="76"/>
      <c r="G98" s="78"/>
      <c r="H98" s="80"/>
      <c r="I98" s="80"/>
      <c r="J98" s="80"/>
      <c r="K98" s="80"/>
      <c r="L98" s="80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2"/>
      <c r="AB98" s="62"/>
      <c r="AC98" s="62"/>
      <c r="AD98" s="52"/>
      <c r="AE98" s="52"/>
      <c r="AF98" s="52"/>
      <c r="AG98" s="62"/>
    </row>
    <row r="99" spans="2:33" ht="12.75" customHeight="1" x14ac:dyDescent="0.2">
      <c r="B99" s="83"/>
      <c r="D99" s="74"/>
      <c r="E99" s="75"/>
      <c r="F99" s="76"/>
      <c r="G99" s="78"/>
      <c r="H99" s="80"/>
      <c r="I99" s="80"/>
      <c r="J99" s="80"/>
      <c r="K99" s="80"/>
      <c r="L99" s="80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2"/>
      <c r="AB99" s="62"/>
      <c r="AC99" s="62"/>
      <c r="AD99" s="52"/>
      <c r="AE99" s="52"/>
      <c r="AF99" s="52"/>
      <c r="AG99" s="62"/>
    </row>
    <row r="100" spans="2:33" ht="12.75" customHeight="1" x14ac:dyDescent="0.2">
      <c r="B100" s="83"/>
      <c r="D100" s="74"/>
      <c r="E100" s="75"/>
      <c r="F100" s="76"/>
      <c r="G100" s="78"/>
      <c r="H100" s="80"/>
      <c r="I100" s="80"/>
      <c r="J100" s="80"/>
      <c r="K100" s="80"/>
      <c r="L100" s="80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52"/>
      <c r="AE100" s="52"/>
      <c r="AF100" s="52"/>
      <c r="AG100" s="62"/>
    </row>
    <row r="101" spans="2:33" ht="12.75" customHeight="1" x14ac:dyDescent="0.2">
      <c r="B101" s="83"/>
      <c r="D101" s="74"/>
      <c r="E101" s="75"/>
      <c r="F101" s="76"/>
      <c r="G101" s="78"/>
      <c r="H101" s="80"/>
      <c r="I101" s="80"/>
      <c r="J101" s="80"/>
      <c r="K101" s="80"/>
      <c r="L101" s="80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  <c r="AD101" s="52"/>
      <c r="AE101" s="52"/>
      <c r="AF101" s="52"/>
      <c r="AG101" s="62"/>
    </row>
    <row r="102" spans="2:33" ht="12.75" customHeight="1" x14ac:dyDescent="0.2">
      <c r="B102" s="83"/>
      <c r="D102" s="74"/>
      <c r="E102" s="75"/>
      <c r="F102" s="76"/>
      <c r="G102" s="78"/>
      <c r="H102" s="80"/>
      <c r="I102" s="80"/>
      <c r="J102" s="80"/>
      <c r="K102" s="80"/>
      <c r="L102" s="80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  <c r="AA102" s="62"/>
      <c r="AB102" s="62"/>
      <c r="AC102" s="62"/>
      <c r="AD102" s="52"/>
      <c r="AE102" s="52"/>
      <c r="AF102" s="52"/>
      <c r="AG102" s="62"/>
    </row>
    <row r="103" spans="2:33" ht="12.75" customHeight="1" x14ac:dyDescent="0.2">
      <c r="B103" s="83"/>
      <c r="D103" s="74"/>
      <c r="E103" s="75"/>
      <c r="F103" s="76"/>
      <c r="G103" s="78"/>
      <c r="H103" s="80"/>
      <c r="I103" s="80"/>
      <c r="J103" s="80"/>
      <c r="K103" s="80"/>
      <c r="L103" s="80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  <c r="AB103" s="62"/>
      <c r="AC103" s="62"/>
      <c r="AD103" s="52"/>
      <c r="AE103" s="52"/>
      <c r="AF103" s="52"/>
      <c r="AG103" s="62"/>
    </row>
    <row r="104" spans="2:33" ht="12.75" customHeight="1" x14ac:dyDescent="0.2">
      <c r="B104" s="83"/>
      <c r="D104" s="74"/>
      <c r="E104" s="75"/>
      <c r="F104" s="76"/>
      <c r="G104" s="78"/>
      <c r="H104" s="80"/>
      <c r="I104" s="80"/>
      <c r="J104" s="80"/>
      <c r="K104" s="80"/>
      <c r="L104" s="80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52"/>
      <c r="AE104" s="52"/>
      <c r="AF104" s="52"/>
      <c r="AG104" s="62"/>
    </row>
    <row r="105" spans="2:33" ht="12.75" customHeight="1" x14ac:dyDescent="0.2">
      <c r="B105" s="83"/>
      <c r="D105" s="74"/>
      <c r="E105" s="75"/>
      <c r="F105" s="76"/>
      <c r="G105" s="78"/>
      <c r="H105" s="80"/>
      <c r="I105" s="80"/>
      <c r="J105" s="80"/>
      <c r="K105" s="80"/>
      <c r="L105" s="80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52"/>
      <c r="AE105" s="52"/>
      <c r="AF105" s="52"/>
      <c r="AG105" s="62"/>
    </row>
    <row r="106" spans="2:33" ht="12.75" customHeight="1" x14ac:dyDescent="0.2">
      <c r="B106" s="83"/>
      <c r="D106" s="74"/>
      <c r="E106" s="75"/>
      <c r="F106" s="76"/>
      <c r="G106" s="78"/>
      <c r="H106" s="80"/>
      <c r="I106" s="80"/>
      <c r="J106" s="80"/>
      <c r="K106" s="80"/>
      <c r="L106" s="80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  <c r="AA106" s="62"/>
      <c r="AB106" s="62"/>
      <c r="AC106" s="62"/>
      <c r="AD106" s="52"/>
      <c r="AE106" s="52"/>
      <c r="AF106" s="52"/>
      <c r="AG106" s="62"/>
    </row>
    <row r="107" spans="2:33" ht="12.75" customHeight="1" x14ac:dyDescent="0.2">
      <c r="B107" s="83"/>
      <c r="D107" s="74"/>
      <c r="E107" s="75"/>
      <c r="F107" s="76"/>
      <c r="G107" s="78"/>
      <c r="H107" s="80"/>
      <c r="I107" s="80"/>
      <c r="J107" s="80"/>
      <c r="K107" s="80"/>
      <c r="L107" s="80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53"/>
      <c r="AE107" s="53"/>
      <c r="AF107" s="53"/>
      <c r="AG107" s="63"/>
    </row>
    <row r="108" spans="2:33" ht="12.75" customHeight="1" thickBot="1" x14ac:dyDescent="0.25">
      <c r="B108" s="84"/>
      <c r="D108" s="64"/>
      <c r="E108" s="64"/>
      <c r="F108" s="64"/>
      <c r="G108" s="19"/>
      <c r="H108" s="20"/>
      <c r="I108" s="21" t="s">
        <v>6</v>
      </c>
      <c r="J108" s="21" t="s">
        <v>6</v>
      </c>
      <c r="K108" s="21" t="s">
        <v>28</v>
      </c>
      <c r="L108" s="21" t="s">
        <v>28</v>
      </c>
      <c r="M108" s="21" t="str">
        <f t="shared" ref="M108:AG108" si="21">IF(OR(TRIM(M91)=0,TRIM(M91)=""),"",IF(IFERROR(TRIM(INDEX(QryItemNamed,MATCH(TRIM(M91),ITEM,0),3)),"")="LS","",IFERROR(TRIM(INDEX(QryItemNamed,MATCH(TRIM(M91),ITEM,0),3)),"")))</f>
        <v/>
      </c>
      <c r="N108" s="21" t="str">
        <f t="shared" si="21"/>
        <v/>
      </c>
      <c r="O108" s="21" t="str">
        <f t="shared" si="21"/>
        <v/>
      </c>
      <c r="P108" s="21" t="str">
        <f t="shared" si="21"/>
        <v/>
      </c>
      <c r="Q108" s="21" t="str">
        <f t="shared" si="21"/>
        <v/>
      </c>
      <c r="R108" s="21" t="str">
        <f t="shared" si="21"/>
        <v/>
      </c>
      <c r="S108" s="21" t="str">
        <f t="shared" si="21"/>
        <v/>
      </c>
      <c r="T108" s="21" t="str">
        <f t="shared" si="21"/>
        <v/>
      </c>
      <c r="U108" s="21" t="str">
        <f t="shared" si="21"/>
        <v/>
      </c>
      <c r="V108" s="21" t="str">
        <f t="shared" si="21"/>
        <v/>
      </c>
      <c r="W108" s="21" t="str">
        <f t="shared" si="21"/>
        <v/>
      </c>
      <c r="X108" s="21" t="str">
        <f t="shared" si="21"/>
        <v/>
      </c>
      <c r="Y108" s="21" t="str">
        <f t="shared" si="21"/>
        <v/>
      </c>
      <c r="Z108" s="21" t="str">
        <f t="shared" si="21"/>
        <v/>
      </c>
      <c r="AA108" s="21" t="str">
        <f t="shared" si="21"/>
        <v/>
      </c>
      <c r="AB108" s="21" t="str">
        <f t="shared" si="21"/>
        <v/>
      </c>
      <c r="AC108" s="21" t="str">
        <f t="shared" si="21"/>
        <v/>
      </c>
      <c r="AD108" s="21"/>
      <c r="AE108" s="21"/>
      <c r="AF108" s="21"/>
      <c r="AG108" s="21" t="str">
        <f t="shared" si="21"/>
        <v/>
      </c>
    </row>
    <row r="109" spans="2:33" ht="12.75" customHeight="1" x14ac:dyDescent="0.2">
      <c r="B109" s="48"/>
      <c r="D109" s="22"/>
      <c r="E109" s="23"/>
      <c r="F109" s="22"/>
      <c r="G109" s="24"/>
      <c r="H109" s="23"/>
      <c r="I109" s="25" t="str">
        <f>IF(D109&lt;&gt;"",F109-D109,"")</f>
        <v/>
      </c>
      <c r="J109" s="25"/>
      <c r="K109" s="25" t="str">
        <f>IF(D109&lt;&gt;"",I109*J109/9,"")</f>
        <v/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6"/>
      <c r="AD109" s="26"/>
      <c r="AE109" s="26"/>
      <c r="AF109" s="26"/>
      <c r="AG109" s="25"/>
    </row>
    <row r="110" spans="2:33" ht="12.75" customHeight="1" x14ac:dyDescent="0.2">
      <c r="B110" s="49"/>
      <c r="D110" s="22"/>
      <c r="E110" s="23" t="s">
        <v>1</v>
      </c>
      <c r="F110" s="22"/>
      <c r="G110" s="24"/>
      <c r="H110" s="23"/>
      <c r="I110" s="25" t="str">
        <f t="shared" ref="I110:I167" si="22">IF(D110&lt;&gt;"",F110-D110,"")</f>
        <v/>
      </c>
      <c r="J110" s="25"/>
      <c r="K110" s="25" t="str">
        <f t="shared" ref="K110:K167" si="23">IF(D110&lt;&gt;"",I110*J110/9,"")</f>
        <v/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6"/>
      <c r="AD110" s="26"/>
      <c r="AE110" s="26"/>
      <c r="AF110" s="26"/>
      <c r="AG110" s="27"/>
    </row>
    <row r="111" spans="2:33" ht="12.75" customHeight="1" x14ac:dyDescent="0.2">
      <c r="B111" s="49"/>
      <c r="D111" s="28"/>
      <c r="E111" s="29"/>
      <c r="F111" s="28"/>
      <c r="G111" s="30"/>
      <c r="H111" s="29"/>
      <c r="I111" s="27" t="str">
        <f t="shared" si="22"/>
        <v/>
      </c>
      <c r="J111" s="27"/>
      <c r="K111" s="27" t="str">
        <f t="shared" si="23"/>
        <v/>
      </c>
      <c r="L111" s="27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7"/>
      <c r="AC111" s="26"/>
      <c r="AD111" s="26"/>
      <c r="AE111" s="26"/>
      <c r="AF111" s="26"/>
      <c r="AG111" s="27"/>
    </row>
    <row r="112" spans="2:33" ht="12.75" customHeight="1" x14ac:dyDescent="0.2">
      <c r="B112" s="49"/>
      <c r="D112" s="28"/>
      <c r="E112" s="29"/>
      <c r="F112" s="28"/>
      <c r="G112" s="30"/>
      <c r="H112" s="29"/>
      <c r="I112" s="27" t="str">
        <f t="shared" si="22"/>
        <v/>
      </c>
      <c r="J112" s="27"/>
      <c r="K112" s="27" t="str">
        <f t="shared" si="23"/>
        <v/>
      </c>
      <c r="L112" s="27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7"/>
      <c r="AC112" s="26"/>
      <c r="AD112" s="26"/>
      <c r="AE112" s="26"/>
      <c r="AF112" s="26"/>
      <c r="AG112" s="27"/>
    </row>
    <row r="113" spans="2:33" ht="12.75" customHeight="1" x14ac:dyDescent="0.2">
      <c r="B113" s="49"/>
      <c r="D113" s="28"/>
      <c r="E113" s="29"/>
      <c r="F113" s="28"/>
      <c r="G113" s="30"/>
      <c r="H113" s="29"/>
      <c r="I113" s="27" t="str">
        <f t="shared" si="22"/>
        <v/>
      </c>
      <c r="J113" s="27"/>
      <c r="K113" s="27" t="str">
        <f t="shared" si="23"/>
        <v/>
      </c>
      <c r="L113" s="27"/>
      <c r="M113" s="25"/>
      <c r="N113" s="25"/>
      <c r="O113" s="27"/>
      <c r="P113" s="25"/>
      <c r="Q113" s="25"/>
      <c r="R113" s="25"/>
      <c r="S113" s="25"/>
      <c r="T113" s="25"/>
      <c r="U113" s="25"/>
      <c r="V113" s="25"/>
      <c r="W113" s="25"/>
      <c r="X113" s="25"/>
      <c r="Y113" s="31"/>
      <c r="Z113" s="31"/>
      <c r="AA113" s="27"/>
      <c r="AB113" s="27"/>
      <c r="AC113" s="26"/>
      <c r="AD113" s="26"/>
      <c r="AE113" s="26"/>
      <c r="AF113" s="26"/>
      <c r="AG113" s="27"/>
    </row>
    <row r="114" spans="2:33" ht="12.75" customHeight="1" x14ac:dyDescent="0.2">
      <c r="B114" s="49"/>
      <c r="D114" s="28"/>
      <c r="E114" s="29"/>
      <c r="F114" s="28"/>
      <c r="G114" s="30"/>
      <c r="H114" s="29"/>
      <c r="I114" s="27" t="str">
        <f t="shared" si="22"/>
        <v/>
      </c>
      <c r="J114" s="27"/>
      <c r="K114" s="27" t="str">
        <f t="shared" si="23"/>
        <v/>
      </c>
      <c r="L114" s="27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7"/>
      <c r="X114" s="25"/>
      <c r="Y114" s="31"/>
      <c r="Z114" s="31"/>
      <c r="AA114" s="27"/>
      <c r="AB114" s="27"/>
      <c r="AC114" s="26"/>
      <c r="AD114" s="26"/>
      <c r="AE114" s="26"/>
      <c r="AF114" s="26"/>
      <c r="AG114" s="27"/>
    </row>
    <row r="115" spans="2:33" ht="12.75" customHeight="1" x14ac:dyDescent="0.2">
      <c r="B115" s="49"/>
      <c r="D115" s="28"/>
      <c r="E115" s="29"/>
      <c r="F115" s="28"/>
      <c r="G115" s="30"/>
      <c r="H115" s="29"/>
      <c r="I115" s="27" t="str">
        <f t="shared" si="22"/>
        <v/>
      </c>
      <c r="J115" s="27"/>
      <c r="K115" s="27" t="str">
        <f t="shared" si="23"/>
        <v/>
      </c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6"/>
      <c r="AE115" s="26"/>
      <c r="AF115" s="26"/>
      <c r="AG115" s="27"/>
    </row>
    <row r="116" spans="2:33" ht="12.75" customHeight="1" x14ac:dyDescent="0.2">
      <c r="B116" s="49"/>
      <c r="D116" s="28"/>
      <c r="E116" s="29"/>
      <c r="F116" s="28"/>
      <c r="G116" s="30"/>
      <c r="H116" s="29"/>
      <c r="I116" s="27" t="str">
        <f t="shared" si="22"/>
        <v/>
      </c>
      <c r="J116" s="27"/>
      <c r="K116" s="27" t="str">
        <f t="shared" si="23"/>
        <v/>
      </c>
      <c r="L116" s="27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7"/>
      <c r="X116" s="25"/>
      <c r="Y116" s="31"/>
      <c r="Z116" s="31"/>
      <c r="AA116" s="27"/>
      <c r="AB116" s="27"/>
      <c r="AC116" s="26"/>
      <c r="AD116" s="26"/>
      <c r="AE116" s="26"/>
      <c r="AF116" s="26"/>
      <c r="AG116" s="27"/>
    </row>
    <row r="117" spans="2:33" ht="12.75" customHeight="1" x14ac:dyDescent="0.2">
      <c r="B117" s="49"/>
      <c r="D117" s="28"/>
      <c r="E117" s="29"/>
      <c r="F117" s="28"/>
      <c r="G117" s="30"/>
      <c r="H117" s="29"/>
      <c r="I117" s="27" t="str">
        <f t="shared" si="22"/>
        <v/>
      </c>
      <c r="J117" s="27"/>
      <c r="K117" s="27" t="str">
        <f t="shared" si="23"/>
        <v/>
      </c>
      <c r="L117" s="27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7"/>
      <c r="X117" s="25"/>
      <c r="Y117" s="31"/>
      <c r="Z117" s="31"/>
      <c r="AA117" s="27"/>
      <c r="AB117" s="27"/>
      <c r="AC117" s="26"/>
      <c r="AD117" s="26"/>
      <c r="AE117" s="26"/>
      <c r="AF117" s="26"/>
      <c r="AG117" s="27"/>
    </row>
    <row r="118" spans="2:33" ht="12.75" customHeight="1" x14ac:dyDescent="0.2">
      <c r="B118" s="49"/>
      <c r="D118" s="28"/>
      <c r="E118" s="29"/>
      <c r="F118" s="28"/>
      <c r="G118" s="30"/>
      <c r="H118" s="29"/>
      <c r="I118" s="27" t="str">
        <f t="shared" si="22"/>
        <v/>
      </c>
      <c r="J118" s="27"/>
      <c r="K118" s="27" t="str">
        <f t="shared" si="23"/>
        <v/>
      </c>
      <c r="L118" s="27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6"/>
      <c r="AE118" s="26"/>
      <c r="AF118" s="26"/>
      <c r="AG118" s="27"/>
    </row>
    <row r="119" spans="2:33" ht="12.75" customHeight="1" x14ac:dyDescent="0.2">
      <c r="B119" s="49"/>
      <c r="D119" s="28"/>
      <c r="E119" s="29"/>
      <c r="F119" s="28"/>
      <c r="G119" s="30"/>
      <c r="H119" s="29"/>
      <c r="I119" s="27" t="str">
        <f t="shared" si="22"/>
        <v/>
      </c>
      <c r="J119" s="27"/>
      <c r="K119" s="27" t="str">
        <f t="shared" si="23"/>
        <v/>
      </c>
      <c r="L119" s="27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6"/>
      <c r="AE119" s="26"/>
      <c r="AF119" s="26"/>
      <c r="AG119" s="27"/>
    </row>
    <row r="120" spans="2:33" ht="12.75" customHeight="1" x14ac:dyDescent="0.2">
      <c r="B120" s="49"/>
      <c r="D120" s="28"/>
      <c r="E120" s="29"/>
      <c r="F120" s="28"/>
      <c r="G120" s="30"/>
      <c r="H120" s="29"/>
      <c r="I120" s="27" t="str">
        <f t="shared" si="22"/>
        <v/>
      </c>
      <c r="J120" s="27"/>
      <c r="K120" s="27" t="str">
        <f t="shared" si="23"/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6"/>
      <c r="AE120" s="26"/>
      <c r="AF120" s="26"/>
      <c r="AG120" s="27"/>
    </row>
    <row r="121" spans="2:33" ht="12.75" customHeight="1" x14ac:dyDescent="0.2">
      <c r="B121" s="49"/>
      <c r="D121" s="28"/>
      <c r="E121" s="29"/>
      <c r="F121" s="28"/>
      <c r="G121" s="30"/>
      <c r="H121" s="29"/>
      <c r="I121" s="27" t="str">
        <f t="shared" si="22"/>
        <v/>
      </c>
      <c r="J121" s="27"/>
      <c r="K121" s="27" t="str">
        <f t="shared" si="23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6"/>
      <c r="AE121" s="26"/>
      <c r="AF121" s="26"/>
      <c r="AG121" s="27"/>
    </row>
    <row r="122" spans="2:33" ht="12.75" customHeight="1" x14ac:dyDescent="0.2">
      <c r="B122" s="49"/>
      <c r="D122" s="28"/>
      <c r="E122" s="29"/>
      <c r="F122" s="28"/>
      <c r="G122" s="30"/>
      <c r="H122" s="29"/>
      <c r="I122" s="27" t="str">
        <f t="shared" si="22"/>
        <v/>
      </c>
      <c r="J122" s="27"/>
      <c r="K122" s="27" t="str">
        <f t="shared" si="23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6"/>
      <c r="AE122" s="26"/>
      <c r="AF122" s="26"/>
      <c r="AG122" s="27"/>
    </row>
    <row r="123" spans="2:33" ht="12.75" customHeight="1" x14ac:dyDescent="0.2">
      <c r="B123" s="49"/>
      <c r="D123" s="28"/>
      <c r="E123" s="29"/>
      <c r="F123" s="28"/>
      <c r="G123" s="30"/>
      <c r="H123" s="29"/>
      <c r="I123" s="27" t="str">
        <f t="shared" si="22"/>
        <v/>
      </c>
      <c r="J123" s="27"/>
      <c r="K123" s="27" t="str">
        <f t="shared" si="23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6"/>
      <c r="AE123" s="26"/>
      <c r="AF123" s="26"/>
      <c r="AG123" s="27"/>
    </row>
    <row r="124" spans="2:33" ht="12.75" customHeight="1" x14ac:dyDescent="0.2">
      <c r="B124" s="49"/>
      <c r="D124" s="28"/>
      <c r="E124" s="29"/>
      <c r="F124" s="28"/>
      <c r="G124" s="30"/>
      <c r="H124" s="29"/>
      <c r="I124" s="27" t="str">
        <f t="shared" si="22"/>
        <v/>
      </c>
      <c r="J124" s="27"/>
      <c r="K124" s="27" t="str">
        <f t="shared" si="23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6"/>
      <c r="AE124" s="26"/>
      <c r="AF124" s="26"/>
      <c r="AG124" s="27"/>
    </row>
    <row r="125" spans="2:33" ht="12.75" customHeight="1" x14ac:dyDescent="0.2">
      <c r="B125" s="49"/>
      <c r="D125" s="28"/>
      <c r="E125" s="29"/>
      <c r="F125" s="28"/>
      <c r="G125" s="30"/>
      <c r="H125" s="29"/>
      <c r="I125" s="27" t="str">
        <f t="shared" si="22"/>
        <v/>
      </c>
      <c r="J125" s="27"/>
      <c r="K125" s="27" t="str">
        <f t="shared" si="23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6"/>
      <c r="AE125" s="26"/>
      <c r="AF125" s="26"/>
      <c r="AG125" s="27"/>
    </row>
    <row r="126" spans="2:33" ht="12.75" customHeight="1" x14ac:dyDescent="0.2">
      <c r="B126" s="49"/>
      <c r="D126" s="28"/>
      <c r="E126" s="29"/>
      <c r="F126" s="28"/>
      <c r="G126" s="30"/>
      <c r="H126" s="29"/>
      <c r="I126" s="27" t="str">
        <f t="shared" si="22"/>
        <v/>
      </c>
      <c r="J126" s="27"/>
      <c r="K126" s="27" t="str">
        <f t="shared" si="23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6"/>
      <c r="AE126" s="26"/>
      <c r="AF126" s="26"/>
      <c r="AG126" s="27"/>
    </row>
    <row r="127" spans="2:33" ht="12.75" customHeight="1" x14ac:dyDescent="0.2">
      <c r="B127" s="49"/>
      <c r="D127" s="28"/>
      <c r="E127" s="29"/>
      <c r="F127" s="28"/>
      <c r="G127" s="30"/>
      <c r="H127" s="29"/>
      <c r="I127" s="27" t="str">
        <f t="shared" si="22"/>
        <v/>
      </c>
      <c r="J127" s="27"/>
      <c r="K127" s="27" t="str">
        <f t="shared" si="23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6"/>
      <c r="AE127" s="26"/>
      <c r="AF127" s="26"/>
      <c r="AG127" s="27"/>
    </row>
    <row r="128" spans="2:33" ht="12.75" customHeight="1" x14ac:dyDescent="0.2">
      <c r="B128" s="49"/>
      <c r="D128" s="28"/>
      <c r="E128" s="29"/>
      <c r="F128" s="28"/>
      <c r="G128" s="30"/>
      <c r="H128" s="29"/>
      <c r="I128" s="27" t="str">
        <f t="shared" si="22"/>
        <v/>
      </c>
      <c r="J128" s="27"/>
      <c r="K128" s="27" t="str">
        <f t="shared" si="23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6"/>
      <c r="AE128" s="26"/>
      <c r="AF128" s="26"/>
      <c r="AG128" s="27"/>
    </row>
    <row r="129" spans="2:33" ht="12.75" customHeight="1" x14ac:dyDescent="0.2">
      <c r="B129" s="49"/>
      <c r="D129" s="28"/>
      <c r="E129" s="29"/>
      <c r="F129" s="28"/>
      <c r="G129" s="30"/>
      <c r="H129" s="29"/>
      <c r="I129" s="27" t="str">
        <f t="shared" si="22"/>
        <v/>
      </c>
      <c r="J129" s="27"/>
      <c r="K129" s="27" t="str">
        <f t="shared" si="23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6"/>
      <c r="AE129" s="26"/>
      <c r="AF129" s="26"/>
      <c r="AG129" s="27"/>
    </row>
    <row r="130" spans="2:33" ht="12.75" customHeight="1" x14ac:dyDescent="0.2">
      <c r="B130" s="49"/>
      <c r="D130" s="28"/>
      <c r="E130" s="29"/>
      <c r="F130" s="28"/>
      <c r="G130" s="30"/>
      <c r="H130" s="29"/>
      <c r="I130" s="27" t="str">
        <f t="shared" si="22"/>
        <v/>
      </c>
      <c r="J130" s="27"/>
      <c r="K130" s="27" t="str">
        <f t="shared" si="23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6"/>
      <c r="AE130" s="26"/>
      <c r="AF130" s="26"/>
      <c r="AG130" s="27"/>
    </row>
    <row r="131" spans="2:33" ht="12.75" customHeight="1" x14ac:dyDescent="0.2">
      <c r="B131" s="49"/>
      <c r="D131" s="28"/>
      <c r="E131" s="29"/>
      <c r="F131" s="28"/>
      <c r="G131" s="30"/>
      <c r="H131" s="29"/>
      <c r="I131" s="27" t="str">
        <f t="shared" si="22"/>
        <v/>
      </c>
      <c r="J131" s="27"/>
      <c r="K131" s="27" t="str">
        <f t="shared" si="23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6"/>
      <c r="AE131" s="26"/>
      <c r="AF131" s="26"/>
      <c r="AG131" s="27"/>
    </row>
    <row r="132" spans="2:33" ht="12.75" customHeight="1" x14ac:dyDescent="0.2">
      <c r="B132" s="49"/>
      <c r="D132" s="28"/>
      <c r="E132" s="29"/>
      <c r="F132" s="28"/>
      <c r="G132" s="30"/>
      <c r="H132" s="29"/>
      <c r="I132" s="27" t="str">
        <f t="shared" si="22"/>
        <v/>
      </c>
      <c r="J132" s="27"/>
      <c r="K132" s="27" t="str">
        <f t="shared" si="23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6"/>
      <c r="AE132" s="26"/>
      <c r="AF132" s="26"/>
      <c r="AG132" s="27"/>
    </row>
    <row r="133" spans="2:33" ht="12.75" customHeight="1" x14ac:dyDescent="0.2">
      <c r="B133" s="49"/>
      <c r="D133" s="28"/>
      <c r="E133" s="29"/>
      <c r="F133" s="28"/>
      <c r="G133" s="30"/>
      <c r="H133" s="29"/>
      <c r="I133" s="27" t="str">
        <f t="shared" si="22"/>
        <v/>
      </c>
      <c r="J133" s="27"/>
      <c r="K133" s="27" t="str">
        <f t="shared" si="23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6"/>
      <c r="AE133" s="26"/>
      <c r="AF133" s="26"/>
      <c r="AG133" s="27"/>
    </row>
    <row r="134" spans="2:33" ht="12.75" customHeight="1" x14ac:dyDescent="0.2">
      <c r="B134" s="49"/>
      <c r="D134" s="28"/>
      <c r="E134" s="29"/>
      <c r="F134" s="28"/>
      <c r="G134" s="30"/>
      <c r="H134" s="29"/>
      <c r="I134" s="27" t="str">
        <f t="shared" si="22"/>
        <v/>
      </c>
      <c r="J134" s="27"/>
      <c r="K134" s="27" t="str">
        <f t="shared" si="23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6"/>
      <c r="AE134" s="26"/>
      <c r="AF134" s="26"/>
      <c r="AG134" s="27"/>
    </row>
    <row r="135" spans="2:33" ht="12.75" customHeight="1" x14ac:dyDescent="0.2">
      <c r="B135" s="49"/>
      <c r="D135" s="28"/>
      <c r="E135" s="29"/>
      <c r="F135" s="28"/>
      <c r="G135" s="30"/>
      <c r="H135" s="29"/>
      <c r="I135" s="27" t="str">
        <f t="shared" si="22"/>
        <v/>
      </c>
      <c r="J135" s="27"/>
      <c r="K135" s="27" t="str">
        <f t="shared" si="23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6"/>
      <c r="AE135" s="26"/>
      <c r="AF135" s="26"/>
      <c r="AG135" s="27"/>
    </row>
    <row r="136" spans="2:33" ht="12.75" customHeight="1" x14ac:dyDescent="0.2">
      <c r="B136" s="49"/>
      <c r="D136" s="28"/>
      <c r="E136" s="29"/>
      <c r="F136" s="28"/>
      <c r="G136" s="30"/>
      <c r="H136" s="29"/>
      <c r="I136" s="27" t="str">
        <f t="shared" si="22"/>
        <v/>
      </c>
      <c r="J136" s="27"/>
      <c r="K136" s="27" t="str">
        <f t="shared" si="23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6"/>
      <c r="AE136" s="26"/>
      <c r="AF136" s="26"/>
      <c r="AG136" s="27"/>
    </row>
    <row r="137" spans="2:33" ht="12.75" customHeight="1" x14ac:dyDescent="0.2">
      <c r="B137" s="49"/>
      <c r="D137" s="28"/>
      <c r="E137" s="29"/>
      <c r="F137" s="28"/>
      <c r="G137" s="30"/>
      <c r="H137" s="29"/>
      <c r="I137" s="27" t="str">
        <f t="shared" si="22"/>
        <v/>
      </c>
      <c r="J137" s="27"/>
      <c r="K137" s="27" t="str">
        <f t="shared" si="23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6"/>
      <c r="AE137" s="26"/>
      <c r="AF137" s="26"/>
      <c r="AG137" s="27"/>
    </row>
    <row r="138" spans="2:33" ht="12.75" customHeight="1" x14ac:dyDescent="0.2">
      <c r="B138" s="49"/>
      <c r="D138" s="28"/>
      <c r="E138" s="29"/>
      <c r="F138" s="28"/>
      <c r="G138" s="30"/>
      <c r="H138" s="29"/>
      <c r="I138" s="27" t="str">
        <f t="shared" si="22"/>
        <v/>
      </c>
      <c r="J138" s="27"/>
      <c r="K138" s="27" t="str">
        <f t="shared" si="23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6"/>
      <c r="AE138" s="26"/>
      <c r="AF138" s="26"/>
      <c r="AG138" s="27"/>
    </row>
    <row r="139" spans="2:33" ht="12.75" customHeight="1" x14ac:dyDescent="0.2">
      <c r="B139" s="49"/>
      <c r="D139" s="28"/>
      <c r="E139" s="29"/>
      <c r="F139" s="28"/>
      <c r="G139" s="30"/>
      <c r="H139" s="29"/>
      <c r="I139" s="27" t="str">
        <f t="shared" si="22"/>
        <v/>
      </c>
      <c r="J139" s="27"/>
      <c r="K139" s="27" t="str">
        <f t="shared" si="23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6"/>
      <c r="AE139" s="26"/>
      <c r="AF139" s="26"/>
      <c r="AG139" s="27"/>
    </row>
    <row r="140" spans="2:33" ht="12.75" customHeight="1" x14ac:dyDescent="0.2">
      <c r="B140" s="49"/>
      <c r="D140" s="28"/>
      <c r="E140" s="29"/>
      <c r="F140" s="28"/>
      <c r="G140" s="30"/>
      <c r="H140" s="29"/>
      <c r="I140" s="27" t="str">
        <f t="shared" si="22"/>
        <v/>
      </c>
      <c r="J140" s="27"/>
      <c r="K140" s="27" t="str">
        <f t="shared" si="23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6"/>
      <c r="AE140" s="26"/>
      <c r="AF140" s="26"/>
      <c r="AG140" s="27"/>
    </row>
    <row r="141" spans="2:33" ht="12.75" customHeight="1" x14ac:dyDescent="0.2">
      <c r="B141" s="49"/>
      <c r="D141" s="28"/>
      <c r="E141" s="29"/>
      <c r="F141" s="28"/>
      <c r="G141" s="30"/>
      <c r="H141" s="29"/>
      <c r="I141" s="27" t="str">
        <f t="shared" si="22"/>
        <v/>
      </c>
      <c r="J141" s="27"/>
      <c r="K141" s="27" t="str">
        <f t="shared" si="23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6"/>
      <c r="AE141" s="26"/>
      <c r="AF141" s="26"/>
      <c r="AG141" s="27"/>
    </row>
    <row r="142" spans="2:33" ht="12.75" customHeight="1" x14ac:dyDescent="0.2">
      <c r="B142" s="49"/>
      <c r="D142" s="28"/>
      <c r="E142" s="29"/>
      <c r="F142" s="28"/>
      <c r="G142" s="30"/>
      <c r="H142" s="29"/>
      <c r="I142" s="27" t="str">
        <f t="shared" si="22"/>
        <v/>
      </c>
      <c r="J142" s="27"/>
      <c r="K142" s="27" t="str">
        <f t="shared" si="23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6"/>
      <c r="AE142" s="26"/>
      <c r="AF142" s="26"/>
      <c r="AG142" s="27"/>
    </row>
    <row r="143" spans="2:33" ht="12.75" customHeight="1" x14ac:dyDescent="0.2">
      <c r="B143" s="49"/>
      <c r="D143" s="28"/>
      <c r="E143" s="29"/>
      <c r="F143" s="28"/>
      <c r="G143" s="30"/>
      <c r="H143" s="29"/>
      <c r="I143" s="27" t="str">
        <f t="shared" si="22"/>
        <v/>
      </c>
      <c r="J143" s="27"/>
      <c r="K143" s="27" t="str">
        <f t="shared" si="23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6"/>
      <c r="AE143" s="26"/>
      <c r="AF143" s="26"/>
      <c r="AG143" s="27"/>
    </row>
    <row r="144" spans="2:33" ht="12.75" customHeight="1" x14ac:dyDescent="0.2">
      <c r="B144" s="49"/>
      <c r="D144" s="28"/>
      <c r="E144" s="29"/>
      <c r="F144" s="28"/>
      <c r="G144" s="30"/>
      <c r="H144" s="29"/>
      <c r="I144" s="27" t="str">
        <f t="shared" si="22"/>
        <v/>
      </c>
      <c r="J144" s="27"/>
      <c r="K144" s="27" t="str">
        <f t="shared" si="23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31"/>
      <c r="AE144" s="31"/>
      <c r="AF144" s="31"/>
      <c r="AG144" s="27"/>
    </row>
    <row r="145" spans="2:33" ht="12.75" customHeight="1" x14ac:dyDescent="0.2">
      <c r="B145" s="49"/>
      <c r="D145" s="28"/>
      <c r="E145" s="29"/>
      <c r="F145" s="28"/>
      <c r="G145" s="30"/>
      <c r="H145" s="29"/>
      <c r="I145" s="27" t="str">
        <f t="shared" si="22"/>
        <v/>
      </c>
      <c r="J145" s="27"/>
      <c r="K145" s="27" t="str">
        <f t="shared" si="23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6"/>
      <c r="AE145" s="26"/>
      <c r="AF145" s="26"/>
      <c r="AG145" s="27"/>
    </row>
    <row r="146" spans="2:33" ht="12.75" customHeight="1" x14ac:dyDescent="0.2">
      <c r="B146" s="49"/>
      <c r="D146" s="28"/>
      <c r="E146" s="29"/>
      <c r="F146" s="28"/>
      <c r="G146" s="30"/>
      <c r="H146" s="29"/>
      <c r="I146" s="27" t="str">
        <f t="shared" si="22"/>
        <v/>
      </c>
      <c r="J146" s="27"/>
      <c r="K146" s="27" t="str">
        <f t="shared" si="23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6"/>
      <c r="AE146" s="26"/>
      <c r="AF146" s="26"/>
      <c r="AG146" s="27"/>
    </row>
    <row r="147" spans="2:33" ht="12.75" customHeight="1" x14ac:dyDescent="0.2">
      <c r="B147" s="49"/>
      <c r="D147" s="28"/>
      <c r="E147" s="29"/>
      <c r="F147" s="28"/>
      <c r="G147" s="30"/>
      <c r="H147" s="29"/>
      <c r="I147" s="27" t="str">
        <f t="shared" si="22"/>
        <v/>
      </c>
      <c r="J147" s="27"/>
      <c r="K147" s="27" t="str">
        <f t="shared" si="23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6"/>
      <c r="AE147" s="26"/>
      <c r="AF147" s="26"/>
      <c r="AG147" s="27"/>
    </row>
    <row r="148" spans="2:33" ht="12.75" customHeight="1" x14ac:dyDescent="0.2">
      <c r="B148" s="49"/>
      <c r="D148" s="28"/>
      <c r="E148" s="29"/>
      <c r="F148" s="28"/>
      <c r="G148" s="30"/>
      <c r="H148" s="29"/>
      <c r="I148" s="27" t="str">
        <f t="shared" si="22"/>
        <v/>
      </c>
      <c r="J148" s="27"/>
      <c r="K148" s="27" t="str">
        <f t="shared" si="23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6"/>
      <c r="AE148" s="26"/>
      <c r="AF148" s="26"/>
      <c r="AG148" s="27"/>
    </row>
    <row r="149" spans="2:33" ht="12.75" customHeight="1" x14ac:dyDescent="0.2">
      <c r="B149" s="49"/>
      <c r="D149" s="28"/>
      <c r="E149" s="29"/>
      <c r="F149" s="28"/>
      <c r="G149" s="30"/>
      <c r="H149" s="29"/>
      <c r="I149" s="27" t="str">
        <f t="shared" si="22"/>
        <v/>
      </c>
      <c r="J149" s="27"/>
      <c r="K149" s="27" t="str">
        <f t="shared" si="23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6"/>
      <c r="AE149" s="26"/>
      <c r="AF149" s="26"/>
      <c r="AG149" s="27"/>
    </row>
    <row r="150" spans="2:33" ht="12.75" customHeight="1" x14ac:dyDescent="0.2">
      <c r="B150" s="49"/>
      <c r="D150" s="28"/>
      <c r="E150" s="29"/>
      <c r="F150" s="28"/>
      <c r="G150" s="30"/>
      <c r="H150" s="29"/>
      <c r="I150" s="27" t="str">
        <f t="shared" si="22"/>
        <v/>
      </c>
      <c r="J150" s="27"/>
      <c r="K150" s="27" t="str">
        <f t="shared" si="23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6"/>
      <c r="AE150" s="26"/>
      <c r="AF150" s="26"/>
      <c r="AG150" s="27"/>
    </row>
    <row r="151" spans="2:33" ht="12.75" customHeight="1" x14ac:dyDescent="0.2">
      <c r="B151" s="49"/>
      <c r="D151" s="28"/>
      <c r="E151" s="29"/>
      <c r="F151" s="28"/>
      <c r="G151" s="30"/>
      <c r="H151" s="29"/>
      <c r="I151" s="27" t="str">
        <f t="shared" si="22"/>
        <v/>
      </c>
      <c r="J151" s="27"/>
      <c r="K151" s="27" t="str">
        <f t="shared" si="23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6"/>
      <c r="AE151" s="26"/>
      <c r="AF151" s="26"/>
      <c r="AG151" s="27"/>
    </row>
    <row r="152" spans="2:33" ht="12.75" customHeight="1" x14ac:dyDescent="0.2">
      <c r="B152" s="49"/>
      <c r="D152" s="28"/>
      <c r="E152" s="29"/>
      <c r="F152" s="28"/>
      <c r="G152" s="30"/>
      <c r="H152" s="32"/>
      <c r="I152" s="27" t="str">
        <f t="shared" si="22"/>
        <v/>
      </c>
      <c r="J152" s="27"/>
      <c r="K152" s="27" t="str">
        <f t="shared" si="23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6"/>
      <c r="AE152" s="26"/>
      <c r="AF152" s="26"/>
      <c r="AG152" s="27"/>
    </row>
    <row r="153" spans="2:33" ht="12.75" customHeight="1" x14ac:dyDescent="0.2">
      <c r="B153" s="49"/>
      <c r="D153" s="28"/>
      <c r="E153" s="29"/>
      <c r="F153" s="28"/>
      <c r="G153" s="30"/>
      <c r="H153" s="32"/>
      <c r="I153" s="27" t="str">
        <f t="shared" si="22"/>
        <v/>
      </c>
      <c r="J153" s="27"/>
      <c r="K153" s="27" t="str">
        <f t="shared" si="23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6"/>
      <c r="AE153" s="26"/>
      <c r="AF153" s="26"/>
      <c r="AG153" s="27"/>
    </row>
    <row r="154" spans="2:33" ht="12.75" customHeight="1" x14ac:dyDescent="0.2">
      <c r="B154" s="49"/>
      <c r="D154" s="28"/>
      <c r="E154" s="29"/>
      <c r="F154" s="28"/>
      <c r="G154" s="30"/>
      <c r="H154" s="32"/>
      <c r="I154" s="27" t="str">
        <f t="shared" si="22"/>
        <v/>
      </c>
      <c r="J154" s="27"/>
      <c r="K154" s="27" t="str">
        <f t="shared" si="23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6"/>
      <c r="AE154" s="26"/>
      <c r="AF154" s="26"/>
      <c r="AG154" s="27"/>
    </row>
    <row r="155" spans="2:33" ht="12.75" customHeight="1" x14ac:dyDescent="0.2">
      <c r="B155" s="49"/>
      <c r="D155" s="28"/>
      <c r="E155" s="29"/>
      <c r="F155" s="28"/>
      <c r="G155" s="30"/>
      <c r="H155" s="29"/>
      <c r="I155" s="27" t="str">
        <f t="shared" si="22"/>
        <v/>
      </c>
      <c r="J155" s="27"/>
      <c r="K155" s="27" t="str">
        <f t="shared" si="23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6"/>
      <c r="AE155" s="26"/>
      <c r="AF155" s="26"/>
      <c r="AG155" s="27"/>
    </row>
    <row r="156" spans="2:33" ht="12.75" customHeight="1" x14ac:dyDescent="0.2">
      <c r="B156" s="49"/>
      <c r="D156" s="28"/>
      <c r="E156" s="29"/>
      <c r="F156" s="28"/>
      <c r="G156" s="30"/>
      <c r="H156" s="29"/>
      <c r="I156" s="27" t="str">
        <f t="shared" si="22"/>
        <v/>
      </c>
      <c r="J156" s="27"/>
      <c r="K156" s="27" t="str">
        <f t="shared" si="23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6"/>
      <c r="AE156" s="26"/>
      <c r="AF156" s="26"/>
      <c r="AG156" s="27"/>
    </row>
    <row r="157" spans="2:33" ht="12.75" customHeight="1" x14ac:dyDescent="0.2">
      <c r="B157" s="49"/>
      <c r="D157" s="28"/>
      <c r="E157" s="29"/>
      <c r="F157" s="28"/>
      <c r="G157" s="30"/>
      <c r="H157" s="29"/>
      <c r="I157" s="27" t="str">
        <f t="shared" si="22"/>
        <v/>
      </c>
      <c r="J157" s="27"/>
      <c r="K157" s="27" t="str">
        <f t="shared" si="23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6"/>
      <c r="AE157" s="26"/>
      <c r="AF157" s="26"/>
      <c r="AG157" s="27"/>
    </row>
    <row r="158" spans="2:33" ht="12.75" customHeight="1" x14ac:dyDescent="0.2">
      <c r="B158" s="49"/>
      <c r="D158" s="28"/>
      <c r="E158" s="29"/>
      <c r="F158" s="28"/>
      <c r="G158" s="30"/>
      <c r="H158" s="29"/>
      <c r="I158" s="27" t="str">
        <f t="shared" si="22"/>
        <v/>
      </c>
      <c r="J158" s="27"/>
      <c r="K158" s="27" t="str">
        <f t="shared" si="23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6"/>
      <c r="AE158" s="26"/>
      <c r="AF158" s="26"/>
      <c r="AG158" s="27"/>
    </row>
    <row r="159" spans="2:33" ht="12.75" customHeight="1" x14ac:dyDescent="0.2">
      <c r="B159" s="49"/>
      <c r="D159" s="28"/>
      <c r="E159" s="29"/>
      <c r="F159" s="28"/>
      <c r="G159" s="30"/>
      <c r="H159" s="29"/>
      <c r="I159" s="27" t="str">
        <f t="shared" si="22"/>
        <v/>
      </c>
      <c r="J159" s="27"/>
      <c r="K159" s="27" t="str">
        <f t="shared" si="23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6"/>
      <c r="AE159" s="26"/>
      <c r="AF159" s="26"/>
      <c r="AG159" s="27"/>
    </row>
    <row r="160" spans="2:33" ht="12.75" customHeight="1" x14ac:dyDescent="0.2">
      <c r="B160" s="49"/>
      <c r="D160" s="28"/>
      <c r="E160" s="29"/>
      <c r="F160" s="28"/>
      <c r="G160" s="30"/>
      <c r="H160" s="29"/>
      <c r="I160" s="27" t="str">
        <f t="shared" si="22"/>
        <v/>
      </c>
      <c r="J160" s="27"/>
      <c r="K160" s="27" t="str">
        <f t="shared" si="23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6"/>
      <c r="AE160" s="26"/>
      <c r="AF160" s="26"/>
      <c r="AG160" s="27"/>
    </row>
    <row r="161" spans="2:33" ht="12.75" customHeight="1" x14ac:dyDescent="0.2">
      <c r="B161" s="49"/>
      <c r="D161" s="28"/>
      <c r="E161" s="29"/>
      <c r="F161" s="28"/>
      <c r="G161" s="30"/>
      <c r="H161" s="29"/>
      <c r="I161" s="27" t="str">
        <f t="shared" si="22"/>
        <v/>
      </c>
      <c r="J161" s="27"/>
      <c r="K161" s="27" t="str">
        <f t="shared" si="23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6"/>
      <c r="AE161" s="26"/>
      <c r="AF161" s="26"/>
      <c r="AG161" s="27"/>
    </row>
    <row r="162" spans="2:33" ht="12.75" customHeight="1" x14ac:dyDescent="0.2">
      <c r="B162" s="49"/>
      <c r="D162" s="28"/>
      <c r="E162" s="29"/>
      <c r="F162" s="28"/>
      <c r="G162" s="30"/>
      <c r="H162" s="29"/>
      <c r="I162" s="27" t="str">
        <f t="shared" si="22"/>
        <v/>
      </c>
      <c r="J162" s="27"/>
      <c r="K162" s="27" t="str">
        <f t="shared" si="23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6"/>
      <c r="AE162" s="26"/>
      <c r="AF162" s="26"/>
      <c r="AG162" s="27"/>
    </row>
    <row r="163" spans="2:33" ht="12.75" customHeight="1" x14ac:dyDescent="0.2">
      <c r="B163" s="49"/>
      <c r="D163" s="28"/>
      <c r="E163" s="29"/>
      <c r="F163" s="28"/>
      <c r="G163" s="30"/>
      <c r="H163" s="29"/>
      <c r="I163" s="27" t="str">
        <f t="shared" si="22"/>
        <v/>
      </c>
      <c r="J163" s="27"/>
      <c r="K163" s="27" t="str">
        <f t="shared" si="23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6"/>
      <c r="AE163" s="26"/>
      <c r="AF163" s="26"/>
      <c r="AG163" s="27"/>
    </row>
    <row r="164" spans="2:33" ht="12.75" customHeight="1" x14ac:dyDescent="0.2">
      <c r="B164" s="49"/>
      <c r="D164" s="33"/>
      <c r="E164" s="32"/>
      <c r="F164" s="33"/>
      <c r="G164" s="34"/>
      <c r="H164" s="32"/>
      <c r="I164" s="35" t="str">
        <f t="shared" si="22"/>
        <v/>
      </c>
      <c r="J164" s="35"/>
      <c r="K164" s="35" t="str">
        <f t="shared" si="23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6"/>
      <c r="AE164" s="36"/>
      <c r="AF164" s="36"/>
      <c r="AG164" s="35"/>
    </row>
    <row r="165" spans="2:33" ht="12.75" customHeight="1" x14ac:dyDescent="0.2">
      <c r="B165" s="49"/>
      <c r="D165" s="33"/>
      <c r="E165" s="32"/>
      <c r="F165" s="33"/>
      <c r="G165" s="34"/>
      <c r="H165" s="32"/>
      <c r="I165" s="35" t="str">
        <f t="shared" si="22"/>
        <v/>
      </c>
      <c r="J165" s="35"/>
      <c r="K165" s="35" t="str">
        <f t="shared" si="23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6"/>
      <c r="AE165" s="36"/>
      <c r="AF165" s="36"/>
      <c r="AG165" s="35"/>
    </row>
    <row r="166" spans="2:33" ht="12.75" customHeight="1" x14ac:dyDescent="0.2">
      <c r="B166" s="49"/>
      <c r="D166" s="33"/>
      <c r="E166" s="32"/>
      <c r="F166" s="33"/>
      <c r="G166" s="34"/>
      <c r="H166" s="32"/>
      <c r="I166" s="35" t="str">
        <f t="shared" si="22"/>
        <v/>
      </c>
      <c r="J166" s="35"/>
      <c r="K166" s="35" t="str">
        <f t="shared" si="23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6"/>
      <c r="AE166" s="36"/>
      <c r="AF166" s="36"/>
      <c r="AG166" s="35"/>
    </row>
    <row r="167" spans="2:33" ht="12.75" customHeight="1" thickBot="1" x14ac:dyDescent="0.25">
      <c r="B167" s="50"/>
      <c r="D167" s="37"/>
      <c r="E167" s="32"/>
      <c r="F167" s="38"/>
      <c r="G167" s="34"/>
      <c r="H167" s="32"/>
      <c r="I167" s="32" t="str">
        <f t="shared" si="22"/>
        <v/>
      </c>
      <c r="J167" s="35"/>
      <c r="K167" s="35" t="str">
        <f t="shared" si="23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6"/>
      <c r="AE167" s="36"/>
      <c r="AF167" s="36"/>
      <c r="AG167" s="35"/>
    </row>
    <row r="168" spans="2:33" ht="12.75" customHeight="1" thickBot="1" x14ac:dyDescent="0.25">
      <c r="D168" s="65" t="s">
        <v>4</v>
      </c>
      <c r="E168" s="66"/>
      <c r="F168" s="66"/>
      <c r="G168" s="66"/>
      <c r="H168" s="66"/>
      <c r="I168" s="66"/>
      <c r="J168" s="66"/>
      <c r="K168" s="66"/>
      <c r="L168" s="67"/>
      <c r="M168" s="39" t="str">
        <f>IF(M91="","",IF(M108="","",IF(SUM(M109:M167)&lt;&gt;0,SUM(M109:M167),"")))</f>
        <v/>
      </c>
      <c r="N168" s="39" t="str">
        <f t="shared" ref="N168" si="24">IF(N91="","",IF(N108="","",IF(SUM(N109:N167)&lt;&gt;0,SUM(N109:N167),"")))</f>
        <v/>
      </c>
      <c r="O168" s="39" t="str">
        <f t="shared" ref="O168" si="25">IF(O91="","",IF(O108="","",IF(SUM(O109:O167)&lt;&gt;0,SUM(O109:O167),"")))</f>
        <v/>
      </c>
      <c r="P168" s="39" t="str">
        <f t="shared" ref="P168" si="26">IF(P91="","",IF(P108="","",IF(SUM(P109:P167)&lt;&gt;0,SUM(P109:P167),"")))</f>
        <v/>
      </c>
      <c r="Q168" s="39" t="str">
        <f t="shared" ref="Q168" si="27">IF(Q91="","",IF(Q108="","",IF(SUM(Q109:Q167)&lt;&gt;0,SUM(Q109:Q167),"")))</f>
        <v/>
      </c>
      <c r="R168" s="39" t="str">
        <f t="shared" ref="R168" si="28">IF(R91="","",IF(R108="","",IF(SUM(R109:R167)&lt;&gt;0,SUM(R109:R167),"")))</f>
        <v/>
      </c>
      <c r="S168" s="39" t="str">
        <f t="shared" ref="S168" si="29">IF(S91="","",IF(S108="","",IF(SUM(S109:S167)&lt;&gt;0,SUM(S109:S167),"")))</f>
        <v/>
      </c>
      <c r="T168" s="39" t="str">
        <f t="shared" ref="T168" si="30">IF(T91="","",IF(T108="","",IF(SUM(T109:T167)&lt;&gt;0,SUM(T109:T167),"")))</f>
        <v/>
      </c>
      <c r="U168" s="39" t="str">
        <f t="shared" ref="U168" si="31">IF(U91="","",IF(U108="","",IF(SUM(U109:U167)&lt;&gt;0,SUM(U109:U167),"")))</f>
        <v/>
      </c>
      <c r="V168" s="39" t="str">
        <f t="shared" ref="V168" si="32">IF(V91="","",IF(V108="","",IF(SUM(V109:V167)&lt;&gt;0,SUM(V109:V167),"")))</f>
        <v/>
      </c>
      <c r="W168" s="39" t="str">
        <f t="shared" ref="W168" si="33">IF(W91="","",IF(W108="","",IF(SUM(W109:W167)&lt;&gt;0,SUM(W109:W167),"")))</f>
        <v/>
      </c>
      <c r="X168" s="39" t="str">
        <f t="shared" ref="X168" si="34">IF(X91="","",IF(X108="","",IF(SUM(X109:X167)&lt;&gt;0,SUM(X109:X167),"")))</f>
        <v/>
      </c>
      <c r="Y168" s="39" t="str">
        <f t="shared" ref="Y168" si="35">IF(Y91="","",IF(Y108="","",IF(SUM(Y109:Y167)&lt;&gt;0,SUM(Y109:Y167),"")))</f>
        <v/>
      </c>
      <c r="Z168" s="39" t="str">
        <f t="shared" ref="Z168" si="36">IF(Z91="","",IF(Z108="","",IF(SUM(Z109:Z167)&lt;&gt;0,SUM(Z109:Z167),"")))</f>
        <v/>
      </c>
      <c r="AA168" s="39" t="str">
        <f t="shared" ref="AA168" si="37">IF(AA91="","",IF(AA108="","",IF(SUM(AA109:AA167)&lt;&gt;0,SUM(AA109:AA167),"")))</f>
        <v/>
      </c>
      <c r="AB168" s="39" t="str">
        <f t="shared" ref="AB168" si="38">IF(AB91="","",IF(AB108="","",IF(SUM(AB109:AB167)&lt;&gt;0,SUM(AB109:AB167),"")))</f>
        <v/>
      </c>
      <c r="AC168" s="39" t="str">
        <f t="shared" ref="AC168" si="39">IF(AC91="","",IF(AC108="","",IF(SUM(AC109:AC167)&lt;&gt;0,SUM(AC109:AC167),"")))</f>
        <v/>
      </c>
      <c r="AD168" s="39"/>
      <c r="AE168" s="39"/>
      <c r="AF168" s="39"/>
      <c r="AG168" s="39" t="str">
        <f t="shared" ref="AG168" si="40">IF(AG91="","",IF(AG108="","",IF(SUM(AG109:AG167)&lt;&gt;0,SUM(AG109:AG167),"")))</f>
        <v/>
      </c>
    </row>
    <row r="169" spans="2:33" ht="12.75" customHeight="1" x14ac:dyDescent="0.2">
      <c r="B169" s="6" t="s">
        <v>19</v>
      </c>
      <c r="D169" s="68" t="s">
        <v>5</v>
      </c>
      <c r="E169" s="69"/>
      <c r="F169" s="69"/>
      <c r="G169" s="69"/>
      <c r="H169" s="69"/>
      <c r="I169" s="69"/>
      <c r="J169" s="69"/>
      <c r="K169" s="69"/>
      <c r="L169" s="70"/>
      <c r="M169" s="40" t="str">
        <f>IF(M91="","",IF(M108="",IF(SUM(COUNTIF(M109:M167,"LS")+COUNTIF(M109:M167,"LUMP"))&gt;0,"LS",""),IF(M168&lt;&gt;"",ROUNDUP(M168,0),"")))</f>
        <v/>
      </c>
      <c r="N169" s="40" t="str">
        <f t="shared" ref="N169" si="41">IF(N91="","",IF(N108="",IF(SUM(COUNTIF(N109:N167,"LS")+COUNTIF(N109:N167,"LUMP"))&gt;0,"LS",""),IF(N168&lt;&gt;"",ROUNDUP(N168,0),"")))</f>
        <v/>
      </c>
      <c r="O169" s="40" t="str">
        <f t="shared" ref="O169" si="42">IF(O91="","",IF(O108="",IF(SUM(COUNTIF(O109:O167,"LS")+COUNTIF(O109:O167,"LUMP"))&gt;0,"LS",""),IF(O168&lt;&gt;"",ROUNDUP(O168,0),"")))</f>
        <v/>
      </c>
      <c r="P169" s="40" t="str">
        <f t="shared" ref="P169" si="43">IF(P91="","",IF(P108="",IF(SUM(COUNTIF(P109:P167,"LS")+COUNTIF(P109:P167,"LUMP"))&gt;0,"LS",""),IF(P168&lt;&gt;"",ROUNDUP(P168,0),"")))</f>
        <v/>
      </c>
      <c r="Q169" s="40" t="str">
        <f t="shared" ref="Q169" si="44">IF(Q91="","",IF(Q108="",IF(SUM(COUNTIF(Q109:Q167,"LS")+COUNTIF(Q109:Q167,"LUMP"))&gt;0,"LS",""),IF(Q168&lt;&gt;"",ROUNDUP(Q168,0),"")))</f>
        <v/>
      </c>
      <c r="R169" s="40" t="str">
        <f t="shared" ref="R169" si="45">IF(R91="","",IF(R108="",IF(SUM(COUNTIF(R109:R167,"LS")+COUNTIF(R109:R167,"LUMP"))&gt;0,"LS",""),IF(R168&lt;&gt;"",ROUNDUP(R168,0),"")))</f>
        <v/>
      </c>
      <c r="S169" s="40" t="str">
        <f t="shared" ref="S169" si="46">IF(S91="","",IF(S108="",IF(SUM(COUNTIF(S109:S167,"LS")+COUNTIF(S109:S167,"LUMP"))&gt;0,"LS",""),IF(S168&lt;&gt;"",ROUNDUP(S168,0),"")))</f>
        <v/>
      </c>
      <c r="T169" s="40" t="str">
        <f t="shared" ref="T169" si="47">IF(T91="","",IF(T108="",IF(SUM(COUNTIF(T109:T167,"LS")+COUNTIF(T109:T167,"LUMP"))&gt;0,"LS",""),IF(T168&lt;&gt;"",ROUNDUP(T168,0),"")))</f>
        <v/>
      </c>
      <c r="U169" s="40" t="str">
        <f t="shared" ref="U169" si="48">IF(U91="","",IF(U108="",IF(SUM(COUNTIF(U109:U167,"LS")+COUNTIF(U109:U167,"LUMP"))&gt;0,"LS",""),IF(U168&lt;&gt;"",ROUNDUP(U168,0),"")))</f>
        <v/>
      </c>
      <c r="V169" s="40" t="str">
        <f t="shared" ref="V169" si="49">IF(V91="","",IF(V108="",IF(SUM(COUNTIF(V109:V167,"LS")+COUNTIF(V109:V167,"LUMP"))&gt;0,"LS",""),IF(V168&lt;&gt;"",ROUNDUP(V168,0),"")))</f>
        <v/>
      </c>
      <c r="W169" s="40" t="str">
        <f t="shared" ref="W169" si="50">IF(W91="","",IF(W108="",IF(SUM(COUNTIF(W109:W167,"LS")+COUNTIF(W109:W167,"LUMP"))&gt;0,"LS",""),IF(W168&lt;&gt;"",ROUNDUP(W168,0),"")))</f>
        <v/>
      </c>
      <c r="X169" s="40" t="str">
        <f t="shared" ref="X169" si="51">IF(X91="","",IF(X108="",IF(SUM(COUNTIF(X109:X167,"LS")+COUNTIF(X109:X167,"LUMP"))&gt;0,"LS",""),IF(X168&lt;&gt;"",ROUNDUP(X168,0),"")))</f>
        <v/>
      </c>
      <c r="Y169" s="40" t="str">
        <f t="shared" ref="Y169" si="52">IF(Y91="","",IF(Y108="",IF(SUM(COUNTIF(Y109:Y167,"LS")+COUNTIF(Y109:Y167,"LUMP"))&gt;0,"LS",""),IF(Y168&lt;&gt;"",ROUNDUP(Y168,0),"")))</f>
        <v/>
      </c>
      <c r="Z169" s="40" t="str">
        <f t="shared" ref="Z169" si="53">IF(Z91="","",IF(Z108="",IF(SUM(COUNTIF(Z109:Z167,"LS")+COUNTIF(Z109:Z167,"LUMP"))&gt;0,"LS",""),IF(Z168&lt;&gt;"",ROUNDUP(Z168,0),"")))</f>
        <v/>
      </c>
      <c r="AA169" s="40" t="str">
        <f t="shared" ref="AA169" si="54">IF(AA91="","",IF(AA108="",IF(SUM(COUNTIF(AA109:AA167,"LS")+COUNTIF(AA109:AA167,"LUMP"))&gt;0,"LS",""),IF(AA168&lt;&gt;"",ROUNDUP(AA168,0),"")))</f>
        <v/>
      </c>
      <c r="AB169" s="40" t="str">
        <f t="shared" ref="AB169" si="55">IF(AB91="","",IF(AB108="",IF(SUM(COUNTIF(AB109:AB167,"LS")+COUNTIF(AB109:AB167,"LUMP"))&gt;0,"LS",""),IF(AB168&lt;&gt;"",ROUNDUP(AB168,0),"")))</f>
        <v/>
      </c>
      <c r="AC169" s="40" t="str">
        <f t="shared" ref="AC169" si="56">IF(AC91="","",IF(AC108="",IF(SUM(COUNTIF(AC109:AC167,"LS")+COUNTIF(AC109:AC167,"LUMP"))&gt;0,"LS",""),IF(AC168&lt;&gt;"",ROUNDUP(AC168,0),"")))</f>
        <v/>
      </c>
      <c r="AD169" s="40"/>
      <c r="AE169" s="40"/>
      <c r="AF169" s="40"/>
      <c r="AG169" s="40" t="str">
        <f t="shared" ref="AG169" si="57">IF(AG91="","",IF(AG108="",IF(SUM(COUNTIF(AG109:AG167,"LS")+COUNTIF(AG109:AG167,"LUMP"))&gt;0,"LS",""),IF(AG168&lt;&gt;"",ROUNDUP(AG168,0),"")))</f>
        <v/>
      </c>
    </row>
    <row r="170" spans="2:33" ht="12.75" customHeight="1" thickBot="1" x14ac:dyDescent="0.25"/>
    <row r="171" spans="2:33" ht="12.75" customHeight="1" thickBot="1" x14ac:dyDescent="0.25">
      <c r="B171" s="46" t="s">
        <v>17</v>
      </c>
      <c r="D171" s="81">
        <f>D90+1</f>
        <v>3</v>
      </c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</row>
    <row r="172" spans="2:33" ht="12.75" customHeight="1" thickBot="1" x14ac:dyDescent="0.25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</row>
    <row r="173" spans="2:33" ht="12.75" customHeight="1" x14ac:dyDescent="0.2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</row>
    <row r="174" spans="2:33" ht="12.75" customHeight="1" x14ac:dyDescent="0.2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 spans="2:33" ht="12.75" customHeight="1" thickBot="1" x14ac:dyDescent="0.25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</row>
    <row r="176" spans="2:33" ht="12.75" customHeight="1" x14ac:dyDescent="0.2">
      <c r="B176" s="82" t="s">
        <v>18</v>
      </c>
      <c r="D176" s="71" t="s">
        <v>2</v>
      </c>
      <c r="E176" s="72"/>
      <c r="F176" s="73"/>
      <c r="G176" s="77" t="s">
        <v>9</v>
      </c>
      <c r="H176" s="79" t="s">
        <v>0</v>
      </c>
      <c r="I176" s="79" t="s">
        <v>10</v>
      </c>
      <c r="J176" s="79" t="s">
        <v>30</v>
      </c>
      <c r="K176" s="79" t="s">
        <v>29</v>
      </c>
      <c r="L176" s="79" t="s">
        <v>3</v>
      </c>
      <c r="M176" s="18" t="str">
        <f t="shared" ref="M176:AG176" si="58">IF(OR(TRIM(M172)=0,TRIM(M172)=""),"",IF(IFERROR(TRIM(INDEX(QryItemNamed,MATCH(TRIM(M172),ITEM,0),2)),"")="Y","SPECIAL",LEFT(IFERROR(TRIM(INDEX(ITEM,MATCH(TRIM(M172),ITEM,0))),""),3)))</f>
        <v/>
      </c>
      <c r="N176" s="18" t="str">
        <f t="shared" si="58"/>
        <v/>
      </c>
      <c r="O176" s="18" t="str">
        <f t="shared" si="58"/>
        <v/>
      </c>
      <c r="P176" s="18" t="str">
        <f t="shared" si="58"/>
        <v/>
      </c>
      <c r="Q176" s="18" t="str">
        <f t="shared" si="58"/>
        <v/>
      </c>
      <c r="R176" s="18" t="str">
        <f t="shared" si="58"/>
        <v/>
      </c>
      <c r="S176" s="18" t="str">
        <f t="shared" si="58"/>
        <v/>
      </c>
      <c r="T176" s="18" t="str">
        <f t="shared" si="58"/>
        <v/>
      </c>
      <c r="U176" s="18" t="str">
        <f t="shared" si="58"/>
        <v/>
      </c>
      <c r="V176" s="18" t="str">
        <f t="shared" si="58"/>
        <v/>
      </c>
      <c r="W176" s="18" t="str">
        <f t="shared" si="58"/>
        <v/>
      </c>
      <c r="X176" s="18" t="str">
        <f t="shared" si="58"/>
        <v/>
      </c>
      <c r="Y176" s="18" t="str">
        <f t="shared" si="58"/>
        <v/>
      </c>
      <c r="Z176" s="18" t="str">
        <f t="shared" si="58"/>
        <v/>
      </c>
      <c r="AA176" s="18" t="str">
        <f t="shared" si="58"/>
        <v/>
      </c>
      <c r="AB176" s="18" t="str">
        <f t="shared" si="58"/>
        <v/>
      </c>
      <c r="AC176" s="18" t="str">
        <f t="shared" si="58"/>
        <v/>
      </c>
      <c r="AD176" s="18"/>
      <c r="AE176" s="18"/>
      <c r="AF176" s="18"/>
      <c r="AG176" s="18" t="str">
        <f t="shared" si="58"/>
        <v/>
      </c>
    </row>
    <row r="177" spans="2:33" ht="12.75" customHeight="1" x14ac:dyDescent="0.2">
      <c r="B177" s="83"/>
      <c r="D177" s="74"/>
      <c r="E177" s="75"/>
      <c r="F177" s="76"/>
      <c r="G177" s="78"/>
      <c r="H177" s="80"/>
      <c r="I177" s="80"/>
      <c r="J177" s="80"/>
      <c r="K177" s="80"/>
      <c r="L177" s="80"/>
      <c r="M177" s="61" t="str">
        <f t="shared" ref="M177:AG177" si="59"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61" t="str">
        <f t="shared" si="59"/>
        <v/>
      </c>
      <c r="O177" s="61" t="str">
        <f t="shared" si="59"/>
        <v/>
      </c>
      <c r="P177" s="61" t="str">
        <f t="shared" si="59"/>
        <v/>
      </c>
      <c r="Q177" s="61" t="str">
        <f t="shared" si="59"/>
        <v/>
      </c>
      <c r="R177" s="61" t="str">
        <f t="shared" si="59"/>
        <v/>
      </c>
      <c r="S177" s="61" t="str">
        <f t="shared" si="59"/>
        <v/>
      </c>
      <c r="T177" s="61" t="str">
        <f t="shared" si="59"/>
        <v/>
      </c>
      <c r="U177" s="61" t="str">
        <f t="shared" si="59"/>
        <v/>
      </c>
      <c r="V177" s="61" t="str">
        <f t="shared" si="59"/>
        <v/>
      </c>
      <c r="W177" s="61" t="str">
        <f t="shared" si="59"/>
        <v/>
      </c>
      <c r="X177" s="61" t="str">
        <f t="shared" si="59"/>
        <v/>
      </c>
      <c r="Y177" s="61" t="str">
        <f t="shared" si="59"/>
        <v/>
      </c>
      <c r="Z177" s="61" t="str">
        <f t="shared" si="59"/>
        <v/>
      </c>
      <c r="AA177" s="61" t="str">
        <f t="shared" si="59"/>
        <v/>
      </c>
      <c r="AB177" s="61" t="str">
        <f t="shared" si="59"/>
        <v/>
      </c>
      <c r="AC177" s="61" t="str">
        <f t="shared" si="59"/>
        <v/>
      </c>
      <c r="AD177" s="51"/>
      <c r="AE177" s="51"/>
      <c r="AF177" s="51"/>
      <c r="AG177" s="61" t="str">
        <f t="shared" si="59"/>
        <v/>
      </c>
    </row>
    <row r="178" spans="2:33" ht="12.75" customHeight="1" x14ac:dyDescent="0.2">
      <c r="B178" s="83"/>
      <c r="D178" s="74"/>
      <c r="E178" s="75"/>
      <c r="F178" s="76"/>
      <c r="G178" s="78"/>
      <c r="H178" s="80"/>
      <c r="I178" s="80"/>
      <c r="J178" s="80"/>
      <c r="K178" s="80"/>
      <c r="L178" s="80"/>
      <c r="M178" s="62"/>
      <c r="N178" s="62"/>
      <c r="O178" s="62"/>
      <c r="P178" s="62"/>
      <c r="Q178" s="62"/>
      <c r="R178" s="62"/>
      <c r="S178" s="62"/>
      <c r="T178" s="62"/>
      <c r="U178" s="62"/>
      <c r="V178" s="62"/>
      <c r="W178" s="62"/>
      <c r="X178" s="62"/>
      <c r="Y178" s="62"/>
      <c r="Z178" s="62"/>
      <c r="AA178" s="62"/>
      <c r="AB178" s="62"/>
      <c r="AC178" s="62"/>
      <c r="AD178" s="52"/>
      <c r="AE178" s="52"/>
      <c r="AF178" s="52"/>
      <c r="AG178" s="62"/>
    </row>
    <row r="179" spans="2:33" ht="12.75" customHeight="1" x14ac:dyDescent="0.2">
      <c r="B179" s="83"/>
      <c r="D179" s="74"/>
      <c r="E179" s="75"/>
      <c r="F179" s="76"/>
      <c r="G179" s="78"/>
      <c r="H179" s="80"/>
      <c r="I179" s="80"/>
      <c r="J179" s="80"/>
      <c r="K179" s="80"/>
      <c r="L179" s="80"/>
      <c r="M179" s="62"/>
      <c r="N179" s="62"/>
      <c r="O179" s="62"/>
      <c r="P179" s="62"/>
      <c r="Q179" s="62"/>
      <c r="R179" s="62"/>
      <c r="S179" s="62"/>
      <c r="T179" s="62"/>
      <c r="U179" s="62"/>
      <c r="V179" s="62"/>
      <c r="W179" s="62"/>
      <c r="X179" s="62"/>
      <c r="Y179" s="62"/>
      <c r="Z179" s="62"/>
      <c r="AA179" s="62"/>
      <c r="AB179" s="62"/>
      <c r="AC179" s="62"/>
      <c r="AD179" s="52"/>
      <c r="AE179" s="52"/>
      <c r="AF179" s="52"/>
      <c r="AG179" s="62"/>
    </row>
    <row r="180" spans="2:33" ht="12.75" customHeight="1" x14ac:dyDescent="0.2">
      <c r="B180" s="83"/>
      <c r="D180" s="74"/>
      <c r="E180" s="75"/>
      <c r="F180" s="76"/>
      <c r="G180" s="78"/>
      <c r="H180" s="80"/>
      <c r="I180" s="80"/>
      <c r="J180" s="80"/>
      <c r="K180" s="80"/>
      <c r="L180" s="80"/>
      <c r="M180" s="62"/>
      <c r="N180" s="62"/>
      <c r="O180" s="62"/>
      <c r="P180" s="62"/>
      <c r="Q180" s="62"/>
      <c r="R180" s="62"/>
      <c r="S180" s="62"/>
      <c r="T180" s="62"/>
      <c r="U180" s="62"/>
      <c r="V180" s="62"/>
      <c r="W180" s="62"/>
      <c r="X180" s="62"/>
      <c r="Y180" s="62"/>
      <c r="Z180" s="62"/>
      <c r="AA180" s="62"/>
      <c r="AB180" s="62"/>
      <c r="AC180" s="62"/>
      <c r="AD180" s="52"/>
      <c r="AE180" s="52"/>
      <c r="AF180" s="52"/>
      <c r="AG180" s="62"/>
    </row>
    <row r="181" spans="2:33" ht="12.75" customHeight="1" x14ac:dyDescent="0.2">
      <c r="B181" s="83"/>
      <c r="D181" s="74"/>
      <c r="E181" s="75"/>
      <c r="F181" s="76"/>
      <c r="G181" s="78"/>
      <c r="H181" s="80"/>
      <c r="I181" s="80"/>
      <c r="J181" s="80"/>
      <c r="K181" s="80"/>
      <c r="L181" s="80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/>
      <c r="AB181" s="62"/>
      <c r="AC181" s="62"/>
      <c r="AD181" s="52"/>
      <c r="AE181" s="52"/>
      <c r="AF181" s="52"/>
      <c r="AG181" s="62"/>
    </row>
    <row r="182" spans="2:33" ht="12.75" customHeight="1" x14ac:dyDescent="0.2">
      <c r="B182" s="83"/>
      <c r="D182" s="74"/>
      <c r="E182" s="75"/>
      <c r="F182" s="76"/>
      <c r="G182" s="78"/>
      <c r="H182" s="80"/>
      <c r="I182" s="80"/>
      <c r="J182" s="80"/>
      <c r="K182" s="80"/>
      <c r="L182" s="80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2"/>
      <c r="AB182" s="62"/>
      <c r="AC182" s="62"/>
      <c r="AD182" s="52"/>
      <c r="AE182" s="52"/>
      <c r="AF182" s="52"/>
      <c r="AG182" s="62"/>
    </row>
    <row r="183" spans="2:33" ht="12.75" customHeight="1" x14ac:dyDescent="0.2">
      <c r="B183" s="83"/>
      <c r="D183" s="74"/>
      <c r="E183" s="75"/>
      <c r="F183" s="76"/>
      <c r="G183" s="78"/>
      <c r="H183" s="80"/>
      <c r="I183" s="80"/>
      <c r="J183" s="80"/>
      <c r="K183" s="80"/>
      <c r="L183" s="80"/>
      <c r="M183" s="62"/>
      <c r="N183" s="62"/>
      <c r="O183" s="62"/>
      <c r="P183" s="62"/>
      <c r="Q183" s="62"/>
      <c r="R183" s="62"/>
      <c r="S183" s="62"/>
      <c r="T183" s="62"/>
      <c r="U183" s="62"/>
      <c r="V183" s="62"/>
      <c r="W183" s="62"/>
      <c r="X183" s="62"/>
      <c r="Y183" s="62"/>
      <c r="Z183" s="62"/>
      <c r="AA183" s="62"/>
      <c r="AB183" s="62"/>
      <c r="AC183" s="62"/>
      <c r="AD183" s="52"/>
      <c r="AE183" s="52"/>
      <c r="AF183" s="52"/>
      <c r="AG183" s="62"/>
    </row>
    <row r="184" spans="2:33" ht="12.75" customHeight="1" x14ac:dyDescent="0.2">
      <c r="B184" s="83"/>
      <c r="D184" s="74"/>
      <c r="E184" s="75"/>
      <c r="F184" s="76"/>
      <c r="G184" s="78"/>
      <c r="H184" s="80"/>
      <c r="I184" s="80"/>
      <c r="J184" s="80"/>
      <c r="K184" s="80"/>
      <c r="L184" s="80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2"/>
      <c r="AB184" s="62"/>
      <c r="AC184" s="62"/>
      <c r="AD184" s="52"/>
      <c r="AE184" s="52"/>
      <c r="AF184" s="52"/>
      <c r="AG184" s="62"/>
    </row>
    <row r="185" spans="2:33" ht="12.75" customHeight="1" x14ac:dyDescent="0.2">
      <c r="B185" s="83"/>
      <c r="D185" s="74"/>
      <c r="E185" s="75"/>
      <c r="F185" s="76"/>
      <c r="G185" s="78"/>
      <c r="H185" s="80"/>
      <c r="I185" s="80"/>
      <c r="J185" s="80"/>
      <c r="K185" s="80"/>
      <c r="L185" s="80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2"/>
      <c r="AB185" s="62"/>
      <c r="AC185" s="62"/>
      <c r="AD185" s="52"/>
      <c r="AE185" s="52"/>
      <c r="AF185" s="52"/>
      <c r="AG185" s="62"/>
    </row>
    <row r="186" spans="2:33" ht="12.75" customHeight="1" x14ac:dyDescent="0.2">
      <c r="B186" s="83"/>
      <c r="D186" s="74"/>
      <c r="E186" s="75"/>
      <c r="F186" s="76"/>
      <c r="G186" s="78"/>
      <c r="H186" s="80"/>
      <c r="I186" s="80"/>
      <c r="J186" s="80"/>
      <c r="K186" s="80"/>
      <c r="L186" s="80"/>
      <c r="M186" s="62"/>
      <c r="N186" s="62"/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2"/>
      <c r="AB186" s="62"/>
      <c r="AC186" s="62"/>
      <c r="AD186" s="52"/>
      <c r="AE186" s="52"/>
      <c r="AF186" s="52"/>
      <c r="AG186" s="62"/>
    </row>
    <row r="187" spans="2:33" ht="12.75" customHeight="1" x14ac:dyDescent="0.2">
      <c r="B187" s="83"/>
      <c r="D187" s="74"/>
      <c r="E187" s="75"/>
      <c r="F187" s="76"/>
      <c r="G187" s="78"/>
      <c r="H187" s="80"/>
      <c r="I187" s="80"/>
      <c r="J187" s="80"/>
      <c r="K187" s="80"/>
      <c r="L187" s="80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2"/>
      <c r="AB187" s="62"/>
      <c r="AC187" s="62"/>
      <c r="AD187" s="52"/>
      <c r="AE187" s="52"/>
      <c r="AF187" s="52"/>
      <c r="AG187" s="62"/>
    </row>
    <row r="188" spans="2:33" ht="12.75" customHeight="1" x14ac:dyDescent="0.2">
      <c r="B188" s="83"/>
      <c r="D188" s="74"/>
      <c r="E188" s="75"/>
      <c r="F188" s="76"/>
      <c r="G188" s="78"/>
      <c r="H188" s="80"/>
      <c r="I188" s="80"/>
      <c r="J188" s="80"/>
      <c r="K188" s="80"/>
      <c r="L188" s="80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53"/>
      <c r="AE188" s="53"/>
      <c r="AF188" s="53"/>
      <c r="AG188" s="63"/>
    </row>
    <row r="189" spans="2:33" ht="12.75" customHeight="1" thickBot="1" x14ac:dyDescent="0.25">
      <c r="B189" s="84"/>
      <c r="D189" s="64"/>
      <c r="E189" s="64"/>
      <c r="F189" s="64"/>
      <c r="G189" s="19"/>
      <c r="H189" s="20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 t="shared" ref="M189:AG189" si="60">IF(OR(TRIM(M172)=0,TRIM(M172)=""),"",IF(IFERROR(TRIM(INDEX(QryItemNamed,MATCH(TRIM(M172),ITEM,0),3)),"")="LS","",IFERROR(TRIM(INDEX(QryItemNamed,MATCH(TRIM(M172),ITEM,0),3)),"")))</f>
        <v/>
      </c>
      <c r="N189" s="21" t="str">
        <f t="shared" si="60"/>
        <v/>
      </c>
      <c r="O189" s="21" t="str">
        <f t="shared" si="60"/>
        <v/>
      </c>
      <c r="P189" s="21" t="str">
        <f t="shared" si="60"/>
        <v/>
      </c>
      <c r="Q189" s="21" t="str">
        <f t="shared" si="60"/>
        <v/>
      </c>
      <c r="R189" s="21" t="str">
        <f t="shared" si="60"/>
        <v/>
      </c>
      <c r="S189" s="21" t="str">
        <f t="shared" si="60"/>
        <v/>
      </c>
      <c r="T189" s="21" t="str">
        <f t="shared" si="60"/>
        <v/>
      </c>
      <c r="U189" s="21" t="str">
        <f t="shared" si="60"/>
        <v/>
      </c>
      <c r="V189" s="21" t="str">
        <f t="shared" si="60"/>
        <v/>
      </c>
      <c r="W189" s="21" t="str">
        <f t="shared" si="60"/>
        <v/>
      </c>
      <c r="X189" s="21" t="str">
        <f t="shared" si="60"/>
        <v/>
      </c>
      <c r="Y189" s="21" t="str">
        <f t="shared" si="60"/>
        <v/>
      </c>
      <c r="Z189" s="21" t="str">
        <f t="shared" si="60"/>
        <v/>
      </c>
      <c r="AA189" s="21" t="str">
        <f t="shared" si="60"/>
        <v/>
      </c>
      <c r="AB189" s="21" t="str">
        <f t="shared" si="60"/>
        <v/>
      </c>
      <c r="AC189" s="21" t="str">
        <f t="shared" si="60"/>
        <v/>
      </c>
      <c r="AD189" s="21"/>
      <c r="AE189" s="21"/>
      <c r="AF189" s="21"/>
      <c r="AG189" s="21" t="str">
        <f t="shared" si="60"/>
        <v/>
      </c>
    </row>
    <row r="190" spans="2:33" ht="12.75" customHeight="1" x14ac:dyDescent="0.2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6"/>
      <c r="AE190" s="26"/>
      <c r="AF190" s="26"/>
      <c r="AG190" s="25"/>
    </row>
    <row r="191" spans="2:33" ht="12.75" customHeight="1" x14ac:dyDescent="0.2">
      <c r="B191" s="49"/>
      <c r="D191" s="22"/>
      <c r="E191" s="23" t="s">
        <v>1</v>
      </c>
      <c r="F191" s="22"/>
      <c r="G191" s="24"/>
      <c r="H191" s="23"/>
      <c r="I191" s="25" t="str">
        <f t="shared" ref="I191:I248" si="61">IF(D191&lt;&gt;"",F191-D191,"")</f>
        <v/>
      </c>
      <c r="J191" s="25"/>
      <c r="K191" s="25" t="str">
        <f t="shared" ref="K191:K248" si="62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6"/>
      <c r="AE191" s="26"/>
      <c r="AF191" s="26"/>
      <c r="AG191" s="27"/>
    </row>
    <row r="192" spans="2:33" ht="12.75" customHeight="1" x14ac:dyDescent="0.2">
      <c r="B192" s="49"/>
      <c r="D192" s="28"/>
      <c r="E192" s="29"/>
      <c r="F192" s="28"/>
      <c r="G192" s="30"/>
      <c r="H192" s="29"/>
      <c r="I192" s="27" t="str">
        <f t="shared" si="61"/>
        <v/>
      </c>
      <c r="J192" s="27"/>
      <c r="K192" s="27" t="str">
        <f t="shared" si="62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6"/>
      <c r="AE192" s="26"/>
      <c r="AF192" s="26"/>
      <c r="AG192" s="27"/>
    </row>
    <row r="193" spans="2:33" ht="12.75" customHeight="1" x14ac:dyDescent="0.2">
      <c r="B193" s="49"/>
      <c r="D193" s="28"/>
      <c r="E193" s="29"/>
      <c r="F193" s="28"/>
      <c r="G193" s="30"/>
      <c r="H193" s="29"/>
      <c r="I193" s="27" t="str">
        <f t="shared" si="61"/>
        <v/>
      </c>
      <c r="J193" s="27"/>
      <c r="K193" s="27" t="str">
        <f t="shared" si="62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6"/>
      <c r="AE193" s="26"/>
      <c r="AF193" s="26"/>
      <c r="AG193" s="27"/>
    </row>
    <row r="194" spans="2:33" ht="12.75" customHeight="1" x14ac:dyDescent="0.2">
      <c r="B194" s="49"/>
      <c r="D194" s="28"/>
      <c r="E194" s="29"/>
      <c r="F194" s="28"/>
      <c r="G194" s="30"/>
      <c r="H194" s="29"/>
      <c r="I194" s="27" t="str">
        <f t="shared" si="61"/>
        <v/>
      </c>
      <c r="J194" s="27"/>
      <c r="K194" s="27" t="str">
        <f t="shared" si="62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6"/>
      <c r="AE194" s="26"/>
      <c r="AF194" s="26"/>
      <c r="AG194" s="27"/>
    </row>
    <row r="195" spans="2:33" ht="12.75" customHeight="1" x14ac:dyDescent="0.2">
      <c r="B195" s="49"/>
      <c r="D195" s="28"/>
      <c r="E195" s="29"/>
      <c r="F195" s="28"/>
      <c r="G195" s="30"/>
      <c r="H195" s="29"/>
      <c r="I195" s="27" t="str">
        <f t="shared" si="61"/>
        <v/>
      </c>
      <c r="J195" s="27"/>
      <c r="K195" s="27" t="str">
        <f t="shared" si="62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6"/>
      <c r="AE195" s="26"/>
      <c r="AF195" s="26"/>
      <c r="AG195" s="27"/>
    </row>
    <row r="196" spans="2:33" ht="12.75" customHeight="1" x14ac:dyDescent="0.2">
      <c r="B196" s="49"/>
      <c r="D196" s="28"/>
      <c r="E196" s="29"/>
      <c r="F196" s="28"/>
      <c r="G196" s="30"/>
      <c r="H196" s="29"/>
      <c r="I196" s="27" t="str">
        <f t="shared" si="61"/>
        <v/>
      </c>
      <c r="J196" s="27"/>
      <c r="K196" s="27" t="str">
        <f t="shared" si="62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6"/>
      <c r="AE196" s="26"/>
      <c r="AF196" s="26"/>
      <c r="AG196" s="27"/>
    </row>
    <row r="197" spans="2:33" ht="12.75" customHeight="1" x14ac:dyDescent="0.2">
      <c r="B197" s="49"/>
      <c r="D197" s="28"/>
      <c r="E197" s="29"/>
      <c r="F197" s="28"/>
      <c r="G197" s="30"/>
      <c r="H197" s="29"/>
      <c r="I197" s="27" t="str">
        <f t="shared" si="61"/>
        <v/>
      </c>
      <c r="J197" s="27"/>
      <c r="K197" s="27" t="str">
        <f t="shared" si="62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6"/>
      <c r="AE197" s="26"/>
      <c r="AF197" s="26"/>
      <c r="AG197" s="27"/>
    </row>
    <row r="198" spans="2:33" ht="12.75" customHeight="1" x14ac:dyDescent="0.2">
      <c r="B198" s="49"/>
      <c r="D198" s="28"/>
      <c r="E198" s="29"/>
      <c r="F198" s="28"/>
      <c r="G198" s="30"/>
      <c r="H198" s="29"/>
      <c r="I198" s="27" t="str">
        <f t="shared" si="61"/>
        <v/>
      </c>
      <c r="J198" s="27"/>
      <c r="K198" s="27" t="str">
        <f t="shared" si="62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6"/>
      <c r="AE198" s="26"/>
      <c r="AF198" s="26"/>
      <c r="AG198" s="27"/>
    </row>
    <row r="199" spans="2:33" ht="12.75" customHeight="1" x14ac:dyDescent="0.2">
      <c r="B199" s="49"/>
      <c r="D199" s="28"/>
      <c r="E199" s="29"/>
      <c r="F199" s="28"/>
      <c r="G199" s="30"/>
      <c r="H199" s="29"/>
      <c r="I199" s="27" t="str">
        <f t="shared" si="61"/>
        <v/>
      </c>
      <c r="J199" s="27"/>
      <c r="K199" s="27" t="str">
        <f t="shared" si="62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6"/>
      <c r="AE199" s="26"/>
      <c r="AF199" s="26"/>
      <c r="AG199" s="27"/>
    </row>
    <row r="200" spans="2:33" ht="12.75" customHeight="1" x14ac:dyDescent="0.2">
      <c r="B200" s="49"/>
      <c r="D200" s="28"/>
      <c r="E200" s="29"/>
      <c r="F200" s="28"/>
      <c r="G200" s="30"/>
      <c r="H200" s="29"/>
      <c r="I200" s="27" t="str">
        <f t="shared" si="61"/>
        <v/>
      </c>
      <c r="J200" s="27"/>
      <c r="K200" s="27" t="str">
        <f t="shared" si="62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6"/>
      <c r="AE200" s="26"/>
      <c r="AF200" s="26"/>
      <c r="AG200" s="27"/>
    </row>
    <row r="201" spans="2:33" ht="12.75" customHeight="1" x14ac:dyDescent="0.2">
      <c r="B201" s="49"/>
      <c r="D201" s="28"/>
      <c r="E201" s="29"/>
      <c r="F201" s="28"/>
      <c r="G201" s="30"/>
      <c r="H201" s="29"/>
      <c r="I201" s="27" t="str">
        <f t="shared" si="61"/>
        <v/>
      </c>
      <c r="J201" s="27"/>
      <c r="K201" s="27" t="str">
        <f t="shared" si="62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6"/>
      <c r="AE201" s="26"/>
      <c r="AF201" s="26"/>
      <c r="AG201" s="27"/>
    </row>
    <row r="202" spans="2:33" ht="12.75" customHeight="1" x14ac:dyDescent="0.2">
      <c r="B202" s="49"/>
      <c r="D202" s="28"/>
      <c r="E202" s="29"/>
      <c r="F202" s="28"/>
      <c r="G202" s="30"/>
      <c r="H202" s="29"/>
      <c r="I202" s="27" t="str">
        <f t="shared" si="61"/>
        <v/>
      </c>
      <c r="J202" s="27"/>
      <c r="K202" s="27" t="str">
        <f t="shared" si="62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6"/>
      <c r="AE202" s="26"/>
      <c r="AF202" s="26"/>
      <c r="AG202" s="27"/>
    </row>
    <row r="203" spans="2:33" ht="12.75" customHeight="1" x14ac:dyDescent="0.2">
      <c r="B203" s="49"/>
      <c r="D203" s="28"/>
      <c r="E203" s="29"/>
      <c r="F203" s="28"/>
      <c r="G203" s="30"/>
      <c r="H203" s="29"/>
      <c r="I203" s="27" t="str">
        <f t="shared" si="61"/>
        <v/>
      </c>
      <c r="J203" s="27"/>
      <c r="K203" s="27" t="str">
        <f t="shared" si="62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6"/>
      <c r="AE203" s="26"/>
      <c r="AF203" s="26"/>
      <c r="AG203" s="27"/>
    </row>
    <row r="204" spans="2:33" ht="12.75" customHeight="1" x14ac:dyDescent="0.2">
      <c r="B204" s="49"/>
      <c r="D204" s="28"/>
      <c r="E204" s="29"/>
      <c r="F204" s="28"/>
      <c r="G204" s="30"/>
      <c r="H204" s="29"/>
      <c r="I204" s="27" t="str">
        <f t="shared" si="61"/>
        <v/>
      </c>
      <c r="J204" s="27"/>
      <c r="K204" s="27" t="str">
        <f t="shared" si="62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6"/>
      <c r="AE204" s="26"/>
      <c r="AF204" s="26"/>
      <c r="AG204" s="27"/>
    </row>
    <row r="205" spans="2:33" ht="12.75" customHeight="1" x14ac:dyDescent="0.2">
      <c r="B205" s="49"/>
      <c r="D205" s="28"/>
      <c r="E205" s="29"/>
      <c r="F205" s="28"/>
      <c r="G205" s="30"/>
      <c r="H205" s="29"/>
      <c r="I205" s="27" t="str">
        <f t="shared" si="61"/>
        <v/>
      </c>
      <c r="J205" s="27"/>
      <c r="K205" s="27" t="str">
        <f t="shared" si="62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6"/>
      <c r="AE205" s="26"/>
      <c r="AF205" s="26"/>
      <c r="AG205" s="27"/>
    </row>
    <row r="206" spans="2:33" ht="12.75" customHeight="1" x14ac:dyDescent="0.2">
      <c r="B206" s="49"/>
      <c r="D206" s="28"/>
      <c r="E206" s="29"/>
      <c r="F206" s="28"/>
      <c r="G206" s="30"/>
      <c r="H206" s="29"/>
      <c r="I206" s="27" t="str">
        <f t="shared" si="61"/>
        <v/>
      </c>
      <c r="J206" s="27"/>
      <c r="K206" s="27" t="str">
        <f t="shared" si="62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6"/>
      <c r="AE206" s="26"/>
      <c r="AF206" s="26"/>
      <c r="AG206" s="27"/>
    </row>
    <row r="207" spans="2:33" ht="12.75" customHeight="1" x14ac:dyDescent="0.2">
      <c r="B207" s="49"/>
      <c r="D207" s="28"/>
      <c r="E207" s="29"/>
      <c r="F207" s="28"/>
      <c r="G207" s="30"/>
      <c r="H207" s="29"/>
      <c r="I207" s="27" t="str">
        <f t="shared" si="61"/>
        <v/>
      </c>
      <c r="J207" s="27"/>
      <c r="K207" s="27" t="str">
        <f t="shared" si="62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6"/>
      <c r="AE207" s="26"/>
      <c r="AF207" s="26"/>
      <c r="AG207" s="27"/>
    </row>
    <row r="208" spans="2:33" ht="12.75" customHeight="1" x14ac:dyDescent="0.2">
      <c r="B208" s="49"/>
      <c r="D208" s="28"/>
      <c r="E208" s="29"/>
      <c r="F208" s="28"/>
      <c r="G208" s="30"/>
      <c r="H208" s="29"/>
      <c r="I208" s="27" t="str">
        <f t="shared" si="61"/>
        <v/>
      </c>
      <c r="J208" s="27"/>
      <c r="K208" s="27" t="str">
        <f t="shared" si="62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6"/>
      <c r="AE208" s="26"/>
      <c r="AF208" s="26"/>
      <c r="AG208" s="27"/>
    </row>
    <row r="209" spans="2:33" ht="12.75" customHeight="1" x14ac:dyDescent="0.2">
      <c r="B209" s="49"/>
      <c r="D209" s="28"/>
      <c r="E209" s="29"/>
      <c r="F209" s="28"/>
      <c r="G209" s="30"/>
      <c r="H209" s="29"/>
      <c r="I209" s="27" t="str">
        <f t="shared" si="61"/>
        <v/>
      </c>
      <c r="J209" s="27"/>
      <c r="K209" s="27" t="str">
        <f t="shared" si="62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6"/>
      <c r="AE209" s="26"/>
      <c r="AF209" s="26"/>
      <c r="AG209" s="27"/>
    </row>
    <row r="210" spans="2:33" ht="12.75" customHeight="1" x14ac:dyDescent="0.2">
      <c r="B210" s="49"/>
      <c r="D210" s="28"/>
      <c r="E210" s="29"/>
      <c r="F210" s="28"/>
      <c r="G210" s="30"/>
      <c r="H210" s="29"/>
      <c r="I210" s="27" t="str">
        <f t="shared" si="61"/>
        <v/>
      </c>
      <c r="J210" s="27"/>
      <c r="K210" s="27" t="str">
        <f t="shared" si="62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6"/>
      <c r="AE210" s="26"/>
      <c r="AF210" s="26"/>
      <c r="AG210" s="27"/>
    </row>
    <row r="211" spans="2:33" ht="12.75" customHeight="1" x14ac:dyDescent="0.2">
      <c r="B211" s="49"/>
      <c r="D211" s="28"/>
      <c r="E211" s="29"/>
      <c r="F211" s="28"/>
      <c r="G211" s="30"/>
      <c r="H211" s="29"/>
      <c r="I211" s="27" t="str">
        <f t="shared" si="61"/>
        <v/>
      </c>
      <c r="J211" s="27"/>
      <c r="K211" s="27" t="str">
        <f t="shared" si="62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6"/>
      <c r="AE211" s="26"/>
      <c r="AF211" s="26"/>
      <c r="AG211" s="27"/>
    </row>
    <row r="212" spans="2:33" ht="12.75" customHeight="1" x14ac:dyDescent="0.2">
      <c r="B212" s="49"/>
      <c r="D212" s="28"/>
      <c r="E212" s="29"/>
      <c r="F212" s="28"/>
      <c r="G212" s="30"/>
      <c r="H212" s="29"/>
      <c r="I212" s="27" t="str">
        <f t="shared" si="61"/>
        <v/>
      </c>
      <c r="J212" s="27"/>
      <c r="K212" s="27" t="str">
        <f t="shared" si="62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6"/>
      <c r="AE212" s="26"/>
      <c r="AF212" s="26"/>
      <c r="AG212" s="27"/>
    </row>
    <row r="213" spans="2:33" ht="12.75" customHeight="1" x14ac:dyDescent="0.2">
      <c r="B213" s="49"/>
      <c r="D213" s="28"/>
      <c r="E213" s="29"/>
      <c r="F213" s="28"/>
      <c r="G213" s="30"/>
      <c r="H213" s="29"/>
      <c r="I213" s="27" t="str">
        <f t="shared" si="61"/>
        <v/>
      </c>
      <c r="J213" s="27"/>
      <c r="K213" s="27" t="str">
        <f t="shared" si="62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6"/>
      <c r="AE213" s="26"/>
      <c r="AF213" s="26"/>
      <c r="AG213" s="27"/>
    </row>
    <row r="214" spans="2:33" ht="12.75" customHeight="1" x14ac:dyDescent="0.2">
      <c r="B214" s="49"/>
      <c r="D214" s="28"/>
      <c r="E214" s="29"/>
      <c r="F214" s="28"/>
      <c r="G214" s="30"/>
      <c r="H214" s="29"/>
      <c r="I214" s="27" t="str">
        <f t="shared" si="61"/>
        <v/>
      </c>
      <c r="J214" s="27"/>
      <c r="K214" s="27" t="str">
        <f t="shared" si="62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6"/>
      <c r="AE214" s="26"/>
      <c r="AF214" s="26"/>
      <c r="AG214" s="27"/>
    </row>
    <row r="215" spans="2:33" ht="12.75" customHeight="1" x14ac:dyDescent="0.2">
      <c r="B215" s="49"/>
      <c r="D215" s="28"/>
      <c r="E215" s="29"/>
      <c r="F215" s="28"/>
      <c r="G215" s="30"/>
      <c r="H215" s="29"/>
      <c r="I215" s="27" t="str">
        <f t="shared" si="61"/>
        <v/>
      </c>
      <c r="J215" s="27"/>
      <c r="K215" s="27" t="str">
        <f t="shared" si="62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6"/>
      <c r="AE215" s="26"/>
      <c r="AF215" s="26"/>
      <c r="AG215" s="27"/>
    </row>
    <row r="216" spans="2:33" ht="12.75" customHeight="1" x14ac:dyDescent="0.2">
      <c r="B216" s="49"/>
      <c r="D216" s="28"/>
      <c r="E216" s="29"/>
      <c r="F216" s="28"/>
      <c r="G216" s="30"/>
      <c r="H216" s="29"/>
      <c r="I216" s="27" t="str">
        <f t="shared" si="61"/>
        <v/>
      </c>
      <c r="J216" s="27"/>
      <c r="K216" s="27" t="str">
        <f t="shared" si="62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6"/>
      <c r="AE216" s="26"/>
      <c r="AF216" s="26"/>
      <c r="AG216" s="27"/>
    </row>
    <row r="217" spans="2:33" ht="12.75" customHeight="1" x14ac:dyDescent="0.2">
      <c r="B217" s="49"/>
      <c r="D217" s="28"/>
      <c r="E217" s="29"/>
      <c r="F217" s="28"/>
      <c r="G217" s="30"/>
      <c r="H217" s="29"/>
      <c r="I217" s="27" t="str">
        <f t="shared" si="61"/>
        <v/>
      </c>
      <c r="J217" s="27"/>
      <c r="K217" s="27" t="str">
        <f t="shared" si="62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6"/>
      <c r="AE217" s="26"/>
      <c r="AF217" s="26"/>
      <c r="AG217" s="27"/>
    </row>
    <row r="218" spans="2:33" ht="12.75" customHeight="1" x14ac:dyDescent="0.2">
      <c r="B218" s="49"/>
      <c r="D218" s="28"/>
      <c r="E218" s="29"/>
      <c r="F218" s="28"/>
      <c r="G218" s="30"/>
      <c r="H218" s="29"/>
      <c r="I218" s="27" t="str">
        <f t="shared" si="61"/>
        <v/>
      </c>
      <c r="J218" s="27"/>
      <c r="K218" s="27" t="str">
        <f t="shared" si="62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6"/>
      <c r="AE218" s="26"/>
      <c r="AF218" s="26"/>
      <c r="AG218" s="27"/>
    </row>
    <row r="219" spans="2:33" ht="12.75" customHeight="1" x14ac:dyDescent="0.2">
      <c r="B219" s="49"/>
      <c r="D219" s="28"/>
      <c r="E219" s="29"/>
      <c r="F219" s="28"/>
      <c r="G219" s="30"/>
      <c r="H219" s="29"/>
      <c r="I219" s="27" t="str">
        <f t="shared" si="61"/>
        <v/>
      </c>
      <c r="J219" s="27"/>
      <c r="K219" s="27" t="str">
        <f t="shared" si="62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6"/>
      <c r="AE219" s="26"/>
      <c r="AF219" s="26"/>
      <c r="AG219" s="27"/>
    </row>
    <row r="220" spans="2:33" ht="12.75" customHeight="1" x14ac:dyDescent="0.2">
      <c r="B220" s="49"/>
      <c r="D220" s="28"/>
      <c r="E220" s="29"/>
      <c r="F220" s="28"/>
      <c r="G220" s="30"/>
      <c r="H220" s="29"/>
      <c r="I220" s="27" t="str">
        <f t="shared" si="61"/>
        <v/>
      </c>
      <c r="J220" s="27"/>
      <c r="K220" s="27" t="str">
        <f t="shared" si="62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6"/>
      <c r="AE220" s="26"/>
      <c r="AF220" s="26"/>
      <c r="AG220" s="27"/>
    </row>
    <row r="221" spans="2:33" ht="12.75" customHeight="1" x14ac:dyDescent="0.2">
      <c r="B221" s="49"/>
      <c r="D221" s="28"/>
      <c r="E221" s="29"/>
      <c r="F221" s="28"/>
      <c r="G221" s="30"/>
      <c r="H221" s="29"/>
      <c r="I221" s="27" t="str">
        <f t="shared" si="61"/>
        <v/>
      </c>
      <c r="J221" s="27"/>
      <c r="K221" s="27" t="str">
        <f t="shared" si="62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6"/>
      <c r="AE221" s="26"/>
      <c r="AF221" s="26"/>
      <c r="AG221" s="27"/>
    </row>
    <row r="222" spans="2:33" ht="12.75" customHeight="1" x14ac:dyDescent="0.2">
      <c r="B222" s="49"/>
      <c r="D222" s="28"/>
      <c r="E222" s="29"/>
      <c r="F222" s="28"/>
      <c r="G222" s="30"/>
      <c r="H222" s="29"/>
      <c r="I222" s="27" t="str">
        <f t="shared" si="61"/>
        <v/>
      </c>
      <c r="J222" s="27"/>
      <c r="K222" s="27" t="str">
        <f t="shared" si="62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6"/>
      <c r="AE222" s="26"/>
      <c r="AF222" s="26"/>
      <c r="AG222" s="27"/>
    </row>
    <row r="223" spans="2:33" ht="12.75" customHeight="1" x14ac:dyDescent="0.2">
      <c r="B223" s="49"/>
      <c r="D223" s="28"/>
      <c r="E223" s="29"/>
      <c r="F223" s="28"/>
      <c r="G223" s="30"/>
      <c r="H223" s="29"/>
      <c r="I223" s="27" t="str">
        <f t="shared" si="61"/>
        <v/>
      </c>
      <c r="J223" s="27"/>
      <c r="K223" s="27" t="str">
        <f t="shared" si="62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6"/>
      <c r="AE223" s="26"/>
      <c r="AF223" s="26"/>
      <c r="AG223" s="27"/>
    </row>
    <row r="224" spans="2:33" ht="12.75" customHeight="1" x14ac:dyDescent="0.2">
      <c r="B224" s="49"/>
      <c r="D224" s="28"/>
      <c r="E224" s="29"/>
      <c r="F224" s="28"/>
      <c r="G224" s="30"/>
      <c r="H224" s="29"/>
      <c r="I224" s="27" t="str">
        <f t="shared" si="61"/>
        <v/>
      </c>
      <c r="J224" s="27"/>
      <c r="K224" s="27" t="str">
        <f t="shared" si="62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6"/>
      <c r="AE224" s="26"/>
      <c r="AF224" s="26"/>
      <c r="AG224" s="27"/>
    </row>
    <row r="225" spans="2:33" ht="12.75" customHeight="1" x14ac:dyDescent="0.2">
      <c r="B225" s="49"/>
      <c r="D225" s="28"/>
      <c r="E225" s="29"/>
      <c r="F225" s="28"/>
      <c r="G225" s="30"/>
      <c r="H225" s="29"/>
      <c r="I225" s="27" t="str">
        <f t="shared" si="61"/>
        <v/>
      </c>
      <c r="J225" s="27"/>
      <c r="K225" s="27" t="str">
        <f t="shared" si="62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31"/>
      <c r="AE225" s="31"/>
      <c r="AF225" s="31"/>
      <c r="AG225" s="27"/>
    </row>
    <row r="226" spans="2:33" ht="12.75" customHeight="1" x14ac:dyDescent="0.2">
      <c r="B226" s="49"/>
      <c r="D226" s="28"/>
      <c r="E226" s="29"/>
      <c r="F226" s="28"/>
      <c r="G226" s="30"/>
      <c r="H226" s="29"/>
      <c r="I226" s="27" t="str">
        <f t="shared" si="61"/>
        <v/>
      </c>
      <c r="J226" s="27"/>
      <c r="K226" s="27" t="str">
        <f t="shared" si="62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6"/>
      <c r="AE226" s="26"/>
      <c r="AF226" s="26"/>
      <c r="AG226" s="27"/>
    </row>
    <row r="227" spans="2:33" ht="12.75" customHeight="1" x14ac:dyDescent="0.2">
      <c r="B227" s="49"/>
      <c r="D227" s="28"/>
      <c r="E227" s="29"/>
      <c r="F227" s="28"/>
      <c r="G227" s="30"/>
      <c r="H227" s="29"/>
      <c r="I227" s="27" t="str">
        <f t="shared" si="61"/>
        <v/>
      </c>
      <c r="J227" s="27"/>
      <c r="K227" s="27" t="str">
        <f t="shared" si="62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6"/>
      <c r="AE227" s="26"/>
      <c r="AF227" s="26"/>
      <c r="AG227" s="27"/>
    </row>
    <row r="228" spans="2:33" ht="12.75" customHeight="1" x14ac:dyDescent="0.2">
      <c r="B228" s="49"/>
      <c r="D228" s="28"/>
      <c r="E228" s="29"/>
      <c r="F228" s="28"/>
      <c r="G228" s="30"/>
      <c r="H228" s="29"/>
      <c r="I228" s="27" t="str">
        <f t="shared" si="61"/>
        <v/>
      </c>
      <c r="J228" s="27"/>
      <c r="K228" s="27" t="str">
        <f t="shared" si="62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6"/>
      <c r="AE228" s="26"/>
      <c r="AF228" s="26"/>
      <c r="AG228" s="27"/>
    </row>
    <row r="229" spans="2:33" ht="12.75" customHeight="1" x14ac:dyDescent="0.2">
      <c r="B229" s="49"/>
      <c r="D229" s="28"/>
      <c r="E229" s="29"/>
      <c r="F229" s="28"/>
      <c r="G229" s="30"/>
      <c r="H229" s="29"/>
      <c r="I229" s="27" t="str">
        <f t="shared" si="61"/>
        <v/>
      </c>
      <c r="J229" s="27"/>
      <c r="K229" s="27" t="str">
        <f t="shared" si="62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6"/>
      <c r="AE229" s="26"/>
      <c r="AF229" s="26"/>
      <c r="AG229" s="27"/>
    </row>
    <row r="230" spans="2:33" ht="12.75" customHeight="1" x14ac:dyDescent="0.2">
      <c r="B230" s="49"/>
      <c r="D230" s="28"/>
      <c r="E230" s="29"/>
      <c r="F230" s="28"/>
      <c r="G230" s="30"/>
      <c r="H230" s="29"/>
      <c r="I230" s="27" t="str">
        <f t="shared" si="61"/>
        <v/>
      </c>
      <c r="J230" s="27"/>
      <c r="K230" s="27" t="str">
        <f t="shared" si="62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6"/>
      <c r="AE230" s="26"/>
      <c r="AF230" s="26"/>
      <c r="AG230" s="27"/>
    </row>
    <row r="231" spans="2:33" ht="12.75" customHeight="1" x14ac:dyDescent="0.2">
      <c r="B231" s="49"/>
      <c r="D231" s="28"/>
      <c r="E231" s="29"/>
      <c r="F231" s="28"/>
      <c r="G231" s="30"/>
      <c r="H231" s="29"/>
      <c r="I231" s="27" t="str">
        <f t="shared" si="61"/>
        <v/>
      </c>
      <c r="J231" s="27"/>
      <c r="K231" s="27" t="str">
        <f t="shared" si="62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6"/>
      <c r="AE231" s="26"/>
      <c r="AF231" s="26"/>
      <c r="AG231" s="27"/>
    </row>
    <row r="232" spans="2:33" ht="12.75" customHeight="1" x14ac:dyDescent="0.2">
      <c r="B232" s="49"/>
      <c r="D232" s="28"/>
      <c r="E232" s="29"/>
      <c r="F232" s="28"/>
      <c r="G232" s="30"/>
      <c r="H232" s="29"/>
      <c r="I232" s="27" t="str">
        <f t="shared" si="61"/>
        <v/>
      </c>
      <c r="J232" s="27"/>
      <c r="K232" s="27" t="str">
        <f t="shared" si="62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6"/>
      <c r="AE232" s="26"/>
      <c r="AF232" s="26"/>
      <c r="AG232" s="27"/>
    </row>
    <row r="233" spans="2:33" ht="12.75" customHeight="1" x14ac:dyDescent="0.2">
      <c r="B233" s="49"/>
      <c r="D233" s="28"/>
      <c r="E233" s="29"/>
      <c r="F233" s="28"/>
      <c r="G233" s="30"/>
      <c r="H233" s="32"/>
      <c r="I233" s="27" t="str">
        <f t="shared" si="61"/>
        <v/>
      </c>
      <c r="J233" s="27"/>
      <c r="K233" s="27" t="str">
        <f t="shared" si="62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6"/>
      <c r="AE233" s="26"/>
      <c r="AF233" s="26"/>
      <c r="AG233" s="27"/>
    </row>
    <row r="234" spans="2:33" ht="12.75" customHeight="1" x14ac:dyDescent="0.2">
      <c r="B234" s="49"/>
      <c r="D234" s="28"/>
      <c r="E234" s="29"/>
      <c r="F234" s="28"/>
      <c r="G234" s="30"/>
      <c r="H234" s="32"/>
      <c r="I234" s="27" t="str">
        <f t="shared" si="61"/>
        <v/>
      </c>
      <c r="J234" s="27"/>
      <c r="K234" s="27" t="str">
        <f t="shared" si="62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6"/>
      <c r="AE234" s="26"/>
      <c r="AF234" s="26"/>
      <c r="AG234" s="27"/>
    </row>
    <row r="235" spans="2:33" ht="12.75" customHeight="1" x14ac:dyDescent="0.2">
      <c r="B235" s="49"/>
      <c r="D235" s="28"/>
      <c r="E235" s="29"/>
      <c r="F235" s="28"/>
      <c r="G235" s="30"/>
      <c r="H235" s="32"/>
      <c r="I235" s="27" t="str">
        <f t="shared" si="61"/>
        <v/>
      </c>
      <c r="J235" s="27"/>
      <c r="K235" s="27" t="str">
        <f t="shared" si="62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6"/>
      <c r="AE235" s="26"/>
      <c r="AF235" s="26"/>
      <c r="AG235" s="27"/>
    </row>
    <row r="236" spans="2:33" ht="12.75" customHeight="1" x14ac:dyDescent="0.2">
      <c r="B236" s="49"/>
      <c r="D236" s="28"/>
      <c r="E236" s="29"/>
      <c r="F236" s="28"/>
      <c r="G236" s="30"/>
      <c r="H236" s="29"/>
      <c r="I236" s="27" t="str">
        <f t="shared" si="61"/>
        <v/>
      </c>
      <c r="J236" s="27"/>
      <c r="K236" s="27" t="str">
        <f t="shared" si="62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6"/>
      <c r="AE236" s="26"/>
      <c r="AF236" s="26"/>
      <c r="AG236" s="27"/>
    </row>
    <row r="237" spans="2:33" ht="12.75" customHeight="1" x14ac:dyDescent="0.2">
      <c r="B237" s="49"/>
      <c r="D237" s="28"/>
      <c r="E237" s="29"/>
      <c r="F237" s="28"/>
      <c r="G237" s="30"/>
      <c r="H237" s="29"/>
      <c r="I237" s="27" t="str">
        <f t="shared" si="61"/>
        <v/>
      </c>
      <c r="J237" s="27"/>
      <c r="K237" s="27" t="str">
        <f t="shared" si="62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6"/>
      <c r="AE237" s="26"/>
      <c r="AF237" s="26"/>
      <c r="AG237" s="27"/>
    </row>
    <row r="238" spans="2:33" ht="12.75" customHeight="1" x14ac:dyDescent="0.2">
      <c r="B238" s="49"/>
      <c r="D238" s="28"/>
      <c r="E238" s="29"/>
      <c r="F238" s="28"/>
      <c r="G238" s="30"/>
      <c r="H238" s="29"/>
      <c r="I238" s="27" t="str">
        <f t="shared" si="61"/>
        <v/>
      </c>
      <c r="J238" s="27"/>
      <c r="K238" s="27" t="str">
        <f t="shared" si="62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6"/>
      <c r="AE238" s="26"/>
      <c r="AF238" s="26"/>
      <c r="AG238" s="27"/>
    </row>
    <row r="239" spans="2:33" ht="12.75" customHeight="1" x14ac:dyDescent="0.2">
      <c r="B239" s="49"/>
      <c r="D239" s="28"/>
      <c r="E239" s="29"/>
      <c r="F239" s="28"/>
      <c r="G239" s="30"/>
      <c r="H239" s="29"/>
      <c r="I239" s="27" t="str">
        <f t="shared" si="61"/>
        <v/>
      </c>
      <c r="J239" s="27"/>
      <c r="K239" s="27" t="str">
        <f t="shared" si="62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6"/>
      <c r="AE239" s="26"/>
      <c r="AF239" s="26"/>
      <c r="AG239" s="27"/>
    </row>
    <row r="240" spans="2:33" ht="12.75" customHeight="1" x14ac:dyDescent="0.2">
      <c r="B240" s="49"/>
      <c r="D240" s="28"/>
      <c r="E240" s="29"/>
      <c r="F240" s="28"/>
      <c r="G240" s="30"/>
      <c r="H240" s="29"/>
      <c r="I240" s="27" t="str">
        <f t="shared" si="61"/>
        <v/>
      </c>
      <c r="J240" s="27"/>
      <c r="K240" s="27" t="str">
        <f t="shared" si="62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6"/>
      <c r="AE240" s="26"/>
      <c r="AF240" s="26"/>
      <c r="AG240" s="27"/>
    </row>
    <row r="241" spans="2:33" ht="12.75" customHeight="1" x14ac:dyDescent="0.2">
      <c r="B241" s="49"/>
      <c r="D241" s="28"/>
      <c r="E241" s="29"/>
      <c r="F241" s="28"/>
      <c r="G241" s="30"/>
      <c r="H241" s="29"/>
      <c r="I241" s="27" t="str">
        <f t="shared" si="61"/>
        <v/>
      </c>
      <c r="J241" s="27"/>
      <c r="K241" s="27" t="str">
        <f t="shared" si="62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6"/>
      <c r="AE241" s="26"/>
      <c r="AF241" s="26"/>
      <c r="AG241" s="27"/>
    </row>
    <row r="242" spans="2:33" ht="12.75" customHeight="1" x14ac:dyDescent="0.2">
      <c r="B242" s="49"/>
      <c r="D242" s="28"/>
      <c r="E242" s="29"/>
      <c r="F242" s="28"/>
      <c r="G242" s="30"/>
      <c r="H242" s="29"/>
      <c r="I242" s="27" t="str">
        <f t="shared" si="61"/>
        <v/>
      </c>
      <c r="J242" s="27"/>
      <c r="K242" s="27" t="str">
        <f t="shared" si="62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6"/>
      <c r="AE242" s="26"/>
      <c r="AF242" s="26"/>
      <c r="AG242" s="27"/>
    </row>
    <row r="243" spans="2:33" ht="12.75" customHeight="1" x14ac:dyDescent="0.2">
      <c r="B243" s="49"/>
      <c r="D243" s="28"/>
      <c r="E243" s="29"/>
      <c r="F243" s="28"/>
      <c r="G243" s="30"/>
      <c r="H243" s="29"/>
      <c r="I243" s="27" t="str">
        <f t="shared" si="61"/>
        <v/>
      </c>
      <c r="J243" s="27"/>
      <c r="K243" s="27" t="str">
        <f t="shared" si="62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6"/>
      <c r="AE243" s="26"/>
      <c r="AF243" s="26"/>
      <c r="AG243" s="27"/>
    </row>
    <row r="244" spans="2:33" ht="12.75" customHeight="1" x14ac:dyDescent="0.2">
      <c r="B244" s="49"/>
      <c r="D244" s="28"/>
      <c r="E244" s="29"/>
      <c r="F244" s="28"/>
      <c r="G244" s="30"/>
      <c r="H244" s="29"/>
      <c r="I244" s="27" t="str">
        <f t="shared" si="61"/>
        <v/>
      </c>
      <c r="J244" s="27"/>
      <c r="K244" s="27" t="str">
        <f t="shared" si="62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6"/>
      <c r="AE244" s="26"/>
      <c r="AF244" s="26"/>
      <c r="AG244" s="27"/>
    </row>
    <row r="245" spans="2:33" ht="12.75" customHeight="1" x14ac:dyDescent="0.2">
      <c r="B245" s="49"/>
      <c r="D245" s="33"/>
      <c r="E245" s="32"/>
      <c r="F245" s="33"/>
      <c r="G245" s="34"/>
      <c r="H245" s="32"/>
      <c r="I245" s="35" t="str">
        <f t="shared" si="61"/>
        <v/>
      </c>
      <c r="J245" s="35"/>
      <c r="K245" s="35" t="str">
        <f t="shared" si="62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6"/>
      <c r="AE245" s="36"/>
      <c r="AF245" s="36"/>
      <c r="AG245" s="35"/>
    </row>
    <row r="246" spans="2:33" ht="12.75" customHeight="1" x14ac:dyDescent="0.2">
      <c r="B246" s="49"/>
      <c r="D246" s="33"/>
      <c r="E246" s="32"/>
      <c r="F246" s="33"/>
      <c r="G246" s="34"/>
      <c r="H246" s="32"/>
      <c r="I246" s="35" t="str">
        <f t="shared" si="61"/>
        <v/>
      </c>
      <c r="J246" s="35"/>
      <c r="K246" s="35" t="str">
        <f t="shared" si="62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6"/>
      <c r="AE246" s="36"/>
      <c r="AF246" s="36"/>
      <c r="AG246" s="35"/>
    </row>
    <row r="247" spans="2:33" ht="12.75" customHeight="1" x14ac:dyDescent="0.2">
      <c r="B247" s="49"/>
      <c r="D247" s="33"/>
      <c r="E247" s="32"/>
      <c r="F247" s="33"/>
      <c r="G247" s="34"/>
      <c r="H247" s="32"/>
      <c r="I247" s="35" t="str">
        <f t="shared" si="61"/>
        <v/>
      </c>
      <c r="J247" s="35"/>
      <c r="K247" s="35" t="str">
        <f t="shared" si="62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6"/>
      <c r="AE247" s="36"/>
      <c r="AF247" s="36"/>
      <c r="AG247" s="35"/>
    </row>
    <row r="248" spans="2:33" ht="12.75" customHeight="1" thickBot="1" x14ac:dyDescent="0.25">
      <c r="B248" s="50"/>
      <c r="D248" s="37"/>
      <c r="E248" s="32"/>
      <c r="F248" s="38"/>
      <c r="G248" s="34"/>
      <c r="H248" s="32"/>
      <c r="I248" s="32" t="str">
        <f t="shared" si="61"/>
        <v/>
      </c>
      <c r="J248" s="35"/>
      <c r="K248" s="35" t="str">
        <f t="shared" si="62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6"/>
      <c r="AE248" s="36"/>
      <c r="AF248" s="36"/>
      <c r="AG248" s="35"/>
    </row>
    <row r="249" spans="2:33" ht="12.75" customHeight="1" thickBot="1" x14ac:dyDescent="0.25">
      <c r="D249" s="65" t="s">
        <v>4</v>
      </c>
      <c r="E249" s="66"/>
      <c r="F249" s="66"/>
      <c r="G249" s="66"/>
      <c r="H249" s="66"/>
      <c r="I249" s="66"/>
      <c r="J249" s="66"/>
      <c r="K249" s="66"/>
      <c r="L249" s="67"/>
      <c r="M249" s="39" t="str">
        <f>IF(M172="","",IF(M189="","",IF(SUM(M190:M248)&lt;&gt;0,SUM(M190:M248),"")))</f>
        <v/>
      </c>
      <c r="N249" s="39" t="str">
        <f t="shared" ref="N249" si="63">IF(N172="","",IF(N189="","",IF(SUM(N190:N248)&lt;&gt;0,SUM(N190:N248),"")))</f>
        <v/>
      </c>
      <c r="O249" s="39" t="str">
        <f t="shared" ref="O249" si="64">IF(O172="","",IF(O189="","",IF(SUM(O190:O248)&lt;&gt;0,SUM(O190:O248),"")))</f>
        <v/>
      </c>
      <c r="P249" s="39" t="str">
        <f t="shared" ref="P249" si="65">IF(P172="","",IF(P189="","",IF(SUM(P190:P248)&lt;&gt;0,SUM(P190:P248),"")))</f>
        <v/>
      </c>
      <c r="Q249" s="39" t="str">
        <f t="shared" ref="Q249" si="66">IF(Q172="","",IF(Q189="","",IF(SUM(Q190:Q248)&lt;&gt;0,SUM(Q190:Q248),"")))</f>
        <v/>
      </c>
      <c r="R249" s="39" t="str">
        <f t="shared" ref="R249" si="67">IF(R172="","",IF(R189="","",IF(SUM(R190:R248)&lt;&gt;0,SUM(R190:R248),"")))</f>
        <v/>
      </c>
      <c r="S249" s="39" t="str">
        <f t="shared" ref="S249" si="68">IF(S172="","",IF(S189="","",IF(SUM(S190:S248)&lt;&gt;0,SUM(S190:S248),"")))</f>
        <v/>
      </c>
      <c r="T249" s="39" t="str">
        <f t="shared" ref="T249" si="69">IF(T172="","",IF(T189="","",IF(SUM(T190:T248)&lt;&gt;0,SUM(T190:T248),"")))</f>
        <v/>
      </c>
      <c r="U249" s="39" t="str">
        <f t="shared" ref="U249" si="70">IF(U172="","",IF(U189="","",IF(SUM(U190:U248)&lt;&gt;0,SUM(U190:U248),"")))</f>
        <v/>
      </c>
      <c r="V249" s="39" t="str">
        <f t="shared" ref="V249" si="71">IF(V172="","",IF(V189="","",IF(SUM(V190:V248)&lt;&gt;0,SUM(V190:V248),"")))</f>
        <v/>
      </c>
      <c r="W249" s="39" t="str">
        <f t="shared" ref="W249" si="72">IF(W172="","",IF(W189="","",IF(SUM(W190:W248)&lt;&gt;0,SUM(W190:W248),"")))</f>
        <v/>
      </c>
      <c r="X249" s="39" t="str">
        <f t="shared" ref="X249" si="73">IF(X172="","",IF(X189="","",IF(SUM(X190:X248)&lt;&gt;0,SUM(X190:X248),"")))</f>
        <v/>
      </c>
      <c r="Y249" s="39" t="str">
        <f t="shared" ref="Y249" si="74">IF(Y172="","",IF(Y189="","",IF(SUM(Y190:Y248)&lt;&gt;0,SUM(Y190:Y248),"")))</f>
        <v/>
      </c>
      <c r="Z249" s="39" t="str">
        <f t="shared" ref="Z249" si="75">IF(Z172="","",IF(Z189="","",IF(SUM(Z190:Z248)&lt;&gt;0,SUM(Z190:Z248),"")))</f>
        <v/>
      </c>
      <c r="AA249" s="39" t="str">
        <f t="shared" ref="AA249" si="76">IF(AA172="","",IF(AA189="","",IF(SUM(AA190:AA248)&lt;&gt;0,SUM(AA190:AA248),"")))</f>
        <v/>
      </c>
      <c r="AB249" s="39" t="str">
        <f t="shared" ref="AB249" si="77">IF(AB172="","",IF(AB189="","",IF(SUM(AB190:AB248)&lt;&gt;0,SUM(AB190:AB248),"")))</f>
        <v/>
      </c>
      <c r="AC249" s="39" t="str">
        <f t="shared" ref="AC249" si="78">IF(AC172="","",IF(AC189="","",IF(SUM(AC190:AC248)&lt;&gt;0,SUM(AC190:AC248),"")))</f>
        <v/>
      </c>
      <c r="AD249" s="39"/>
      <c r="AE249" s="39"/>
      <c r="AF249" s="39"/>
      <c r="AG249" s="39" t="str">
        <f t="shared" ref="AG249" si="79">IF(AG172="","",IF(AG189="","",IF(SUM(AG190:AG248)&lt;&gt;0,SUM(AG190:AG248),"")))</f>
        <v/>
      </c>
    </row>
    <row r="250" spans="2:33" ht="12.75" customHeight="1" x14ac:dyDescent="0.2">
      <c r="B250" s="6" t="s">
        <v>19</v>
      </c>
      <c r="D250" s="68" t="s">
        <v>5</v>
      </c>
      <c r="E250" s="69"/>
      <c r="F250" s="69"/>
      <c r="G250" s="69"/>
      <c r="H250" s="69"/>
      <c r="I250" s="69"/>
      <c r="J250" s="69"/>
      <c r="K250" s="69"/>
      <c r="L250" s="70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80">IF(N172="","",IF(N189="",IF(SUM(COUNTIF(N190:N248,"LS")+COUNTIF(N190:N248,"LUMP"))&gt;0,"LS",""),IF(N249&lt;&gt;"",ROUNDUP(N249,0),"")))</f>
        <v/>
      </c>
      <c r="O250" s="40" t="str">
        <f t="shared" ref="O250" si="81">IF(O172="","",IF(O189="",IF(SUM(COUNTIF(O190:O248,"LS")+COUNTIF(O190:O248,"LUMP"))&gt;0,"LS",""),IF(O249&lt;&gt;"",ROUNDUP(O249,0),"")))</f>
        <v/>
      </c>
      <c r="P250" s="40" t="str">
        <f t="shared" ref="P250" si="82">IF(P172="","",IF(P189="",IF(SUM(COUNTIF(P190:P248,"LS")+COUNTIF(P190:P248,"LUMP"))&gt;0,"LS",""),IF(P249&lt;&gt;"",ROUNDUP(P249,0),"")))</f>
        <v/>
      </c>
      <c r="Q250" s="40" t="str">
        <f t="shared" ref="Q250" si="83">IF(Q172="","",IF(Q189="",IF(SUM(COUNTIF(Q190:Q248,"LS")+COUNTIF(Q190:Q248,"LUMP"))&gt;0,"LS",""),IF(Q249&lt;&gt;"",ROUNDUP(Q249,0),"")))</f>
        <v/>
      </c>
      <c r="R250" s="40" t="str">
        <f t="shared" ref="R250" si="84">IF(R172="","",IF(R189="",IF(SUM(COUNTIF(R190:R248,"LS")+COUNTIF(R190:R248,"LUMP"))&gt;0,"LS",""),IF(R249&lt;&gt;"",ROUNDUP(R249,0),"")))</f>
        <v/>
      </c>
      <c r="S250" s="40" t="str">
        <f t="shared" ref="S250" si="85">IF(S172="","",IF(S189="",IF(SUM(COUNTIF(S190:S248,"LS")+COUNTIF(S190:S248,"LUMP"))&gt;0,"LS",""),IF(S249&lt;&gt;"",ROUNDUP(S249,0),"")))</f>
        <v/>
      </c>
      <c r="T250" s="40" t="str">
        <f t="shared" ref="T250" si="86">IF(T172="","",IF(T189="",IF(SUM(COUNTIF(T190:T248,"LS")+COUNTIF(T190:T248,"LUMP"))&gt;0,"LS",""),IF(T249&lt;&gt;"",ROUNDUP(T249,0),"")))</f>
        <v/>
      </c>
      <c r="U250" s="40" t="str">
        <f t="shared" ref="U250" si="87">IF(U172="","",IF(U189="",IF(SUM(COUNTIF(U190:U248,"LS")+COUNTIF(U190:U248,"LUMP"))&gt;0,"LS",""),IF(U249&lt;&gt;"",ROUNDUP(U249,0),"")))</f>
        <v/>
      </c>
      <c r="V250" s="40" t="str">
        <f t="shared" ref="V250" si="88">IF(V172="","",IF(V189="",IF(SUM(COUNTIF(V190:V248,"LS")+COUNTIF(V190:V248,"LUMP"))&gt;0,"LS",""),IF(V249&lt;&gt;"",ROUNDUP(V249,0),"")))</f>
        <v/>
      </c>
      <c r="W250" s="40" t="str">
        <f t="shared" ref="W250" si="89">IF(W172="","",IF(W189="",IF(SUM(COUNTIF(W190:W248,"LS")+COUNTIF(W190:W248,"LUMP"))&gt;0,"LS",""),IF(W249&lt;&gt;"",ROUNDUP(W249,0),"")))</f>
        <v/>
      </c>
      <c r="X250" s="40" t="str">
        <f t="shared" ref="X250" si="90">IF(X172="","",IF(X189="",IF(SUM(COUNTIF(X190:X248,"LS")+COUNTIF(X190:X248,"LUMP"))&gt;0,"LS",""),IF(X249&lt;&gt;"",ROUNDUP(X249,0),"")))</f>
        <v/>
      </c>
      <c r="Y250" s="40" t="str">
        <f t="shared" ref="Y250" si="91">IF(Y172="","",IF(Y189="",IF(SUM(COUNTIF(Y190:Y248,"LS")+COUNTIF(Y190:Y248,"LUMP"))&gt;0,"LS",""),IF(Y249&lt;&gt;"",ROUNDUP(Y249,0),"")))</f>
        <v/>
      </c>
      <c r="Z250" s="40" t="str">
        <f t="shared" ref="Z250" si="92">IF(Z172="","",IF(Z189="",IF(SUM(COUNTIF(Z190:Z248,"LS")+COUNTIF(Z190:Z248,"LUMP"))&gt;0,"LS",""),IF(Z249&lt;&gt;"",ROUNDUP(Z249,0),"")))</f>
        <v/>
      </c>
      <c r="AA250" s="40" t="str">
        <f t="shared" ref="AA250" si="93">IF(AA172="","",IF(AA189="",IF(SUM(COUNTIF(AA190:AA248,"LS")+COUNTIF(AA190:AA248,"LUMP"))&gt;0,"LS",""),IF(AA249&lt;&gt;"",ROUNDUP(AA249,0),"")))</f>
        <v/>
      </c>
      <c r="AB250" s="40" t="str">
        <f t="shared" ref="AB250" si="94">IF(AB172="","",IF(AB189="",IF(SUM(COUNTIF(AB190:AB248,"LS")+COUNTIF(AB190:AB248,"LUMP"))&gt;0,"LS",""),IF(AB249&lt;&gt;"",ROUNDUP(AB249,0),"")))</f>
        <v/>
      </c>
      <c r="AC250" s="40" t="str">
        <f t="shared" ref="AC250" si="95">IF(AC172="","",IF(AC189="",IF(SUM(COUNTIF(AC190:AC248,"LS")+COUNTIF(AC190:AC248,"LUMP"))&gt;0,"LS",""),IF(AC249&lt;&gt;"",ROUNDUP(AC249,0),"")))</f>
        <v/>
      </c>
      <c r="AD250" s="40"/>
      <c r="AE250" s="40"/>
      <c r="AF250" s="40"/>
      <c r="AG250" s="40" t="str">
        <f t="shared" ref="AG250" si="96">IF(AG172="","",IF(AG189="",IF(SUM(COUNTIF(AG190:AG248,"LS")+COUNTIF(AG190:AG248,"LUMP"))&gt;0,"LS",""),IF(AG249&lt;&gt;"",ROUNDUP(AG249,0),"")))</f>
        <v/>
      </c>
    </row>
    <row r="251" spans="2:33" ht="12.75" customHeight="1" thickBot="1" x14ac:dyDescent="0.25"/>
    <row r="252" spans="2:33" ht="12.75" customHeight="1" thickBot="1" x14ac:dyDescent="0.25">
      <c r="B252" s="46" t="s">
        <v>17</v>
      </c>
      <c r="D252" s="81">
        <f>D171+1</f>
        <v>4</v>
      </c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</row>
    <row r="253" spans="2:33" ht="12.75" customHeight="1" thickBot="1" x14ac:dyDescent="0.25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</row>
    <row r="254" spans="2:33" ht="12.75" customHeight="1" x14ac:dyDescent="0.2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</row>
    <row r="255" spans="2:33" ht="12.75" customHeight="1" x14ac:dyDescent="0.2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 spans="2:33" ht="12.75" customHeight="1" thickBot="1" x14ac:dyDescent="0.25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</row>
    <row r="257" spans="2:33" ht="12.75" customHeight="1" x14ac:dyDescent="0.2">
      <c r="B257" s="82" t="s">
        <v>18</v>
      </c>
      <c r="D257" s="71" t="s">
        <v>2</v>
      </c>
      <c r="E257" s="72"/>
      <c r="F257" s="73"/>
      <c r="G257" s="77" t="s">
        <v>9</v>
      </c>
      <c r="H257" s="79" t="s">
        <v>0</v>
      </c>
      <c r="I257" s="79" t="s">
        <v>10</v>
      </c>
      <c r="J257" s="79" t="s">
        <v>30</v>
      </c>
      <c r="K257" s="79" t="s">
        <v>29</v>
      </c>
      <c r="L257" s="79" t="s">
        <v>3</v>
      </c>
      <c r="M257" s="18" t="str">
        <f t="shared" ref="M257:AG257" si="97">IF(OR(TRIM(M253)=0,TRIM(M253)=""),"",IF(IFERROR(TRIM(INDEX(QryItemNamed,MATCH(TRIM(M253),ITEM,0),2)),"")="Y","SPECIAL",LEFT(IFERROR(TRIM(INDEX(ITEM,MATCH(TRIM(M253),ITEM,0))),""),3)))</f>
        <v/>
      </c>
      <c r="N257" s="18" t="str">
        <f t="shared" si="97"/>
        <v/>
      </c>
      <c r="O257" s="18" t="str">
        <f t="shared" si="97"/>
        <v/>
      </c>
      <c r="P257" s="18" t="str">
        <f t="shared" si="97"/>
        <v/>
      </c>
      <c r="Q257" s="18" t="str">
        <f t="shared" si="97"/>
        <v/>
      </c>
      <c r="R257" s="18" t="str">
        <f t="shared" si="97"/>
        <v/>
      </c>
      <c r="S257" s="18" t="str">
        <f t="shared" si="97"/>
        <v/>
      </c>
      <c r="T257" s="18" t="str">
        <f t="shared" si="97"/>
        <v/>
      </c>
      <c r="U257" s="18" t="str">
        <f t="shared" si="97"/>
        <v/>
      </c>
      <c r="V257" s="18" t="str">
        <f t="shared" si="97"/>
        <v/>
      </c>
      <c r="W257" s="18" t="str">
        <f t="shared" si="97"/>
        <v/>
      </c>
      <c r="X257" s="18" t="str">
        <f t="shared" si="97"/>
        <v/>
      </c>
      <c r="Y257" s="18" t="str">
        <f t="shared" si="97"/>
        <v/>
      </c>
      <c r="Z257" s="18" t="str">
        <f t="shared" si="97"/>
        <v/>
      </c>
      <c r="AA257" s="18" t="str">
        <f t="shared" si="97"/>
        <v/>
      </c>
      <c r="AB257" s="18" t="str">
        <f t="shared" si="97"/>
        <v/>
      </c>
      <c r="AC257" s="18" t="str">
        <f t="shared" si="97"/>
        <v/>
      </c>
      <c r="AD257" s="18"/>
      <c r="AE257" s="18"/>
      <c r="AF257" s="18"/>
      <c r="AG257" s="18" t="str">
        <f t="shared" si="97"/>
        <v/>
      </c>
    </row>
    <row r="258" spans="2:33" ht="12.75" customHeight="1" x14ac:dyDescent="0.2">
      <c r="B258" s="83"/>
      <c r="D258" s="74"/>
      <c r="E258" s="75"/>
      <c r="F258" s="76"/>
      <c r="G258" s="78"/>
      <c r="H258" s="80"/>
      <c r="I258" s="80"/>
      <c r="J258" s="80"/>
      <c r="K258" s="80"/>
      <c r="L258" s="80"/>
      <c r="M258" s="61" t="str">
        <f t="shared" ref="M258:AG258" si="98"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61" t="str">
        <f t="shared" si="98"/>
        <v/>
      </c>
      <c r="O258" s="61" t="str">
        <f t="shared" si="98"/>
        <v/>
      </c>
      <c r="P258" s="61" t="str">
        <f t="shared" si="98"/>
        <v/>
      </c>
      <c r="Q258" s="61" t="str">
        <f t="shared" si="98"/>
        <v/>
      </c>
      <c r="R258" s="61" t="str">
        <f t="shared" si="98"/>
        <v/>
      </c>
      <c r="S258" s="61" t="str">
        <f t="shared" si="98"/>
        <v/>
      </c>
      <c r="T258" s="61" t="str">
        <f t="shared" si="98"/>
        <v/>
      </c>
      <c r="U258" s="61" t="str">
        <f t="shared" si="98"/>
        <v/>
      </c>
      <c r="V258" s="61" t="str">
        <f t="shared" si="98"/>
        <v/>
      </c>
      <c r="W258" s="61" t="str">
        <f t="shared" si="98"/>
        <v/>
      </c>
      <c r="X258" s="61" t="str">
        <f t="shared" si="98"/>
        <v/>
      </c>
      <c r="Y258" s="61" t="str">
        <f t="shared" si="98"/>
        <v/>
      </c>
      <c r="Z258" s="61" t="str">
        <f t="shared" si="98"/>
        <v/>
      </c>
      <c r="AA258" s="61" t="str">
        <f t="shared" si="98"/>
        <v/>
      </c>
      <c r="AB258" s="61" t="str">
        <f t="shared" si="98"/>
        <v/>
      </c>
      <c r="AC258" s="61" t="str">
        <f t="shared" si="98"/>
        <v/>
      </c>
      <c r="AD258" s="51"/>
      <c r="AE258" s="51"/>
      <c r="AF258" s="51"/>
      <c r="AG258" s="61" t="str">
        <f t="shared" si="98"/>
        <v/>
      </c>
    </row>
    <row r="259" spans="2:33" ht="12.75" customHeight="1" x14ac:dyDescent="0.2">
      <c r="B259" s="83"/>
      <c r="D259" s="74"/>
      <c r="E259" s="75"/>
      <c r="F259" s="76"/>
      <c r="G259" s="78"/>
      <c r="H259" s="80"/>
      <c r="I259" s="80"/>
      <c r="J259" s="80"/>
      <c r="K259" s="80"/>
      <c r="L259" s="80"/>
      <c r="M259" s="62"/>
      <c r="N259" s="62"/>
      <c r="O259" s="62"/>
      <c r="P259" s="62"/>
      <c r="Q259" s="62"/>
      <c r="R259" s="62"/>
      <c r="S259" s="62"/>
      <c r="T259" s="62"/>
      <c r="U259" s="62"/>
      <c r="V259" s="62"/>
      <c r="W259" s="62"/>
      <c r="X259" s="62"/>
      <c r="Y259" s="62"/>
      <c r="Z259" s="62"/>
      <c r="AA259" s="62"/>
      <c r="AB259" s="62"/>
      <c r="AC259" s="62"/>
      <c r="AD259" s="52"/>
      <c r="AE259" s="52"/>
      <c r="AF259" s="52"/>
      <c r="AG259" s="62"/>
    </row>
    <row r="260" spans="2:33" ht="12.75" customHeight="1" x14ac:dyDescent="0.2">
      <c r="B260" s="83"/>
      <c r="D260" s="74"/>
      <c r="E260" s="75"/>
      <c r="F260" s="76"/>
      <c r="G260" s="78"/>
      <c r="H260" s="80"/>
      <c r="I260" s="80"/>
      <c r="J260" s="80"/>
      <c r="K260" s="80"/>
      <c r="L260" s="80"/>
      <c r="M260" s="62"/>
      <c r="N260" s="62"/>
      <c r="O260" s="62"/>
      <c r="P260" s="62"/>
      <c r="Q260" s="62"/>
      <c r="R260" s="62"/>
      <c r="S260" s="62"/>
      <c r="T260" s="62"/>
      <c r="U260" s="62"/>
      <c r="V260" s="62"/>
      <c r="W260" s="62"/>
      <c r="X260" s="62"/>
      <c r="Y260" s="62"/>
      <c r="Z260" s="62"/>
      <c r="AA260" s="62"/>
      <c r="AB260" s="62"/>
      <c r="AC260" s="62"/>
      <c r="AD260" s="52"/>
      <c r="AE260" s="52"/>
      <c r="AF260" s="52"/>
      <c r="AG260" s="62"/>
    </row>
    <row r="261" spans="2:33" ht="12.75" customHeight="1" x14ac:dyDescent="0.2">
      <c r="B261" s="83"/>
      <c r="D261" s="74"/>
      <c r="E261" s="75"/>
      <c r="F261" s="76"/>
      <c r="G261" s="78"/>
      <c r="H261" s="80"/>
      <c r="I261" s="80"/>
      <c r="J261" s="80"/>
      <c r="K261" s="80"/>
      <c r="L261" s="80"/>
      <c r="M261" s="62"/>
      <c r="N261" s="62"/>
      <c r="O261" s="62"/>
      <c r="P261" s="62"/>
      <c r="Q261" s="62"/>
      <c r="R261" s="62"/>
      <c r="S261" s="62"/>
      <c r="T261" s="62"/>
      <c r="U261" s="62"/>
      <c r="V261" s="62"/>
      <c r="W261" s="62"/>
      <c r="X261" s="62"/>
      <c r="Y261" s="62"/>
      <c r="Z261" s="62"/>
      <c r="AA261" s="62"/>
      <c r="AB261" s="62"/>
      <c r="AC261" s="62"/>
      <c r="AD261" s="52"/>
      <c r="AE261" s="52"/>
      <c r="AF261" s="52"/>
      <c r="AG261" s="62"/>
    </row>
    <row r="262" spans="2:33" ht="12.75" customHeight="1" x14ac:dyDescent="0.2">
      <c r="B262" s="83"/>
      <c r="D262" s="74"/>
      <c r="E262" s="75"/>
      <c r="F262" s="76"/>
      <c r="G262" s="78"/>
      <c r="H262" s="80"/>
      <c r="I262" s="80"/>
      <c r="J262" s="80"/>
      <c r="K262" s="80"/>
      <c r="L262" s="80"/>
      <c r="M262" s="62"/>
      <c r="N262" s="62"/>
      <c r="O262" s="62"/>
      <c r="P262" s="62"/>
      <c r="Q262" s="62"/>
      <c r="R262" s="62"/>
      <c r="S262" s="62"/>
      <c r="T262" s="62"/>
      <c r="U262" s="62"/>
      <c r="V262" s="62"/>
      <c r="W262" s="62"/>
      <c r="X262" s="62"/>
      <c r="Y262" s="62"/>
      <c r="Z262" s="62"/>
      <c r="AA262" s="62"/>
      <c r="AB262" s="62"/>
      <c r="AC262" s="62"/>
      <c r="AD262" s="52"/>
      <c r="AE262" s="52"/>
      <c r="AF262" s="52"/>
      <c r="AG262" s="62"/>
    </row>
    <row r="263" spans="2:33" ht="12.75" customHeight="1" x14ac:dyDescent="0.2">
      <c r="B263" s="83"/>
      <c r="D263" s="74"/>
      <c r="E263" s="75"/>
      <c r="F263" s="76"/>
      <c r="G263" s="78"/>
      <c r="H263" s="80"/>
      <c r="I263" s="80"/>
      <c r="J263" s="80"/>
      <c r="K263" s="80"/>
      <c r="L263" s="80"/>
      <c r="M263" s="62"/>
      <c r="N263" s="62"/>
      <c r="O263" s="62"/>
      <c r="P263" s="62"/>
      <c r="Q263" s="62"/>
      <c r="R263" s="62"/>
      <c r="S263" s="62"/>
      <c r="T263" s="62"/>
      <c r="U263" s="62"/>
      <c r="V263" s="62"/>
      <c r="W263" s="62"/>
      <c r="X263" s="62"/>
      <c r="Y263" s="62"/>
      <c r="Z263" s="62"/>
      <c r="AA263" s="62"/>
      <c r="AB263" s="62"/>
      <c r="AC263" s="62"/>
      <c r="AD263" s="52"/>
      <c r="AE263" s="52"/>
      <c r="AF263" s="52"/>
      <c r="AG263" s="62"/>
    </row>
    <row r="264" spans="2:33" ht="12.75" customHeight="1" x14ac:dyDescent="0.2">
      <c r="B264" s="83"/>
      <c r="D264" s="74"/>
      <c r="E264" s="75"/>
      <c r="F264" s="76"/>
      <c r="G264" s="78"/>
      <c r="H264" s="80"/>
      <c r="I264" s="80"/>
      <c r="J264" s="80"/>
      <c r="K264" s="80"/>
      <c r="L264" s="80"/>
      <c r="M264" s="62"/>
      <c r="N264" s="62"/>
      <c r="O264" s="62"/>
      <c r="P264" s="62"/>
      <c r="Q264" s="62"/>
      <c r="R264" s="62"/>
      <c r="S264" s="62"/>
      <c r="T264" s="62"/>
      <c r="U264" s="62"/>
      <c r="V264" s="62"/>
      <c r="W264" s="62"/>
      <c r="X264" s="62"/>
      <c r="Y264" s="62"/>
      <c r="Z264" s="62"/>
      <c r="AA264" s="62"/>
      <c r="AB264" s="62"/>
      <c r="AC264" s="62"/>
      <c r="AD264" s="52"/>
      <c r="AE264" s="52"/>
      <c r="AF264" s="52"/>
      <c r="AG264" s="62"/>
    </row>
    <row r="265" spans="2:33" ht="12.75" customHeight="1" x14ac:dyDescent="0.2">
      <c r="B265" s="83"/>
      <c r="D265" s="74"/>
      <c r="E265" s="75"/>
      <c r="F265" s="76"/>
      <c r="G265" s="78"/>
      <c r="H265" s="80"/>
      <c r="I265" s="80"/>
      <c r="J265" s="80"/>
      <c r="K265" s="80"/>
      <c r="L265" s="80"/>
      <c r="M265" s="62"/>
      <c r="N265" s="62"/>
      <c r="O265" s="62"/>
      <c r="P265" s="62"/>
      <c r="Q265" s="62"/>
      <c r="R265" s="62"/>
      <c r="S265" s="62"/>
      <c r="T265" s="62"/>
      <c r="U265" s="62"/>
      <c r="V265" s="62"/>
      <c r="W265" s="62"/>
      <c r="X265" s="62"/>
      <c r="Y265" s="62"/>
      <c r="Z265" s="62"/>
      <c r="AA265" s="62"/>
      <c r="AB265" s="62"/>
      <c r="AC265" s="62"/>
      <c r="AD265" s="52"/>
      <c r="AE265" s="52"/>
      <c r="AF265" s="52"/>
      <c r="AG265" s="62"/>
    </row>
    <row r="266" spans="2:33" ht="12.75" customHeight="1" x14ac:dyDescent="0.2">
      <c r="B266" s="83"/>
      <c r="D266" s="74"/>
      <c r="E266" s="75"/>
      <c r="F266" s="76"/>
      <c r="G266" s="78"/>
      <c r="H266" s="80"/>
      <c r="I266" s="80"/>
      <c r="J266" s="80"/>
      <c r="K266" s="80"/>
      <c r="L266" s="80"/>
      <c r="M266" s="62"/>
      <c r="N266" s="62"/>
      <c r="O266" s="62"/>
      <c r="P266" s="62"/>
      <c r="Q266" s="62"/>
      <c r="R266" s="62"/>
      <c r="S266" s="62"/>
      <c r="T266" s="62"/>
      <c r="U266" s="62"/>
      <c r="V266" s="62"/>
      <c r="W266" s="62"/>
      <c r="X266" s="62"/>
      <c r="Y266" s="62"/>
      <c r="Z266" s="62"/>
      <c r="AA266" s="62"/>
      <c r="AB266" s="62"/>
      <c r="AC266" s="62"/>
      <c r="AD266" s="52"/>
      <c r="AE266" s="52"/>
      <c r="AF266" s="52"/>
      <c r="AG266" s="62"/>
    </row>
    <row r="267" spans="2:33" ht="12.75" customHeight="1" x14ac:dyDescent="0.2">
      <c r="B267" s="83"/>
      <c r="D267" s="74"/>
      <c r="E267" s="75"/>
      <c r="F267" s="76"/>
      <c r="G267" s="78"/>
      <c r="H267" s="80"/>
      <c r="I267" s="80"/>
      <c r="J267" s="80"/>
      <c r="K267" s="80"/>
      <c r="L267" s="80"/>
      <c r="M267" s="62"/>
      <c r="N267" s="62"/>
      <c r="O267" s="62"/>
      <c r="P267" s="62"/>
      <c r="Q267" s="62"/>
      <c r="R267" s="62"/>
      <c r="S267" s="62"/>
      <c r="T267" s="62"/>
      <c r="U267" s="62"/>
      <c r="V267" s="62"/>
      <c r="W267" s="62"/>
      <c r="X267" s="62"/>
      <c r="Y267" s="62"/>
      <c r="Z267" s="62"/>
      <c r="AA267" s="62"/>
      <c r="AB267" s="62"/>
      <c r="AC267" s="62"/>
      <c r="AD267" s="52"/>
      <c r="AE267" s="52"/>
      <c r="AF267" s="52"/>
      <c r="AG267" s="62"/>
    </row>
    <row r="268" spans="2:33" ht="12.75" customHeight="1" x14ac:dyDescent="0.2">
      <c r="B268" s="83"/>
      <c r="D268" s="74"/>
      <c r="E268" s="75"/>
      <c r="F268" s="76"/>
      <c r="G268" s="78"/>
      <c r="H268" s="80"/>
      <c r="I268" s="80"/>
      <c r="J268" s="80"/>
      <c r="K268" s="80"/>
      <c r="L268" s="80"/>
      <c r="M268" s="62"/>
      <c r="N268" s="62"/>
      <c r="O268" s="62"/>
      <c r="P268" s="62"/>
      <c r="Q268" s="62"/>
      <c r="R268" s="62"/>
      <c r="S268" s="62"/>
      <c r="T268" s="62"/>
      <c r="U268" s="62"/>
      <c r="V268" s="62"/>
      <c r="W268" s="62"/>
      <c r="X268" s="62"/>
      <c r="Y268" s="62"/>
      <c r="Z268" s="62"/>
      <c r="AA268" s="62"/>
      <c r="AB268" s="62"/>
      <c r="AC268" s="62"/>
      <c r="AD268" s="52"/>
      <c r="AE268" s="52"/>
      <c r="AF268" s="52"/>
      <c r="AG268" s="62"/>
    </row>
    <row r="269" spans="2:33" ht="12.75" customHeight="1" x14ac:dyDescent="0.2">
      <c r="B269" s="83"/>
      <c r="D269" s="74"/>
      <c r="E269" s="75"/>
      <c r="F269" s="76"/>
      <c r="G269" s="78"/>
      <c r="H269" s="80"/>
      <c r="I269" s="80"/>
      <c r="J269" s="80"/>
      <c r="K269" s="80"/>
      <c r="L269" s="80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53"/>
      <c r="AE269" s="53"/>
      <c r="AF269" s="53"/>
      <c r="AG269" s="63"/>
    </row>
    <row r="270" spans="2:33" ht="12.75" customHeight="1" thickBot="1" x14ac:dyDescent="0.25">
      <c r="B270" s="84"/>
      <c r="D270" s="64"/>
      <c r="E270" s="64"/>
      <c r="F270" s="64"/>
      <c r="G270" s="19"/>
      <c r="H270" s="20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 t="shared" ref="M270:AG270" si="99">IF(OR(TRIM(M253)=0,TRIM(M253)=""),"",IF(IFERROR(TRIM(INDEX(QryItemNamed,MATCH(TRIM(M253),ITEM,0),3)),"")="LS","",IFERROR(TRIM(INDEX(QryItemNamed,MATCH(TRIM(M253),ITEM,0),3)),"")))</f>
        <v/>
      </c>
      <c r="N270" s="21" t="str">
        <f t="shared" si="99"/>
        <v/>
      </c>
      <c r="O270" s="21" t="str">
        <f t="shared" si="99"/>
        <v/>
      </c>
      <c r="P270" s="21" t="str">
        <f t="shared" si="99"/>
        <v/>
      </c>
      <c r="Q270" s="21" t="str">
        <f t="shared" si="99"/>
        <v/>
      </c>
      <c r="R270" s="21" t="str">
        <f t="shared" si="99"/>
        <v/>
      </c>
      <c r="S270" s="21" t="str">
        <f t="shared" si="99"/>
        <v/>
      </c>
      <c r="T270" s="21" t="str">
        <f t="shared" si="99"/>
        <v/>
      </c>
      <c r="U270" s="21" t="str">
        <f t="shared" si="99"/>
        <v/>
      </c>
      <c r="V270" s="21" t="str">
        <f t="shared" si="99"/>
        <v/>
      </c>
      <c r="W270" s="21" t="str">
        <f t="shared" si="99"/>
        <v/>
      </c>
      <c r="X270" s="21" t="str">
        <f t="shared" si="99"/>
        <v/>
      </c>
      <c r="Y270" s="21" t="str">
        <f t="shared" si="99"/>
        <v/>
      </c>
      <c r="Z270" s="21" t="str">
        <f t="shared" si="99"/>
        <v/>
      </c>
      <c r="AA270" s="21" t="str">
        <f t="shared" si="99"/>
        <v/>
      </c>
      <c r="AB270" s="21" t="str">
        <f t="shared" si="99"/>
        <v/>
      </c>
      <c r="AC270" s="21" t="str">
        <f t="shared" si="99"/>
        <v/>
      </c>
      <c r="AD270" s="21"/>
      <c r="AE270" s="21"/>
      <c r="AF270" s="21"/>
      <c r="AG270" s="21" t="str">
        <f t="shared" si="99"/>
        <v/>
      </c>
    </row>
    <row r="271" spans="2:33" ht="12.75" customHeight="1" x14ac:dyDescent="0.2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6"/>
      <c r="AE271" s="26"/>
      <c r="AF271" s="26"/>
      <c r="AG271" s="25"/>
    </row>
    <row r="272" spans="2:33" ht="12.75" customHeight="1" x14ac:dyDescent="0.2">
      <c r="B272" s="49"/>
      <c r="D272" s="22"/>
      <c r="E272" s="23" t="s">
        <v>1</v>
      </c>
      <c r="F272" s="22"/>
      <c r="G272" s="24"/>
      <c r="H272" s="23"/>
      <c r="I272" s="25" t="str">
        <f t="shared" ref="I272:I329" si="100">IF(D272&lt;&gt;"",F272-D272,"")</f>
        <v/>
      </c>
      <c r="J272" s="25"/>
      <c r="K272" s="25" t="str">
        <f t="shared" ref="K272:K329" si="101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6"/>
      <c r="AE272" s="26"/>
      <c r="AF272" s="26"/>
      <c r="AG272" s="27"/>
    </row>
    <row r="273" spans="2:33" ht="12.75" customHeight="1" x14ac:dyDescent="0.2">
      <c r="B273" s="49"/>
      <c r="D273" s="28"/>
      <c r="E273" s="29"/>
      <c r="F273" s="28"/>
      <c r="G273" s="30"/>
      <c r="H273" s="29"/>
      <c r="I273" s="27" t="str">
        <f t="shared" si="100"/>
        <v/>
      </c>
      <c r="J273" s="27"/>
      <c r="K273" s="27" t="str">
        <f t="shared" si="101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6"/>
      <c r="AE273" s="26"/>
      <c r="AF273" s="26"/>
      <c r="AG273" s="27"/>
    </row>
    <row r="274" spans="2:33" ht="12.75" customHeight="1" x14ac:dyDescent="0.2">
      <c r="B274" s="49"/>
      <c r="D274" s="28"/>
      <c r="E274" s="29"/>
      <c r="F274" s="28"/>
      <c r="G274" s="30"/>
      <c r="H274" s="29"/>
      <c r="I274" s="27" t="str">
        <f t="shared" si="100"/>
        <v/>
      </c>
      <c r="J274" s="27"/>
      <c r="K274" s="27" t="str">
        <f t="shared" si="101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6"/>
      <c r="AE274" s="26"/>
      <c r="AF274" s="26"/>
      <c r="AG274" s="27"/>
    </row>
    <row r="275" spans="2:33" ht="12.75" customHeight="1" x14ac:dyDescent="0.2">
      <c r="B275" s="49"/>
      <c r="D275" s="28"/>
      <c r="E275" s="29"/>
      <c r="F275" s="28"/>
      <c r="G275" s="30"/>
      <c r="H275" s="29"/>
      <c r="I275" s="27" t="str">
        <f t="shared" si="100"/>
        <v/>
      </c>
      <c r="J275" s="27"/>
      <c r="K275" s="27" t="str">
        <f t="shared" si="101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6"/>
      <c r="AE275" s="26"/>
      <c r="AF275" s="26"/>
      <c r="AG275" s="27"/>
    </row>
    <row r="276" spans="2:33" ht="12.75" customHeight="1" x14ac:dyDescent="0.2">
      <c r="B276" s="49"/>
      <c r="D276" s="28"/>
      <c r="E276" s="29"/>
      <c r="F276" s="28"/>
      <c r="G276" s="30"/>
      <c r="H276" s="29"/>
      <c r="I276" s="27" t="str">
        <f t="shared" si="100"/>
        <v/>
      </c>
      <c r="J276" s="27"/>
      <c r="K276" s="27" t="str">
        <f t="shared" si="101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6"/>
      <c r="AE276" s="26"/>
      <c r="AF276" s="26"/>
      <c r="AG276" s="27"/>
    </row>
    <row r="277" spans="2:33" ht="12.75" customHeight="1" x14ac:dyDescent="0.2">
      <c r="B277" s="49"/>
      <c r="D277" s="28"/>
      <c r="E277" s="29"/>
      <c r="F277" s="28"/>
      <c r="G277" s="30"/>
      <c r="H277" s="29"/>
      <c r="I277" s="27" t="str">
        <f t="shared" si="100"/>
        <v/>
      </c>
      <c r="J277" s="27"/>
      <c r="K277" s="27" t="str">
        <f t="shared" si="101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6"/>
      <c r="AE277" s="26"/>
      <c r="AF277" s="26"/>
      <c r="AG277" s="27"/>
    </row>
    <row r="278" spans="2:33" ht="12.75" customHeight="1" x14ac:dyDescent="0.2">
      <c r="B278" s="49"/>
      <c r="D278" s="28"/>
      <c r="E278" s="29"/>
      <c r="F278" s="28"/>
      <c r="G278" s="30"/>
      <c r="H278" s="29"/>
      <c r="I278" s="27" t="str">
        <f t="shared" si="100"/>
        <v/>
      </c>
      <c r="J278" s="27"/>
      <c r="K278" s="27" t="str">
        <f t="shared" si="101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6"/>
      <c r="AE278" s="26"/>
      <c r="AF278" s="26"/>
      <c r="AG278" s="27"/>
    </row>
    <row r="279" spans="2:33" ht="12.75" customHeight="1" x14ac:dyDescent="0.2">
      <c r="B279" s="49"/>
      <c r="D279" s="28"/>
      <c r="E279" s="29"/>
      <c r="F279" s="28"/>
      <c r="G279" s="30"/>
      <c r="H279" s="29"/>
      <c r="I279" s="27" t="str">
        <f t="shared" si="100"/>
        <v/>
      </c>
      <c r="J279" s="27"/>
      <c r="K279" s="27" t="str">
        <f t="shared" si="101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6"/>
      <c r="AE279" s="26"/>
      <c r="AF279" s="26"/>
      <c r="AG279" s="27"/>
    </row>
    <row r="280" spans="2:33" ht="12.75" customHeight="1" x14ac:dyDescent="0.2">
      <c r="B280" s="49"/>
      <c r="D280" s="28"/>
      <c r="E280" s="29"/>
      <c r="F280" s="28"/>
      <c r="G280" s="30"/>
      <c r="H280" s="29"/>
      <c r="I280" s="27" t="str">
        <f t="shared" si="100"/>
        <v/>
      </c>
      <c r="J280" s="27"/>
      <c r="K280" s="27" t="str">
        <f t="shared" si="101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6"/>
      <c r="AE280" s="26"/>
      <c r="AF280" s="26"/>
      <c r="AG280" s="27"/>
    </row>
    <row r="281" spans="2:33" ht="12.75" customHeight="1" x14ac:dyDescent="0.2">
      <c r="B281" s="49"/>
      <c r="D281" s="28"/>
      <c r="E281" s="29"/>
      <c r="F281" s="28"/>
      <c r="G281" s="30"/>
      <c r="H281" s="29"/>
      <c r="I281" s="27" t="str">
        <f t="shared" si="100"/>
        <v/>
      </c>
      <c r="J281" s="27"/>
      <c r="K281" s="27" t="str">
        <f t="shared" si="101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6"/>
      <c r="AE281" s="26"/>
      <c r="AF281" s="26"/>
      <c r="AG281" s="27"/>
    </row>
    <row r="282" spans="2:33" ht="12.75" customHeight="1" x14ac:dyDescent="0.2">
      <c r="B282" s="49"/>
      <c r="D282" s="28"/>
      <c r="E282" s="29"/>
      <c r="F282" s="28"/>
      <c r="G282" s="30"/>
      <c r="H282" s="29"/>
      <c r="I282" s="27" t="str">
        <f t="shared" si="100"/>
        <v/>
      </c>
      <c r="J282" s="27"/>
      <c r="K282" s="27" t="str">
        <f t="shared" si="101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6"/>
      <c r="AE282" s="26"/>
      <c r="AF282" s="26"/>
      <c r="AG282" s="27"/>
    </row>
    <row r="283" spans="2:33" ht="12.75" customHeight="1" x14ac:dyDescent="0.2">
      <c r="B283" s="49"/>
      <c r="D283" s="28"/>
      <c r="E283" s="29"/>
      <c r="F283" s="28"/>
      <c r="G283" s="30"/>
      <c r="H283" s="29"/>
      <c r="I283" s="27" t="str">
        <f t="shared" si="100"/>
        <v/>
      </c>
      <c r="J283" s="27"/>
      <c r="K283" s="27" t="str">
        <f t="shared" si="101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6"/>
      <c r="AE283" s="26"/>
      <c r="AF283" s="26"/>
      <c r="AG283" s="27"/>
    </row>
    <row r="284" spans="2:33" ht="12.75" customHeight="1" x14ac:dyDescent="0.2">
      <c r="B284" s="49"/>
      <c r="D284" s="28"/>
      <c r="E284" s="29"/>
      <c r="F284" s="28"/>
      <c r="G284" s="30"/>
      <c r="H284" s="29"/>
      <c r="I284" s="27" t="str">
        <f t="shared" si="100"/>
        <v/>
      </c>
      <c r="J284" s="27"/>
      <c r="K284" s="27" t="str">
        <f t="shared" si="101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6"/>
      <c r="AE284" s="26"/>
      <c r="AF284" s="26"/>
      <c r="AG284" s="27"/>
    </row>
    <row r="285" spans="2:33" ht="12.75" customHeight="1" x14ac:dyDescent="0.2">
      <c r="B285" s="49"/>
      <c r="D285" s="28"/>
      <c r="E285" s="29"/>
      <c r="F285" s="28"/>
      <c r="G285" s="30"/>
      <c r="H285" s="29"/>
      <c r="I285" s="27" t="str">
        <f t="shared" si="100"/>
        <v/>
      </c>
      <c r="J285" s="27"/>
      <c r="K285" s="27" t="str">
        <f t="shared" si="101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6"/>
      <c r="AE285" s="26"/>
      <c r="AF285" s="26"/>
      <c r="AG285" s="27"/>
    </row>
    <row r="286" spans="2:33" ht="12.75" customHeight="1" x14ac:dyDescent="0.2">
      <c r="B286" s="49"/>
      <c r="D286" s="28"/>
      <c r="E286" s="29"/>
      <c r="F286" s="28"/>
      <c r="G286" s="30"/>
      <c r="H286" s="29"/>
      <c r="I286" s="27" t="str">
        <f t="shared" si="100"/>
        <v/>
      </c>
      <c r="J286" s="27"/>
      <c r="K286" s="27" t="str">
        <f t="shared" si="101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6"/>
      <c r="AE286" s="26"/>
      <c r="AF286" s="26"/>
      <c r="AG286" s="27"/>
    </row>
    <row r="287" spans="2:33" ht="12.75" customHeight="1" x14ac:dyDescent="0.2">
      <c r="B287" s="49"/>
      <c r="D287" s="28"/>
      <c r="E287" s="29"/>
      <c r="F287" s="28"/>
      <c r="G287" s="30"/>
      <c r="H287" s="29"/>
      <c r="I287" s="27" t="str">
        <f t="shared" si="100"/>
        <v/>
      </c>
      <c r="J287" s="27"/>
      <c r="K287" s="27" t="str">
        <f t="shared" si="101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6"/>
      <c r="AE287" s="26"/>
      <c r="AF287" s="26"/>
      <c r="AG287" s="27"/>
    </row>
    <row r="288" spans="2:33" ht="12.75" customHeight="1" x14ac:dyDescent="0.2">
      <c r="B288" s="49"/>
      <c r="D288" s="28"/>
      <c r="E288" s="29"/>
      <c r="F288" s="28"/>
      <c r="G288" s="30"/>
      <c r="H288" s="29"/>
      <c r="I288" s="27" t="str">
        <f t="shared" si="100"/>
        <v/>
      </c>
      <c r="J288" s="27"/>
      <c r="K288" s="27" t="str">
        <f t="shared" si="101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6"/>
      <c r="AE288" s="26"/>
      <c r="AF288" s="26"/>
      <c r="AG288" s="27"/>
    </row>
    <row r="289" spans="2:33" ht="12.75" customHeight="1" x14ac:dyDescent="0.2">
      <c r="B289" s="49"/>
      <c r="D289" s="28"/>
      <c r="E289" s="29"/>
      <c r="F289" s="28"/>
      <c r="G289" s="30"/>
      <c r="H289" s="29"/>
      <c r="I289" s="27" t="str">
        <f t="shared" si="100"/>
        <v/>
      </c>
      <c r="J289" s="27"/>
      <c r="K289" s="27" t="str">
        <f t="shared" si="101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6"/>
      <c r="AE289" s="26"/>
      <c r="AF289" s="26"/>
      <c r="AG289" s="27"/>
    </row>
    <row r="290" spans="2:33" ht="12.75" customHeight="1" x14ac:dyDescent="0.2">
      <c r="B290" s="49"/>
      <c r="D290" s="28"/>
      <c r="E290" s="29"/>
      <c r="F290" s="28"/>
      <c r="G290" s="30"/>
      <c r="H290" s="29"/>
      <c r="I290" s="27" t="str">
        <f t="shared" si="100"/>
        <v/>
      </c>
      <c r="J290" s="27"/>
      <c r="K290" s="27" t="str">
        <f t="shared" si="101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6"/>
      <c r="AE290" s="26"/>
      <c r="AF290" s="26"/>
      <c r="AG290" s="27"/>
    </row>
    <row r="291" spans="2:33" ht="12.75" customHeight="1" x14ac:dyDescent="0.2">
      <c r="B291" s="49"/>
      <c r="D291" s="28"/>
      <c r="E291" s="29"/>
      <c r="F291" s="28"/>
      <c r="G291" s="30"/>
      <c r="H291" s="29"/>
      <c r="I291" s="27" t="str">
        <f t="shared" si="100"/>
        <v/>
      </c>
      <c r="J291" s="27"/>
      <c r="K291" s="27" t="str">
        <f t="shared" si="101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6"/>
      <c r="AE291" s="26"/>
      <c r="AF291" s="26"/>
      <c r="AG291" s="27"/>
    </row>
    <row r="292" spans="2:33" ht="12.75" customHeight="1" x14ac:dyDescent="0.2">
      <c r="B292" s="49"/>
      <c r="D292" s="28"/>
      <c r="E292" s="29"/>
      <c r="F292" s="28"/>
      <c r="G292" s="30"/>
      <c r="H292" s="29"/>
      <c r="I292" s="27" t="str">
        <f t="shared" si="100"/>
        <v/>
      </c>
      <c r="J292" s="27"/>
      <c r="K292" s="27" t="str">
        <f t="shared" si="101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6"/>
      <c r="AE292" s="26"/>
      <c r="AF292" s="26"/>
      <c r="AG292" s="27"/>
    </row>
    <row r="293" spans="2:33" ht="12.75" customHeight="1" x14ac:dyDescent="0.2">
      <c r="B293" s="49"/>
      <c r="D293" s="28"/>
      <c r="E293" s="29"/>
      <c r="F293" s="28"/>
      <c r="G293" s="30"/>
      <c r="H293" s="29"/>
      <c r="I293" s="27" t="str">
        <f t="shared" si="100"/>
        <v/>
      </c>
      <c r="J293" s="27"/>
      <c r="K293" s="27" t="str">
        <f t="shared" si="101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6"/>
      <c r="AE293" s="26"/>
      <c r="AF293" s="26"/>
      <c r="AG293" s="27"/>
    </row>
    <row r="294" spans="2:33" ht="12.75" customHeight="1" x14ac:dyDescent="0.2">
      <c r="B294" s="49"/>
      <c r="D294" s="28"/>
      <c r="E294" s="29"/>
      <c r="F294" s="28"/>
      <c r="G294" s="30"/>
      <c r="H294" s="29"/>
      <c r="I294" s="27" t="str">
        <f t="shared" si="100"/>
        <v/>
      </c>
      <c r="J294" s="27"/>
      <c r="K294" s="27" t="str">
        <f t="shared" si="101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6"/>
      <c r="AE294" s="26"/>
      <c r="AF294" s="26"/>
      <c r="AG294" s="27"/>
    </row>
    <row r="295" spans="2:33" ht="12.75" customHeight="1" x14ac:dyDescent="0.2">
      <c r="B295" s="49"/>
      <c r="D295" s="28"/>
      <c r="E295" s="29"/>
      <c r="F295" s="28"/>
      <c r="G295" s="30"/>
      <c r="H295" s="29"/>
      <c r="I295" s="27" t="str">
        <f t="shared" si="100"/>
        <v/>
      </c>
      <c r="J295" s="27"/>
      <c r="K295" s="27" t="str">
        <f t="shared" si="101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6"/>
      <c r="AE295" s="26"/>
      <c r="AF295" s="26"/>
      <c r="AG295" s="27"/>
    </row>
    <row r="296" spans="2:33" ht="12.75" customHeight="1" x14ac:dyDescent="0.2">
      <c r="B296" s="49"/>
      <c r="D296" s="28"/>
      <c r="E296" s="29"/>
      <c r="F296" s="28"/>
      <c r="G296" s="30"/>
      <c r="H296" s="29"/>
      <c r="I296" s="27" t="str">
        <f t="shared" si="100"/>
        <v/>
      </c>
      <c r="J296" s="27"/>
      <c r="K296" s="27" t="str">
        <f t="shared" si="101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6"/>
      <c r="AE296" s="26"/>
      <c r="AF296" s="26"/>
      <c r="AG296" s="27"/>
    </row>
    <row r="297" spans="2:33" ht="12.75" customHeight="1" x14ac:dyDescent="0.2">
      <c r="B297" s="49"/>
      <c r="D297" s="28"/>
      <c r="E297" s="29"/>
      <c r="F297" s="28"/>
      <c r="G297" s="30"/>
      <c r="H297" s="29"/>
      <c r="I297" s="27" t="str">
        <f t="shared" si="100"/>
        <v/>
      </c>
      <c r="J297" s="27"/>
      <c r="K297" s="27" t="str">
        <f t="shared" si="101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6"/>
      <c r="AE297" s="26"/>
      <c r="AF297" s="26"/>
      <c r="AG297" s="27"/>
    </row>
    <row r="298" spans="2:33" ht="12.75" customHeight="1" x14ac:dyDescent="0.2">
      <c r="B298" s="49"/>
      <c r="D298" s="28"/>
      <c r="E298" s="29"/>
      <c r="F298" s="28"/>
      <c r="G298" s="30"/>
      <c r="H298" s="29"/>
      <c r="I298" s="27" t="str">
        <f t="shared" si="100"/>
        <v/>
      </c>
      <c r="J298" s="27"/>
      <c r="K298" s="27" t="str">
        <f t="shared" si="101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6"/>
      <c r="AE298" s="26"/>
      <c r="AF298" s="26"/>
      <c r="AG298" s="27"/>
    </row>
    <row r="299" spans="2:33" ht="12.75" customHeight="1" x14ac:dyDescent="0.2">
      <c r="B299" s="49"/>
      <c r="D299" s="28"/>
      <c r="E299" s="29"/>
      <c r="F299" s="28"/>
      <c r="G299" s="30"/>
      <c r="H299" s="29"/>
      <c r="I299" s="27" t="str">
        <f t="shared" si="100"/>
        <v/>
      </c>
      <c r="J299" s="27"/>
      <c r="K299" s="27" t="str">
        <f t="shared" si="101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6"/>
      <c r="AE299" s="26"/>
      <c r="AF299" s="26"/>
      <c r="AG299" s="27"/>
    </row>
    <row r="300" spans="2:33" ht="12.75" customHeight="1" x14ac:dyDescent="0.2">
      <c r="B300" s="49"/>
      <c r="D300" s="28"/>
      <c r="E300" s="29"/>
      <c r="F300" s="28"/>
      <c r="G300" s="30"/>
      <c r="H300" s="29"/>
      <c r="I300" s="27" t="str">
        <f t="shared" si="100"/>
        <v/>
      </c>
      <c r="J300" s="27"/>
      <c r="K300" s="27" t="str">
        <f t="shared" si="101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6"/>
      <c r="AE300" s="26"/>
      <c r="AF300" s="26"/>
      <c r="AG300" s="27"/>
    </row>
    <row r="301" spans="2:33" ht="12.75" customHeight="1" x14ac:dyDescent="0.2">
      <c r="B301" s="49"/>
      <c r="D301" s="28"/>
      <c r="E301" s="29"/>
      <c r="F301" s="28"/>
      <c r="G301" s="30"/>
      <c r="H301" s="29"/>
      <c r="I301" s="27" t="str">
        <f t="shared" si="100"/>
        <v/>
      </c>
      <c r="J301" s="27"/>
      <c r="K301" s="27" t="str">
        <f t="shared" si="101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6"/>
      <c r="AE301" s="26"/>
      <c r="AF301" s="26"/>
      <c r="AG301" s="27"/>
    </row>
    <row r="302" spans="2:33" ht="12.75" customHeight="1" x14ac:dyDescent="0.2">
      <c r="B302" s="49"/>
      <c r="D302" s="28"/>
      <c r="E302" s="29"/>
      <c r="F302" s="28"/>
      <c r="G302" s="30"/>
      <c r="H302" s="29"/>
      <c r="I302" s="27" t="str">
        <f t="shared" si="100"/>
        <v/>
      </c>
      <c r="J302" s="27"/>
      <c r="K302" s="27" t="str">
        <f t="shared" si="101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6"/>
      <c r="AE302" s="26"/>
      <c r="AF302" s="26"/>
      <c r="AG302" s="27"/>
    </row>
    <row r="303" spans="2:33" ht="12.75" customHeight="1" x14ac:dyDescent="0.2">
      <c r="B303" s="49"/>
      <c r="D303" s="28"/>
      <c r="E303" s="29"/>
      <c r="F303" s="28"/>
      <c r="G303" s="30"/>
      <c r="H303" s="29"/>
      <c r="I303" s="27" t="str">
        <f t="shared" si="100"/>
        <v/>
      </c>
      <c r="J303" s="27"/>
      <c r="K303" s="27" t="str">
        <f t="shared" si="101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6"/>
      <c r="AE303" s="26"/>
      <c r="AF303" s="26"/>
      <c r="AG303" s="27"/>
    </row>
    <row r="304" spans="2:33" ht="12.75" customHeight="1" x14ac:dyDescent="0.2">
      <c r="B304" s="49"/>
      <c r="D304" s="28"/>
      <c r="E304" s="29"/>
      <c r="F304" s="28"/>
      <c r="G304" s="30"/>
      <c r="H304" s="29"/>
      <c r="I304" s="27" t="str">
        <f t="shared" si="100"/>
        <v/>
      </c>
      <c r="J304" s="27"/>
      <c r="K304" s="27" t="str">
        <f t="shared" si="101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6"/>
      <c r="AE304" s="26"/>
      <c r="AF304" s="26"/>
      <c r="AG304" s="27"/>
    </row>
    <row r="305" spans="2:33" ht="12.75" customHeight="1" x14ac:dyDescent="0.2">
      <c r="B305" s="49"/>
      <c r="D305" s="28"/>
      <c r="E305" s="29"/>
      <c r="F305" s="28"/>
      <c r="G305" s="30"/>
      <c r="H305" s="29"/>
      <c r="I305" s="27" t="str">
        <f t="shared" si="100"/>
        <v/>
      </c>
      <c r="J305" s="27"/>
      <c r="K305" s="27" t="str">
        <f t="shared" si="101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6"/>
      <c r="AE305" s="26"/>
      <c r="AF305" s="26"/>
      <c r="AG305" s="27"/>
    </row>
    <row r="306" spans="2:33" ht="12.75" customHeight="1" x14ac:dyDescent="0.2">
      <c r="B306" s="49"/>
      <c r="D306" s="28"/>
      <c r="E306" s="29"/>
      <c r="F306" s="28"/>
      <c r="G306" s="30"/>
      <c r="H306" s="29"/>
      <c r="I306" s="27" t="str">
        <f t="shared" si="100"/>
        <v/>
      </c>
      <c r="J306" s="27"/>
      <c r="K306" s="27" t="str">
        <f t="shared" si="101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31"/>
      <c r="AE306" s="31"/>
      <c r="AF306" s="31"/>
      <c r="AG306" s="27"/>
    </row>
    <row r="307" spans="2:33" ht="12.75" customHeight="1" x14ac:dyDescent="0.2">
      <c r="B307" s="49"/>
      <c r="D307" s="28"/>
      <c r="E307" s="29"/>
      <c r="F307" s="28"/>
      <c r="G307" s="30"/>
      <c r="H307" s="29"/>
      <c r="I307" s="27" t="str">
        <f t="shared" si="100"/>
        <v/>
      </c>
      <c r="J307" s="27"/>
      <c r="K307" s="27" t="str">
        <f t="shared" si="101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6"/>
      <c r="AE307" s="26"/>
      <c r="AF307" s="26"/>
      <c r="AG307" s="27"/>
    </row>
    <row r="308" spans="2:33" ht="12.75" customHeight="1" x14ac:dyDescent="0.2">
      <c r="B308" s="49"/>
      <c r="D308" s="28"/>
      <c r="E308" s="29"/>
      <c r="F308" s="28"/>
      <c r="G308" s="30"/>
      <c r="H308" s="29"/>
      <c r="I308" s="27" t="str">
        <f t="shared" si="100"/>
        <v/>
      </c>
      <c r="J308" s="27"/>
      <c r="K308" s="27" t="str">
        <f t="shared" si="101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6"/>
      <c r="AE308" s="26"/>
      <c r="AF308" s="26"/>
      <c r="AG308" s="27"/>
    </row>
    <row r="309" spans="2:33" ht="12.75" customHeight="1" x14ac:dyDescent="0.2">
      <c r="B309" s="49"/>
      <c r="D309" s="28"/>
      <c r="E309" s="29"/>
      <c r="F309" s="28"/>
      <c r="G309" s="30"/>
      <c r="H309" s="29"/>
      <c r="I309" s="27" t="str">
        <f t="shared" si="100"/>
        <v/>
      </c>
      <c r="J309" s="27"/>
      <c r="K309" s="27" t="str">
        <f t="shared" si="101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6"/>
      <c r="AE309" s="26"/>
      <c r="AF309" s="26"/>
      <c r="AG309" s="27"/>
    </row>
    <row r="310" spans="2:33" ht="12.75" customHeight="1" x14ac:dyDescent="0.2">
      <c r="B310" s="49"/>
      <c r="D310" s="28"/>
      <c r="E310" s="29"/>
      <c r="F310" s="28"/>
      <c r="G310" s="30"/>
      <c r="H310" s="29"/>
      <c r="I310" s="27" t="str">
        <f t="shared" si="100"/>
        <v/>
      </c>
      <c r="J310" s="27"/>
      <c r="K310" s="27" t="str">
        <f t="shared" si="101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6"/>
      <c r="AE310" s="26"/>
      <c r="AF310" s="26"/>
      <c r="AG310" s="27"/>
    </row>
    <row r="311" spans="2:33" ht="12.75" customHeight="1" x14ac:dyDescent="0.2">
      <c r="B311" s="49"/>
      <c r="D311" s="28"/>
      <c r="E311" s="29"/>
      <c r="F311" s="28"/>
      <c r="G311" s="30"/>
      <c r="H311" s="29"/>
      <c r="I311" s="27" t="str">
        <f t="shared" si="100"/>
        <v/>
      </c>
      <c r="J311" s="27"/>
      <c r="K311" s="27" t="str">
        <f t="shared" si="101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6"/>
      <c r="AE311" s="26"/>
      <c r="AF311" s="26"/>
      <c r="AG311" s="27"/>
    </row>
    <row r="312" spans="2:33" ht="12.75" customHeight="1" x14ac:dyDescent="0.2">
      <c r="B312" s="49"/>
      <c r="D312" s="28"/>
      <c r="E312" s="29"/>
      <c r="F312" s="28"/>
      <c r="G312" s="30"/>
      <c r="H312" s="29"/>
      <c r="I312" s="27" t="str">
        <f t="shared" si="100"/>
        <v/>
      </c>
      <c r="J312" s="27"/>
      <c r="K312" s="27" t="str">
        <f t="shared" si="101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6"/>
      <c r="AE312" s="26"/>
      <c r="AF312" s="26"/>
      <c r="AG312" s="27"/>
    </row>
    <row r="313" spans="2:33" ht="12.75" customHeight="1" x14ac:dyDescent="0.2">
      <c r="B313" s="49"/>
      <c r="D313" s="28"/>
      <c r="E313" s="29"/>
      <c r="F313" s="28"/>
      <c r="G313" s="30"/>
      <c r="H313" s="29"/>
      <c r="I313" s="27" t="str">
        <f t="shared" si="100"/>
        <v/>
      </c>
      <c r="J313" s="27"/>
      <c r="K313" s="27" t="str">
        <f t="shared" si="101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6"/>
      <c r="AE313" s="26"/>
      <c r="AF313" s="26"/>
      <c r="AG313" s="27"/>
    </row>
    <row r="314" spans="2:33" ht="12.75" customHeight="1" x14ac:dyDescent="0.2">
      <c r="B314" s="49"/>
      <c r="D314" s="28"/>
      <c r="E314" s="29"/>
      <c r="F314" s="28"/>
      <c r="G314" s="30"/>
      <c r="H314" s="32"/>
      <c r="I314" s="27" t="str">
        <f t="shared" si="100"/>
        <v/>
      </c>
      <c r="J314" s="27"/>
      <c r="K314" s="27" t="str">
        <f t="shared" si="101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6"/>
      <c r="AE314" s="26"/>
      <c r="AF314" s="26"/>
      <c r="AG314" s="27"/>
    </row>
    <row r="315" spans="2:33" ht="12.75" customHeight="1" x14ac:dyDescent="0.2">
      <c r="B315" s="49"/>
      <c r="D315" s="28"/>
      <c r="E315" s="29"/>
      <c r="F315" s="28"/>
      <c r="G315" s="30"/>
      <c r="H315" s="32"/>
      <c r="I315" s="27" t="str">
        <f t="shared" si="100"/>
        <v/>
      </c>
      <c r="J315" s="27"/>
      <c r="K315" s="27" t="str">
        <f t="shared" si="101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6"/>
      <c r="AE315" s="26"/>
      <c r="AF315" s="26"/>
      <c r="AG315" s="27"/>
    </row>
    <row r="316" spans="2:33" ht="12.75" customHeight="1" x14ac:dyDescent="0.2">
      <c r="B316" s="49"/>
      <c r="D316" s="28"/>
      <c r="E316" s="29"/>
      <c r="F316" s="28"/>
      <c r="G316" s="30"/>
      <c r="H316" s="32"/>
      <c r="I316" s="27" t="str">
        <f t="shared" si="100"/>
        <v/>
      </c>
      <c r="J316" s="27"/>
      <c r="K316" s="27" t="str">
        <f t="shared" si="101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6"/>
      <c r="AE316" s="26"/>
      <c r="AF316" s="26"/>
      <c r="AG316" s="27"/>
    </row>
    <row r="317" spans="2:33" ht="12.75" customHeight="1" x14ac:dyDescent="0.2">
      <c r="B317" s="49"/>
      <c r="D317" s="28"/>
      <c r="E317" s="29"/>
      <c r="F317" s="28"/>
      <c r="G317" s="30"/>
      <c r="H317" s="29"/>
      <c r="I317" s="27" t="str">
        <f t="shared" si="100"/>
        <v/>
      </c>
      <c r="J317" s="27"/>
      <c r="K317" s="27" t="str">
        <f t="shared" si="101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6"/>
      <c r="AE317" s="26"/>
      <c r="AF317" s="26"/>
      <c r="AG317" s="27"/>
    </row>
    <row r="318" spans="2:33" ht="12.75" customHeight="1" x14ac:dyDescent="0.2">
      <c r="B318" s="49"/>
      <c r="D318" s="28"/>
      <c r="E318" s="29"/>
      <c r="F318" s="28"/>
      <c r="G318" s="30"/>
      <c r="H318" s="29"/>
      <c r="I318" s="27" t="str">
        <f t="shared" si="100"/>
        <v/>
      </c>
      <c r="J318" s="27"/>
      <c r="K318" s="27" t="str">
        <f t="shared" si="101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6"/>
      <c r="AE318" s="26"/>
      <c r="AF318" s="26"/>
      <c r="AG318" s="27"/>
    </row>
    <row r="319" spans="2:33" ht="12.75" customHeight="1" x14ac:dyDescent="0.2">
      <c r="B319" s="49"/>
      <c r="D319" s="28"/>
      <c r="E319" s="29"/>
      <c r="F319" s="28"/>
      <c r="G319" s="30"/>
      <c r="H319" s="29"/>
      <c r="I319" s="27" t="str">
        <f t="shared" si="100"/>
        <v/>
      </c>
      <c r="J319" s="27"/>
      <c r="K319" s="27" t="str">
        <f t="shared" si="101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6"/>
      <c r="AE319" s="26"/>
      <c r="AF319" s="26"/>
      <c r="AG319" s="27"/>
    </row>
    <row r="320" spans="2:33" ht="12.75" customHeight="1" x14ac:dyDescent="0.2">
      <c r="B320" s="49"/>
      <c r="D320" s="28"/>
      <c r="E320" s="29"/>
      <c r="F320" s="28"/>
      <c r="G320" s="30"/>
      <c r="H320" s="29"/>
      <c r="I320" s="27" t="str">
        <f t="shared" si="100"/>
        <v/>
      </c>
      <c r="J320" s="27"/>
      <c r="K320" s="27" t="str">
        <f t="shared" si="101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6"/>
      <c r="AE320" s="26"/>
      <c r="AF320" s="26"/>
      <c r="AG320" s="27"/>
    </row>
    <row r="321" spans="2:33" ht="12.75" customHeight="1" x14ac:dyDescent="0.2">
      <c r="B321" s="49"/>
      <c r="D321" s="28"/>
      <c r="E321" s="29"/>
      <c r="F321" s="28"/>
      <c r="G321" s="30"/>
      <c r="H321" s="29"/>
      <c r="I321" s="27" t="str">
        <f t="shared" si="100"/>
        <v/>
      </c>
      <c r="J321" s="27"/>
      <c r="K321" s="27" t="str">
        <f t="shared" si="101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6"/>
      <c r="AE321" s="26"/>
      <c r="AF321" s="26"/>
      <c r="AG321" s="27"/>
    </row>
    <row r="322" spans="2:33" ht="12.75" customHeight="1" x14ac:dyDescent="0.2">
      <c r="B322" s="49"/>
      <c r="D322" s="28"/>
      <c r="E322" s="29"/>
      <c r="F322" s="28"/>
      <c r="G322" s="30"/>
      <c r="H322" s="29"/>
      <c r="I322" s="27" t="str">
        <f t="shared" si="100"/>
        <v/>
      </c>
      <c r="J322" s="27"/>
      <c r="K322" s="27" t="str">
        <f t="shared" si="101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6"/>
      <c r="AE322" s="26"/>
      <c r="AF322" s="26"/>
      <c r="AG322" s="27"/>
    </row>
    <row r="323" spans="2:33" ht="12.75" customHeight="1" x14ac:dyDescent="0.2">
      <c r="B323" s="49"/>
      <c r="D323" s="28"/>
      <c r="E323" s="29"/>
      <c r="F323" s="28"/>
      <c r="G323" s="30"/>
      <c r="H323" s="29"/>
      <c r="I323" s="27" t="str">
        <f t="shared" si="100"/>
        <v/>
      </c>
      <c r="J323" s="27"/>
      <c r="K323" s="27" t="str">
        <f t="shared" si="101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6"/>
      <c r="AE323" s="26"/>
      <c r="AF323" s="26"/>
      <c r="AG323" s="27"/>
    </row>
    <row r="324" spans="2:33" ht="12.75" customHeight="1" x14ac:dyDescent="0.2">
      <c r="B324" s="49"/>
      <c r="D324" s="28"/>
      <c r="E324" s="29"/>
      <c r="F324" s="28"/>
      <c r="G324" s="30"/>
      <c r="H324" s="29"/>
      <c r="I324" s="27" t="str">
        <f t="shared" si="100"/>
        <v/>
      </c>
      <c r="J324" s="27"/>
      <c r="K324" s="27" t="str">
        <f t="shared" si="101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6"/>
      <c r="AE324" s="26"/>
      <c r="AF324" s="26"/>
      <c r="AG324" s="27"/>
    </row>
    <row r="325" spans="2:33" ht="12.75" customHeight="1" x14ac:dyDescent="0.2">
      <c r="B325" s="49"/>
      <c r="D325" s="28"/>
      <c r="E325" s="29"/>
      <c r="F325" s="28"/>
      <c r="G325" s="30"/>
      <c r="H325" s="29"/>
      <c r="I325" s="27" t="str">
        <f t="shared" si="100"/>
        <v/>
      </c>
      <c r="J325" s="27"/>
      <c r="K325" s="27" t="str">
        <f t="shared" si="101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6"/>
      <c r="AE325" s="26"/>
      <c r="AF325" s="26"/>
      <c r="AG325" s="27"/>
    </row>
    <row r="326" spans="2:33" ht="12.75" customHeight="1" x14ac:dyDescent="0.2">
      <c r="B326" s="49"/>
      <c r="D326" s="33"/>
      <c r="E326" s="32"/>
      <c r="F326" s="33"/>
      <c r="G326" s="34"/>
      <c r="H326" s="32"/>
      <c r="I326" s="35" t="str">
        <f t="shared" si="100"/>
        <v/>
      </c>
      <c r="J326" s="35"/>
      <c r="K326" s="35" t="str">
        <f t="shared" si="101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6"/>
      <c r="AE326" s="36"/>
      <c r="AF326" s="36"/>
      <c r="AG326" s="35"/>
    </row>
    <row r="327" spans="2:33" ht="12.75" customHeight="1" x14ac:dyDescent="0.2">
      <c r="B327" s="49"/>
      <c r="D327" s="33"/>
      <c r="E327" s="32"/>
      <c r="F327" s="33"/>
      <c r="G327" s="34"/>
      <c r="H327" s="32"/>
      <c r="I327" s="35" t="str">
        <f t="shared" si="100"/>
        <v/>
      </c>
      <c r="J327" s="35"/>
      <c r="K327" s="35" t="str">
        <f t="shared" si="101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6"/>
      <c r="AE327" s="36"/>
      <c r="AF327" s="36"/>
      <c r="AG327" s="35"/>
    </row>
    <row r="328" spans="2:33" ht="12.75" customHeight="1" x14ac:dyDescent="0.2">
      <c r="B328" s="49"/>
      <c r="D328" s="33"/>
      <c r="E328" s="32"/>
      <c r="F328" s="33"/>
      <c r="G328" s="34"/>
      <c r="H328" s="32"/>
      <c r="I328" s="35" t="str">
        <f t="shared" si="100"/>
        <v/>
      </c>
      <c r="J328" s="35"/>
      <c r="K328" s="35" t="str">
        <f t="shared" si="101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6"/>
      <c r="AE328" s="36"/>
      <c r="AF328" s="36"/>
      <c r="AG328" s="35"/>
    </row>
    <row r="329" spans="2:33" ht="12.75" customHeight="1" thickBot="1" x14ac:dyDescent="0.25">
      <c r="B329" s="50"/>
      <c r="D329" s="37"/>
      <c r="E329" s="32"/>
      <c r="F329" s="38"/>
      <c r="G329" s="34"/>
      <c r="H329" s="32"/>
      <c r="I329" s="32" t="str">
        <f t="shared" si="100"/>
        <v/>
      </c>
      <c r="J329" s="35"/>
      <c r="K329" s="35" t="str">
        <f t="shared" si="101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6"/>
      <c r="AE329" s="36"/>
      <c r="AF329" s="36"/>
      <c r="AG329" s="35"/>
    </row>
    <row r="330" spans="2:33" ht="12.75" customHeight="1" thickBot="1" x14ac:dyDescent="0.25">
      <c r="D330" s="65" t="s">
        <v>4</v>
      </c>
      <c r="E330" s="66"/>
      <c r="F330" s="66"/>
      <c r="G330" s="66"/>
      <c r="H330" s="66"/>
      <c r="I330" s="66"/>
      <c r="J330" s="66"/>
      <c r="K330" s="66"/>
      <c r="L330" s="67"/>
      <c r="M330" s="39" t="str">
        <f>IF(M253="","",IF(M270="","",IF(SUM(M271:M329)&lt;&gt;0,SUM(M271:M329),"")))</f>
        <v/>
      </c>
      <c r="N330" s="39" t="str">
        <f t="shared" ref="N330" si="102">IF(N253="","",IF(N270="","",IF(SUM(N271:N329)&lt;&gt;0,SUM(N271:N329),"")))</f>
        <v/>
      </c>
      <c r="O330" s="39" t="str">
        <f t="shared" ref="O330" si="103">IF(O253="","",IF(O270="","",IF(SUM(O271:O329)&lt;&gt;0,SUM(O271:O329),"")))</f>
        <v/>
      </c>
      <c r="P330" s="39" t="str">
        <f t="shared" ref="P330" si="104">IF(P253="","",IF(P270="","",IF(SUM(P271:P329)&lt;&gt;0,SUM(P271:P329),"")))</f>
        <v/>
      </c>
      <c r="Q330" s="39" t="str">
        <f t="shared" ref="Q330" si="105">IF(Q253="","",IF(Q270="","",IF(SUM(Q271:Q329)&lt;&gt;0,SUM(Q271:Q329),"")))</f>
        <v/>
      </c>
      <c r="R330" s="39" t="str">
        <f t="shared" ref="R330" si="106">IF(R253="","",IF(R270="","",IF(SUM(R271:R329)&lt;&gt;0,SUM(R271:R329),"")))</f>
        <v/>
      </c>
      <c r="S330" s="39" t="str">
        <f t="shared" ref="S330" si="107">IF(S253="","",IF(S270="","",IF(SUM(S271:S329)&lt;&gt;0,SUM(S271:S329),"")))</f>
        <v/>
      </c>
      <c r="T330" s="39" t="str">
        <f t="shared" ref="T330" si="108">IF(T253="","",IF(T270="","",IF(SUM(T271:T329)&lt;&gt;0,SUM(T271:T329),"")))</f>
        <v/>
      </c>
      <c r="U330" s="39" t="str">
        <f t="shared" ref="U330" si="109">IF(U253="","",IF(U270="","",IF(SUM(U271:U329)&lt;&gt;0,SUM(U271:U329),"")))</f>
        <v/>
      </c>
      <c r="V330" s="39" t="str">
        <f t="shared" ref="V330" si="110">IF(V253="","",IF(V270="","",IF(SUM(V271:V329)&lt;&gt;0,SUM(V271:V329),"")))</f>
        <v/>
      </c>
      <c r="W330" s="39" t="str">
        <f t="shared" ref="W330" si="111">IF(W253="","",IF(W270="","",IF(SUM(W271:W329)&lt;&gt;0,SUM(W271:W329),"")))</f>
        <v/>
      </c>
      <c r="X330" s="39" t="str">
        <f t="shared" ref="X330" si="112">IF(X253="","",IF(X270="","",IF(SUM(X271:X329)&lt;&gt;0,SUM(X271:X329),"")))</f>
        <v/>
      </c>
      <c r="Y330" s="39" t="str">
        <f t="shared" ref="Y330" si="113">IF(Y253="","",IF(Y270="","",IF(SUM(Y271:Y329)&lt;&gt;0,SUM(Y271:Y329),"")))</f>
        <v/>
      </c>
      <c r="Z330" s="39" t="str">
        <f t="shared" ref="Z330" si="114">IF(Z253="","",IF(Z270="","",IF(SUM(Z271:Z329)&lt;&gt;0,SUM(Z271:Z329),"")))</f>
        <v/>
      </c>
      <c r="AA330" s="39" t="str">
        <f t="shared" ref="AA330" si="115">IF(AA253="","",IF(AA270="","",IF(SUM(AA271:AA329)&lt;&gt;0,SUM(AA271:AA329),"")))</f>
        <v/>
      </c>
      <c r="AB330" s="39" t="str">
        <f t="shared" ref="AB330" si="116">IF(AB253="","",IF(AB270="","",IF(SUM(AB271:AB329)&lt;&gt;0,SUM(AB271:AB329),"")))</f>
        <v/>
      </c>
      <c r="AC330" s="39" t="str">
        <f t="shared" ref="AC330" si="117">IF(AC253="","",IF(AC270="","",IF(SUM(AC271:AC329)&lt;&gt;0,SUM(AC271:AC329),"")))</f>
        <v/>
      </c>
      <c r="AD330" s="39"/>
      <c r="AE330" s="39"/>
      <c r="AF330" s="39"/>
      <c r="AG330" s="39" t="str">
        <f t="shared" ref="AG330" si="118">IF(AG253="","",IF(AG270="","",IF(SUM(AG271:AG329)&lt;&gt;0,SUM(AG271:AG329),"")))</f>
        <v/>
      </c>
    </row>
    <row r="331" spans="2:33" ht="12.75" customHeight="1" x14ac:dyDescent="0.2">
      <c r="B331" s="6" t="s">
        <v>19</v>
      </c>
      <c r="D331" s="68" t="s">
        <v>5</v>
      </c>
      <c r="E331" s="69"/>
      <c r="F331" s="69"/>
      <c r="G331" s="69"/>
      <c r="H331" s="69"/>
      <c r="I331" s="69"/>
      <c r="J331" s="69"/>
      <c r="K331" s="69"/>
      <c r="L331" s="70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119">IF(N253="","",IF(N270="",IF(SUM(COUNTIF(N271:N329,"LS")+COUNTIF(N271:N329,"LUMP"))&gt;0,"LS",""),IF(N330&lt;&gt;"",ROUNDUP(N330,0),"")))</f>
        <v/>
      </c>
      <c r="O331" s="40" t="str">
        <f t="shared" ref="O331" si="120">IF(O253="","",IF(O270="",IF(SUM(COUNTIF(O271:O329,"LS")+COUNTIF(O271:O329,"LUMP"))&gt;0,"LS",""),IF(O330&lt;&gt;"",ROUNDUP(O330,0),"")))</f>
        <v/>
      </c>
      <c r="P331" s="40" t="str">
        <f t="shared" ref="P331" si="121">IF(P253="","",IF(P270="",IF(SUM(COUNTIF(P271:P329,"LS")+COUNTIF(P271:P329,"LUMP"))&gt;0,"LS",""),IF(P330&lt;&gt;"",ROUNDUP(P330,0),"")))</f>
        <v/>
      </c>
      <c r="Q331" s="40" t="str">
        <f t="shared" ref="Q331" si="122">IF(Q253="","",IF(Q270="",IF(SUM(COUNTIF(Q271:Q329,"LS")+COUNTIF(Q271:Q329,"LUMP"))&gt;0,"LS",""),IF(Q330&lt;&gt;"",ROUNDUP(Q330,0),"")))</f>
        <v/>
      </c>
      <c r="R331" s="40" t="str">
        <f t="shared" ref="R331" si="123">IF(R253="","",IF(R270="",IF(SUM(COUNTIF(R271:R329,"LS")+COUNTIF(R271:R329,"LUMP"))&gt;0,"LS",""),IF(R330&lt;&gt;"",ROUNDUP(R330,0),"")))</f>
        <v/>
      </c>
      <c r="S331" s="40" t="str">
        <f t="shared" ref="S331" si="124">IF(S253="","",IF(S270="",IF(SUM(COUNTIF(S271:S329,"LS")+COUNTIF(S271:S329,"LUMP"))&gt;0,"LS",""),IF(S330&lt;&gt;"",ROUNDUP(S330,0),"")))</f>
        <v/>
      </c>
      <c r="T331" s="40" t="str">
        <f t="shared" ref="T331" si="125">IF(T253="","",IF(T270="",IF(SUM(COUNTIF(T271:T329,"LS")+COUNTIF(T271:T329,"LUMP"))&gt;0,"LS",""),IF(T330&lt;&gt;"",ROUNDUP(T330,0),"")))</f>
        <v/>
      </c>
      <c r="U331" s="40" t="str">
        <f t="shared" ref="U331" si="126">IF(U253="","",IF(U270="",IF(SUM(COUNTIF(U271:U329,"LS")+COUNTIF(U271:U329,"LUMP"))&gt;0,"LS",""),IF(U330&lt;&gt;"",ROUNDUP(U330,0),"")))</f>
        <v/>
      </c>
      <c r="V331" s="40" t="str">
        <f t="shared" ref="V331" si="127">IF(V253="","",IF(V270="",IF(SUM(COUNTIF(V271:V329,"LS")+COUNTIF(V271:V329,"LUMP"))&gt;0,"LS",""),IF(V330&lt;&gt;"",ROUNDUP(V330,0),"")))</f>
        <v/>
      </c>
      <c r="W331" s="40" t="str">
        <f t="shared" ref="W331" si="128">IF(W253="","",IF(W270="",IF(SUM(COUNTIF(W271:W329,"LS")+COUNTIF(W271:W329,"LUMP"))&gt;0,"LS",""),IF(W330&lt;&gt;"",ROUNDUP(W330,0),"")))</f>
        <v/>
      </c>
      <c r="X331" s="40" t="str">
        <f t="shared" ref="X331" si="129">IF(X253="","",IF(X270="",IF(SUM(COUNTIF(X271:X329,"LS")+COUNTIF(X271:X329,"LUMP"))&gt;0,"LS",""),IF(X330&lt;&gt;"",ROUNDUP(X330,0),"")))</f>
        <v/>
      </c>
      <c r="Y331" s="40" t="str">
        <f t="shared" ref="Y331" si="130">IF(Y253="","",IF(Y270="",IF(SUM(COUNTIF(Y271:Y329,"LS")+COUNTIF(Y271:Y329,"LUMP"))&gt;0,"LS",""),IF(Y330&lt;&gt;"",ROUNDUP(Y330,0),"")))</f>
        <v/>
      </c>
      <c r="Z331" s="40" t="str">
        <f t="shared" ref="Z331" si="131">IF(Z253="","",IF(Z270="",IF(SUM(COUNTIF(Z271:Z329,"LS")+COUNTIF(Z271:Z329,"LUMP"))&gt;0,"LS",""),IF(Z330&lt;&gt;"",ROUNDUP(Z330,0),"")))</f>
        <v/>
      </c>
      <c r="AA331" s="40" t="str">
        <f t="shared" ref="AA331" si="132">IF(AA253="","",IF(AA270="",IF(SUM(COUNTIF(AA271:AA329,"LS")+COUNTIF(AA271:AA329,"LUMP"))&gt;0,"LS",""),IF(AA330&lt;&gt;"",ROUNDUP(AA330,0),"")))</f>
        <v/>
      </c>
      <c r="AB331" s="40" t="str">
        <f t="shared" ref="AB331" si="133">IF(AB253="","",IF(AB270="",IF(SUM(COUNTIF(AB271:AB329,"LS")+COUNTIF(AB271:AB329,"LUMP"))&gt;0,"LS",""),IF(AB330&lt;&gt;"",ROUNDUP(AB330,0),"")))</f>
        <v/>
      </c>
      <c r="AC331" s="40" t="str">
        <f t="shared" ref="AC331" si="134">IF(AC253="","",IF(AC270="",IF(SUM(COUNTIF(AC271:AC329,"LS")+COUNTIF(AC271:AC329,"LUMP"))&gt;0,"LS",""),IF(AC330&lt;&gt;"",ROUNDUP(AC330,0),"")))</f>
        <v/>
      </c>
      <c r="AD331" s="40"/>
      <c r="AE331" s="40"/>
      <c r="AF331" s="40"/>
      <c r="AG331" s="40" t="str">
        <f t="shared" ref="AG331" si="135">IF(AG253="","",IF(AG270="",IF(SUM(COUNTIF(AG271:AG329,"LS")+COUNTIF(AG271:AG329,"LUMP"))&gt;0,"LS",""),IF(AG330&lt;&gt;"",ROUNDUP(AG330,0),"")))</f>
        <v/>
      </c>
    </row>
  </sheetData>
  <mergeCells count="122">
    <mergeCell ref="B95:B108"/>
    <mergeCell ref="B176:B189"/>
    <mergeCell ref="B257:B270"/>
    <mergeCell ref="W15:W26"/>
    <mergeCell ref="X15:X26"/>
    <mergeCell ref="Y15:Y26"/>
    <mergeCell ref="AG15:AG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U15:U26"/>
    <mergeCell ref="D168:L168"/>
    <mergeCell ref="D87:L87"/>
    <mergeCell ref="D252:AG252"/>
    <mergeCell ref="D28:F28"/>
    <mergeCell ref="D38:F38"/>
    <mergeCell ref="H95:H107"/>
    <mergeCell ref="I95:I107"/>
    <mergeCell ref="J95:J107"/>
    <mergeCell ref="K95:K107"/>
    <mergeCell ref="L95:L107"/>
    <mergeCell ref="D9:AG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90:AG90"/>
    <mergeCell ref="D95:F107"/>
    <mergeCell ref="G95:G107"/>
    <mergeCell ref="M96:M107"/>
    <mergeCell ref="N96:N107"/>
    <mergeCell ref="O96:O107"/>
    <mergeCell ref="P96:P107"/>
    <mergeCell ref="Q96:Q107"/>
    <mergeCell ref="R96:R107"/>
    <mergeCell ref="S96:S107"/>
    <mergeCell ref="T96:T107"/>
    <mergeCell ref="U96:U107"/>
    <mergeCell ref="V96:V107"/>
    <mergeCell ref="W96:W107"/>
    <mergeCell ref="X96:X107"/>
    <mergeCell ref="D171:AG171"/>
    <mergeCell ref="D176:F188"/>
    <mergeCell ref="G176:G188"/>
    <mergeCell ref="H176:H188"/>
    <mergeCell ref="L257:L269"/>
    <mergeCell ref="I176:I188"/>
    <mergeCell ref="U258:U269"/>
    <mergeCell ref="V258:V269"/>
    <mergeCell ref="W258:W269"/>
    <mergeCell ref="X258:X269"/>
    <mergeCell ref="K176:K188"/>
    <mergeCell ref="M258:M269"/>
    <mergeCell ref="N258:N269"/>
    <mergeCell ref="O258:O269"/>
    <mergeCell ref="P258:P269"/>
    <mergeCell ref="Q258:Q269"/>
    <mergeCell ref="R258:R269"/>
    <mergeCell ref="S258:S269"/>
    <mergeCell ref="T258:T269"/>
    <mergeCell ref="L176:L188"/>
    <mergeCell ref="V177:V188"/>
    <mergeCell ref="P177:P188"/>
    <mergeCell ref="Q177:Q188"/>
    <mergeCell ref="R177:R188"/>
    <mergeCell ref="S177:S188"/>
    <mergeCell ref="T177:T188"/>
    <mergeCell ref="U177:U188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D189:F189"/>
    <mergeCell ref="D249:L249"/>
    <mergeCell ref="D250:L250"/>
    <mergeCell ref="J176:J188"/>
    <mergeCell ref="D88:M88"/>
    <mergeCell ref="Y258:Y269"/>
    <mergeCell ref="Z258:Z269"/>
    <mergeCell ref="AA258:AA269"/>
    <mergeCell ref="AB258:AB269"/>
    <mergeCell ref="AC258:AC269"/>
    <mergeCell ref="AG258:AG269"/>
    <mergeCell ref="Y96:Y107"/>
    <mergeCell ref="Z96:Z107"/>
    <mergeCell ref="AA96:AA107"/>
    <mergeCell ref="AB96:AB107"/>
    <mergeCell ref="AC96:AC107"/>
    <mergeCell ref="AG96:AG107"/>
    <mergeCell ref="W177:W188"/>
    <mergeCell ref="X177:X188"/>
    <mergeCell ref="Y177:Y188"/>
    <mergeCell ref="Z177:Z188"/>
    <mergeCell ref="AA177:AA188"/>
    <mergeCell ref="AB177:AB188"/>
    <mergeCell ref="AC177:AC188"/>
    <mergeCell ref="AG177:AG188"/>
    <mergeCell ref="M177:M188"/>
    <mergeCell ref="N177:N188"/>
    <mergeCell ref="O177:O18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Garrett Tout</cp:lastModifiedBy>
  <cp:lastPrinted>2015-05-18T15:19:41Z</cp:lastPrinted>
  <dcterms:created xsi:type="dcterms:W3CDTF">2004-11-29T18:07:26Z</dcterms:created>
  <dcterms:modified xsi:type="dcterms:W3CDTF">2023-08-01T17:10:31Z</dcterms:modified>
</cp:coreProperties>
</file>