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207843\"/>
    </mc:Choice>
  </mc:AlternateContent>
  <xr:revisionPtr revIDLastSave="0" documentId="13_ncr:1_{A5571884-BDAB-4DFB-B3A5-CE75F071CE4F}" xr6:coauthVersionLast="47" xr6:coauthVersionMax="47" xr10:uidLastSave="{00000000-0000-0000-0000-000000000000}"/>
  <bookViews>
    <workbookView xWindow="5805" yWindow="225" windowWidth="21600" windowHeight="11385" xr2:uid="{00000000-000D-0000-FFFF-FFFF00000000}"/>
  </bookViews>
  <sheets>
    <sheet name="Estimated Quantities Table" sheetId="1" r:id="rId1"/>
    <sheet name="Pavement Markings" sheetId="3" r:id="rId2"/>
  </sheets>
  <definedNames>
    <definedName name="_xlnm.Print_Area" localSheetId="0">'Estimated Quantities Table'!$A$2:$V$20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1" l="1"/>
  <c r="P20" i="1" s="1"/>
  <c r="O13" i="3" l="1"/>
  <c r="S13" i="3" s="1"/>
  <c r="V13" i="3" s="1"/>
  <c r="F13" i="3" s="1"/>
  <c r="B12" i="3"/>
  <c r="O9" i="3"/>
  <c r="U9" i="3" s="1"/>
  <c r="X9" i="3" s="1"/>
  <c r="F9" i="3" s="1"/>
  <c r="B8" i="3"/>
  <c r="O5" i="3"/>
  <c r="B4" i="3"/>
  <c r="S5" i="3" l="1"/>
  <c r="V5" i="3" s="1"/>
  <c r="F5" i="3" s="1"/>
  <c r="B13" i="3"/>
  <c r="B9" i="3"/>
  <c r="B5" i="3" l="1"/>
  <c r="N20" i="1"/>
  <c r="L20" i="1" l="1"/>
</calcChain>
</file>

<file path=xl/sharedStrings.xml><?xml version="1.0" encoding="utf-8"?>
<sst xmlns="http://schemas.openxmlformats.org/spreadsheetml/2006/main" count="51" uniqueCount="35">
  <si>
    <t>REFERENCE NO.</t>
  </si>
  <si>
    <t>SHEET NO.</t>
  </si>
  <si>
    <t>STATION</t>
  </si>
  <si>
    <t>SPACING</t>
  </si>
  <si>
    <t>GUARDRAIL REMOVED</t>
  </si>
  <si>
    <t>FT</t>
  </si>
  <si>
    <t>FROM</t>
  </si>
  <si>
    <t>TO</t>
  </si>
  <si>
    <t>EACH</t>
  </si>
  <si>
    <t>WIDTH</t>
  </si>
  <si>
    <t>TOTALS (CARRIED TO GENERAL SUMMARY)</t>
  </si>
  <si>
    <t>COMMENTS</t>
  </si>
  <si>
    <t>SIDE</t>
  </si>
  <si>
    <t>BARRIER REFLECTOR, TYPE 2 (BI-DIRECTIONAL)</t>
  </si>
  <si>
    <t>PAVEMENT MARKINGS</t>
  </si>
  <si>
    <t>ITEM 621 - RPM</t>
  </si>
  <si>
    <t xml:space="preserve">STA. </t>
  </si>
  <si>
    <t>+</t>
  </si>
  <si>
    <t xml:space="preserve"> TO STA. </t>
  </si>
  <si>
    <t xml:space="preserve"> = </t>
  </si>
  <si>
    <t xml:space="preserve"> ft. / </t>
  </si>
  <si>
    <t xml:space="preserve"> ft. spacing = </t>
  </si>
  <si>
    <t xml:space="preserve"> each</t>
  </si>
  <si>
    <t xml:space="preserve">(USE </t>
  </si>
  <si>
    <t xml:space="preserve"> EACH)</t>
  </si>
  <si>
    <t xml:space="preserve"> mile</t>
  </si>
  <si>
    <t xml:space="preserve"> MILE)</t>
  </si>
  <si>
    <t xml:space="preserve"> x </t>
  </si>
  <si>
    <t xml:space="preserve"> sides = </t>
  </si>
  <si>
    <t>ITEM 642 - EDGE LINE, 6", TYPE 1</t>
  </si>
  <si>
    <t>ITEM 642 - CENTER LINE, TYPE 1</t>
  </si>
  <si>
    <t>GUARDRAIL, TYPE MGS HALF POST SPACING WITH LONG POSTS</t>
  </si>
  <si>
    <t>GR-1</t>
  </si>
  <si>
    <t>P.09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</si>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</sst>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&quot;+&quot;00.00"/>
    <numFmt numFmtId="165" formatCode="00&quot;+&quot;00.00\ &quot;+/-&quot;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3" xfId="0" applyBorder="1"/>
    <xf numFmtId="0" fontId="0" fillId="0" borderId="0" xfId="0" quotePrefix="1"/>
    <xf numFmtId="2" fontId="0" fillId="0" borderId="0" xfId="0" applyNumberFormat="1"/>
    <xf numFmtId="0" fontId="0" fillId="0" borderId="0" xfId="0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164" fontId="2" fillId="0" borderId="5" xfId="0" applyNumberFormat="1" applyFont="1" applyBorder="1" applyAlignment="1">
      <alignment horizontal="center"/>
    </xf>
    <xf numFmtId="166" fontId="2" fillId="0" borderId="38" xfId="0" applyNumberFormat="1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0" fontId="2" fillId="0" borderId="4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3" xfId="0" applyNumberFormat="1" applyFont="1" applyBorder="1"/>
    <xf numFmtId="0" fontId="2" fillId="0" borderId="3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16" xfId="0" applyNumberFormat="1" applyFont="1" applyBorder="1"/>
    <xf numFmtId="164" fontId="2" fillId="0" borderId="21" xfId="0" applyNumberFormat="1" applyFont="1" applyBorder="1"/>
    <xf numFmtId="0" fontId="2" fillId="0" borderId="31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40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"/>
  <sheetViews>
    <sheetView tabSelected="1" workbookViewId="0">
      <selection activeCell="L9" sqref="L9"/>
    </sheetView>
  </sheetViews>
  <sheetFormatPr defaultRowHeight="15" x14ac:dyDescent="0.25"/>
  <cols>
    <col min="1" max="2" width="6.7109375" customWidth="1"/>
    <col min="3" max="4" width="13.7109375" customWidth="1"/>
    <col min="5" max="6" width="5" customWidth="1"/>
    <col min="7" max="8" width="6.7109375" customWidth="1"/>
    <col min="19" max="19" width="12.7109375" customWidth="1"/>
    <col min="20" max="21" width="9.7109375" customWidth="1"/>
    <col min="22" max="22" width="12.7109375" customWidth="1"/>
  </cols>
  <sheetData>
    <row r="1" spans="1:22" ht="15.75" thickBot="1" x14ac:dyDescent="0.3"/>
    <row r="2" spans="1:22" ht="15" customHeight="1" x14ac:dyDescent="0.25">
      <c r="A2" s="81" t="s">
        <v>0</v>
      </c>
      <c r="B2" s="63" t="s">
        <v>1</v>
      </c>
      <c r="C2" s="84" t="s">
        <v>2</v>
      </c>
      <c r="D2" s="84"/>
      <c r="E2" s="63" t="s">
        <v>9</v>
      </c>
      <c r="F2" s="63"/>
      <c r="G2" s="63" t="s">
        <v>12</v>
      </c>
      <c r="H2" s="66" t="s">
        <v>3</v>
      </c>
      <c r="I2" s="7"/>
      <c r="J2" s="8"/>
      <c r="K2" s="8"/>
      <c r="L2" s="8">
        <v>202</v>
      </c>
      <c r="M2" s="8"/>
      <c r="N2" s="8">
        <v>606</v>
      </c>
      <c r="O2" s="8"/>
      <c r="P2" s="8">
        <v>626</v>
      </c>
      <c r="Q2" s="8"/>
      <c r="R2" s="9"/>
      <c r="S2" s="72" t="s">
        <v>11</v>
      </c>
      <c r="T2" s="73"/>
      <c r="U2" s="73"/>
      <c r="V2" s="74"/>
    </row>
    <row r="3" spans="1:22" ht="120" customHeight="1" x14ac:dyDescent="0.25">
      <c r="A3" s="82"/>
      <c r="B3" s="64"/>
      <c r="C3" s="85"/>
      <c r="D3" s="85"/>
      <c r="E3" s="64"/>
      <c r="F3" s="64"/>
      <c r="G3" s="64"/>
      <c r="H3" s="67"/>
      <c r="I3" s="11"/>
      <c r="J3" s="10"/>
      <c r="K3" s="10"/>
      <c r="L3" s="12" t="s">
        <v>4</v>
      </c>
      <c r="M3" s="12"/>
      <c r="N3" s="12" t="s">
        <v>31</v>
      </c>
      <c r="O3" s="12"/>
      <c r="P3" s="12" t="s">
        <v>13</v>
      </c>
      <c r="Q3" s="12"/>
      <c r="R3" s="12"/>
      <c r="S3" s="75"/>
      <c r="T3" s="76"/>
      <c r="U3" s="76"/>
      <c r="V3" s="77"/>
    </row>
    <row r="4" spans="1:22" ht="15" customHeight="1" thickBot="1" x14ac:dyDescent="0.3">
      <c r="A4" s="83"/>
      <c r="B4" s="65"/>
      <c r="C4" s="13" t="s">
        <v>6</v>
      </c>
      <c r="D4" s="13" t="s">
        <v>7</v>
      </c>
      <c r="E4" s="65"/>
      <c r="F4" s="65"/>
      <c r="G4" s="65"/>
      <c r="H4" s="68"/>
      <c r="I4" s="14"/>
      <c r="J4" s="13"/>
      <c r="K4" s="13"/>
      <c r="L4" s="13" t="s">
        <v>5</v>
      </c>
      <c r="M4" s="13"/>
      <c r="N4" s="13" t="s">
        <v>5</v>
      </c>
      <c r="O4" s="13"/>
      <c r="P4" s="13" t="s">
        <v>8</v>
      </c>
      <c r="Q4" s="13"/>
      <c r="R4" s="15"/>
      <c r="S4" s="78"/>
      <c r="T4" s="79"/>
      <c r="U4" s="79"/>
      <c r="V4" s="80"/>
    </row>
    <row r="5" spans="1:22" ht="15" customHeight="1" x14ac:dyDescent="0.25">
      <c r="A5" s="16"/>
      <c r="B5" s="17"/>
      <c r="C5" s="18"/>
      <c r="D5" s="18"/>
      <c r="E5" s="19"/>
      <c r="F5" s="20"/>
      <c r="G5" s="21"/>
      <c r="H5" s="22"/>
      <c r="I5" s="23"/>
      <c r="J5" s="24"/>
      <c r="K5" s="24"/>
      <c r="L5" s="24"/>
      <c r="M5" s="24"/>
      <c r="N5" s="24"/>
      <c r="O5" s="24"/>
      <c r="P5" s="24"/>
      <c r="Q5" s="24"/>
      <c r="R5" s="25"/>
      <c r="S5" s="69"/>
      <c r="T5" s="70"/>
      <c r="U5" s="70"/>
      <c r="V5" s="71"/>
    </row>
    <row r="6" spans="1:22" ht="15" customHeight="1" x14ac:dyDescent="0.25">
      <c r="A6" s="26" t="s">
        <v>32</v>
      </c>
      <c r="B6" s="27" t="s">
        <v>33</v>
      </c>
      <c r="C6" s="28">
        <v>25074</v>
      </c>
      <c r="D6" s="28">
        <v>25374</v>
      </c>
      <c r="E6" s="29"/>
      <c r="F6" s="30"/>
      <c r="G6" s="50" t="s">
        <v>34</v>
      </c>
      <c r="H6" s="32"/>
      <c r="I6" s="33"/>
      <c r="J6" s="27"/>
      <c r="K6" s="27"/>
      <c r="L6" s="34">
        <v>300</v>
      </c>
      <c r="M6" s="27"/>
      <c r="N6" s="27">
        <v>300</v>
      </c>
      <c r="O6" s="27"/>
      <c r="P6" s="34">
        <f>ROUND(D6-C6,0)/50</f>
        <v>6</v>
      </c>
      <c r="Q6" s="27"/>
      <c r="R6" s="35"/>
      <c r="S6" s="57"/>
      <c r="T6" s="58"/>
      <c r="U6" s="58"/>
      <c r="V6" s="59"/>
    </row>
    <row r="7" spans="1:22" ht="15" customHeight="1" x14ac:dyDescent="0.25">
      <c r="A7" s="26"/>
      <c r="B7" s="27"/>
      <c r="C7" s="28"/>
      <c r="D7" s="28"/>
      <c r="E7" s="60"/>
      <c r="F7" s="88"/>
      <c r="G7" s="31"/>
      <c r="H7" s="32"/>
      <c r="I7" s="33"/>
      <c r="J7" s="27"/>
      <c r="K7" s="27"/>
      <c r="L7" s="27"/>
      <c r="M7" s="27"/>
      <c r="N7" s="27"/>
      <c r="O7" s="27"/>
      <c r="P7" s="27"/>
      <c r="Q7" s="27"/>
      <c r="R7" s="35"/>
      <c r="S7" s="57"/>
      <c r="T7" s="58"/>
      <c r="U7" s="58"/>
      <c r="V7" s="59"/>
    </row>
    <row r="8" spans="1:22" ht="15" customHeight="1" x14ac:dyDescent="0.25">
      <c r="A8" s="26"/>
      <c r="B8" s="27"/>
      <c r="C8" s="28"/>
      <c r="D8" s="36"/>
      <c r="E8" s="29"/>
      <c r="F8" s="30"/>
      <c r="G8" s="27"/>
      <c r="H8" s="37"/>
      <c r="I8" s="33"/>
      <c r="J8" s="27"/>
      <c r="K8" s="27"/>
      <c r="L8" s="27"/>
      <c r="M8" s="27"/>
      <c r="N8" s="27"/>
      <c r="O8" s="27"/>
      <c r="P8" s="27"/>
      <c r="Q8" s="27"/>
      <c r="R8" s="35"/>
      <c r="S8" s="57"/>
      <c r="T8" s="58"/>
      <c r="U8" s="58"/>
      <c r="V8" s="59"/>
    </row>
    <row r="9" spans="1:22" ht="15" customHeight="1" x14ac:dyDescent="0.25">
      <c r="A9" s="26"/>
      <c r="B9" s="27"/>
      <c r="C9" s="28"/>
      <c r="D9" s="28"/>
      <c r="E9" s="87"/>
      <c r="F9" s="87"/>
      <c r="G9" s="35"/>
      <c r="H9" s="32"/>
      <c r="I9" s="26"/>
      <c r="J9" s="27"/>
      <c r="K9" s="27"/>
      <c r="L9" s="27"/>
      <c r="M9" s="27"/>
      <c r="N9" s="27"/>
      <c r="O9" s="27"/>
      <c r="P9" s="27"/>
      <c r="Q9" s="27"/>
      <c r="R9" s="35"/>
      <c r="S9" s="57"/>
      <c r="T9" s="58"/>
      <c r="U9" s="58"/>
      <c r="V9" s="59"/>
    </row>
    <row r="10" spans="1:22" ht="15" customHeight="1" x14ac:dyDescent="0.25">
      <c r="A10" s="26"/>
      <c r="B10" s="27"/>
      <c r="C10" s="28"/>
      <c r="D10" s="28"/>
      <c r="E10" s="87"/>
      <c r="F10" s="87"/>
      <c r="G10" s="35"/>
      <c r="H10" s="32"/>
      <c r="I10" s="26"/>
      <c r="J10" s="27"/>
      <c r="K10" s="27"/>
      <c r="L10" s="27"/>
      <c r="M10" s="27"/>
      <c r="N10" s="27"/>
      <c r="O10" s="27"/>
      <c r="P10" s="27"/>
      <c r="Q10" s="27"/>
      <c r="R10" s="35"/>
      <c r="S10" s="57"/>
      <c r="T10" s="58"/>
      <c r="U10" s="58"/>
      <c r="V10" s="59"/>
    </row>
    <row r="11" spans="1:22" ht="15" customHeight="1" x14ac:dyDescent="0.25">
      <c r="A11" s="26"/>
      <c r="B11" s="27"/>
      <c r="C11" s="38"/>
      <c r="D11" s="39"/>
      <c r="E11" s="87"/>
      <c r="F11" s="87"/>
      <c r="G11" s="35"/>
      <c r="H11" s="32"/>
      <c r="I11" s="26"/>
      <c r="J11" s="27"/>
      <c r="K11" s="27"/>
      <c r="L11" s="27"/>
      <c r="M11" s="27"/>
      <c r="N11" s="27"/>
      <c r="O11" s="27"/>
      <c r="P11" s="27"/>
      <c r="Q11" s="27"/>
      <c r="R11" s="35"/>
      <c r="S11" s="57"/>
      <c r="T11" s="58"/>
      <c r="U11" s="58"/>
      <c r="V11" s="59"/>
    </row>
    <row r="12" spans="1:22" ht="15" customHeight="1" x14ac:dyDescent="0.25">
      <c r="A12" s="26"/>
      <c r="B12" s="27"/>
      <c r="C12" s="38"/>
      <c r="D12" s="39"/>
      <c r="E12" s="60"/>
      <c r="F12" s="88"/>
      <c r="G12" s="35"/>
      <c r="H12" s="32"/>
      <c r="I12" s="26"/>
      <c r="J12" s="27"/>
      <c r="K12" s="27"/>
      <c r="L12" s="27"/>
      <c r="M12" s="27"/>
      <c r="N12" s="27"/>
      <c r="O12" s="27"/>
      <c r="P12" s="27"/>
      <c r="Q12" s="27"/>
      <c r="R12" s="35"/>
      <c r="S12" s="60"/>
      <c r="T12" s="61"/>
      <c r="U12" s="61"/>
      <c r="V12" s="62"/>
    </row>
    <row r="13" spans="1:22" ht="15" customHeight="1" x14ac:dyDescent="0.25">
      <c r="A13" s="26"/>
      <c r="B13" s="27"/>
      <c r="C13" s="28"/>
      <c r="D13" s="28"/>
      <c r="E13" s="87"/>
      <c r="F13" s="87"/>
      <c r="G13" s="35"/>
      <c r="H13" s="32"/>
      <c r="I13" s="26"/>
      <c r="J13" s="27"/>
      <c r="K13" s="27"/>
      <c r="L13" s="27"/>
      <c r="M13" s="27"/>
      <c r="N13" s="27"/>
      <c r="O13" s="27"/>
      <c r="P13" s="27"/>
      <c r="Q13" s="27"/>
      <c r="R13" s="35"/>
      <c r="S13" s="57"/>
      <c r="T13" s="58"/>
      <c r="U13" s="58"/>
      <c r="V13" s="59"/>
    </row>
    <row r="14" spans="1:22" ht="15" customHeight="1" x14ac:dyDescent="0.25">
      <c r="A14" s="26"/>
      <c r="B14" s="27"/>
      <c r="C14" s="28"/>
      <c r="D14" s="28"/>
      <c r="E14" s="60"/>
      <c r="F14" s="88"/>
      <c r="G14" s="35"/>
      <c r="H14" s="32"/>
      <c r="I14" s="26"/>
      <c r="J14" s="27"/>
      <c r="K14" s="27"/>
      <c r="L14" s="27"/>
      <c r="M14" s="27"/>
      <c r="N14" s="27"/>
      <c r="O14" s="27"/>
      <c r="P14" s="27"/>
      <c r="Q14" s="27"/>
      <c r="R14" s="35"/>
      <c r="S14" s="60"/>
      <c r="T14" s="61"/>
      <c r="U14" s="61"/>
      <c r="V14" s="62"/>
    </row>
    <row r="15" spans="1:22" ht="15" customHeight="1" x14ac:dyDescent="0.25">
      <c r="A15" s="26"/>
      <c r="B15" s="27"/>
      <c r="C15" s="28"/>
      <c r="D15" s="28"/>
      <c r="E15" s="87"/>
      <c r="F15" s="87"/>
      <c r="G15" s="35"/>
      <c r="H15" s="32"/>
      <c r="I15" s="26"/>
      <c r="J15" s="27"/>
      <c r="K15" s="27"/>
      <c r="L15" s="27"/>
      <c r="M15" s="27"/>
      <c r="N15" s="27"/>
      <c r="O15" s="27"/>
      <c r="P15" s="27"/>
      <c r="Q15" s="27"/>
      <c r="R15" s="35"/>
      <c r="S15" s="57"/>
      <c r="T15" s="58"/>
      <c r="U15" s="58"/>
      <c r="V15" s="59"/>
    </row>
    <row r="16" spans="1:22" ht="15" customHeight="1" x14ac:dyDescent="0.25">
      <c r="A16" s="26"/>
      <c r="B16" s="27"/>
      <c r="C16" s="28"/>
      <c r="D16" s="28"/>
      <c r="E16" s="87"/>
      <c r="F16" s="87"/>
      <c r="G16" s="35"/>
      <c r="H16" s="32"/>
      <c r="I16" s="26"/>
      <c r="J16" s="27"/>
      <c r="K16" s="27"/>
      <c r="L16" s="27"/>
      <c r="M16" s="27"/>
      <c r="N16" s="27"/>
      <c r="O16" s="27"/>
      <c r="P16" s="27"/>
      <c r="Q16" s="27"/>
      <c r="R16" s="35"/>
      <c r="S16" s="57"/>
      <c r="T16" s="58"/>
      <c r="U16" s="58"/>
      <c r="V16" s="59"/>
    </row>
    <row r="17" spans="1:22" ht="15" customHeight="1" x14ac:dyDescent="0.25">
      <c r="A17" s="26"/>
      <c r="B17" s="27"/>
      <c r="C17" s="41"/>
      <c r="D17" s="42"/>
      <c r="E17" s="87"/>
      <c r="F17" s="87"/>
      <c r="G17" s="35"/>
      <c r="H17" s="32"/>
      <c r="I17" s="26"/>
      <c r="J17" s="27"/>
      <c r="K17" s="27"/>
      <c r="L17" s="27"/>
      <c r="M17" s="27"/>
      <c r="N17" s="27"/>
      <c r="O17" s="27"/>
      <c r="P17" s="27"/>
      <c r="Q17" s="27"/>
      <c r="R17" s="35"/>
      <c r="S17" s="57"/>
      <c r="T17" s="58"/>
      <c r="U17" s="58"/>
      <c r="V17" s="59"/>
    </row>
    <row r="18" spans="1:22" ht="15" customHeight="1" x14ac:dyDescent="0.25">
      <c r="A18" s="26"/>
      <c r="B18" s="27"/>
      <c r="C18" s="41"/>
      <c r="D18" s="42"/>
      <c r="E18" s="87"/>
      <c r="F18" s="87"/>
      <c r="G18" s="35"/>
      <c r="H18" s="32"/>
      <c r="I18" s="26"/>
      <c r="J18" s="27"/>
      <c r="K18" s="27"/>
      <c r="L18" s="27"/>
      <c r="M18" s="27"/>
      <c r="N18" s="27"/>
      <c r="O18" s="27"/>
      <c r="P18" s="27"/>
      <c r="Q18" s="27"/>
      <c r="R18" s="35"/>
      <c r="S18" s="57"/>
      <c r="T18" s="58"/>
      <c r="U18" s="58"/>
      <c r="V18" s="59"/>
    </row>
    <row r="19" spans="1:22" ht="15" customHeight="1" thickBot="1" x14ac:dyDescent="0.3">
      <c r="A19" s="43"/>
      <c r="B19" s="44"/>
      <c r="C19" s="45"/>
      <c r="D19" s="46"/>
      <c r="E19" s="89"/>
      <c r="F19" s="89"/>
      <c r="G19" s="40"/>
      <c r="H19" s="47"/>
      <c r="I19" s="43"/>
      <c r="J19" s="44"/>
      <c r="K19" s="44"/>
      <c r="L19" s="44"/>
      <c r="M19" s="44"/>
      <c r="N19" s="44"/>
      <c r="O19" s="44"/>
      <c r="P19" s="44"/>
      <c r="Q19" s="44"/>
      <c r="R19" s="40"/>
      <c r="S19" s="54"/>
      <c r="T19" s="55"/>
      <c r="U19" s="55"/>
      <c r="V19" s="56"/>
    </row>
    <row r="20" spans="1:22" ht="30" customHeight="1" thickBot="1" x14ac:dyDescent="0.3">
      <c r="A20" s="86" t="s">
        <v>10</v>
      </c>
      <c r="B20" s="52"/>
      <c r="C20" s="52"/>
      <c r="D20" s="52"/>
      <c r="E20" s="52"/>
      <c r="F20" s="52"/>
      <c r="G20" s="52"/>
      <c r="H20" s="53"/>
      <c r="I20" s="48"/>
      <c r="J20" s="49"/>
      <c r="K20" s="49"/>
      <c r="L20" s="49">
        <f>ROUND(SUM(L5:L19),0)</f>
        <v>300</v>
      </c>
      <c r="M20" s="49"/>
      <c r="N20" s="49">
        <f>ROUND(SUM(N5:N19),2)</f>
        <v>300</v>
      </c>
      <c r="O20" s="49"/>
      <c r="P20" s="49">
        <f>ROUND(SUM(P5:P19),0)</f>
        <v>6</v>
      </c>
      <c r="Q20" s="49"/>
      <c r="R20" s="49"/>
      <c r="S20" s="51"/>
      <c r="T20" s="52"/>
      <c r="U20" s="52"/>
      <c r="V20" s="53"/>
    </row>
    <row r="21" spans="1:22" ht="20.100000000000001" customHeight="1" x14ac:dyDescent="0.25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</sheetData>
  <mergeCells count="36">
    <mergeCell ref="E14:F14"/>
    <mergeCell ref="A2:A4"/>
    <mergeCell ref="B2:B4"/>
    <mergeCell ref="C2:D3"/>
    <mergeCell ref="E2:F4"/>
    <mergeCell ref="A20:H20"/>
    <mergeCell ref="E9:F9"/>
    <mergeCell ref="E7:F7"/>
    <mergeCell ref="E10:F10"/>
    <mergeCell ref="E11:F11"/>
    <mergeCell ref="E13:F13"/>
    <mergeCell ref="E15:F15"/>
    <mergeCell ref="E12:F12"/>
    <mergeCell ref="E19:F19"/>
    <mergeCell ref="E16:F16"/>
    <mergeCell ref="E17:F17"/>
    <mergeCell ref="E18:F18"/>
    <mergeCell ref="S12:V12"/>
    <mergeCell ref="S14:V14"/>
    <mergeCell ref="G2:G4"/>
    <mergeCell ref="S8:V8"/>
    <mergeCell ref="S9:V9"/>
    <mergeCell ref="H2:H4"/>
    <mergeCell ref="S10:V10"/>
    <mergeCell ref="S11:V11"/>
    <mergeCell ref="S13:V13"/>
    <mergeCell ref="S5:V5"/>
    <mergeCell ref="S6:V6"/>
    <mergeCell ref="S7:V7"/>
    <mergeCell ref="S2:V4"/>
    <mergeCell ref="S20:V20"/>
    <mergeCell ref="S19:V19"/>
    <mergeCell ref="S18:V18"/>
    <mergeCell ref="S17:V17"/>
    <mergeCell ref="S15:V15"/>
    <mergeCell ref="S16:V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workbookViewId="0">
      <selection activeCell="A7" sqref="A7:H13"/>
    </sheetView>
  </sheetViews>
  <sheetFormatPr defaultRowHeight="15" x14ac:dyDescent="0.25"/>
  <sheetData>
    <row r="1" spans="1:25" x14ac:dyDescent="0.25">
      <c r="A1" t="s">
        <v>14</v>
      </c>
      <c r="M1" s="3"/>
    </row>
    <row r="2" spans="1:25" x14ac:dyDescent="0.25">
      <c r="M2" s="3"/>
    </row>
    <row r="3" spans="1:25" x14ac:dyDescent="0.25">
      <c r="A3" t="s">
        <v>15</v>
      </c>
      <c r="M3" s="3"/>
    </row>
    <row r="4" spans="1:25" x14ac:dyDescent="0.25">
      <c r="B4" t="str">
        <f>CONCATENATE(N4,O4,P4,Q4,R4,S4,T4,U4,V4,W4)</f>
        <v>STA. 28+10 TO STA. 34+50</v>
      </c>
      <c r="M4" s="3"/>
      <c r="N4" t="s">
        <v>16</v>
      </c>
      <c r="O4">
        <v>28</v>
      </c>
      <c r="P4" s="4" t="s">
        <v>17</v>
      </c>
      <c r="Q4" s="5">
        <v>10</v>
      </c>
      <c r="R4" t="s">
        <v>18</v>
      </c>
      <c r="S4">
        <v>34</v>
      </c>
      <c r="T4" s="4" t="s">
        <v>17</v>
      </c>
      <c r="U4">
        <v>50</v>
      </c>
    </row>
    <row r="5" spans="1:25" x14ac:dyDescent="0.25">
      <c r="B5" t="str">
        <f>CONCATENATE(O5,P5,Q5,R5,S5,T5)</f>
        <v>640 ft. / 40 ft. spacing = 16 each</v>
      </c>
      <c r="F5" s="6" t="str">
        <f>CONCATENATE(U5,V5,W5)</f>
        <v>(USE 16 EACH)</v>
      </c>
      <c r="M5" s="3"/>
      <c r="O5">
        <f>ROUND((S4*100+U4)-(O4*100+Q4),2)</f>
        <v>640</v>
      </c>
      <c r="P5" t="s">
        <v>20</v>
      </c>
      <c r="Q5">
        <v>40</v>
      </c>
      <c r="R5" t="s">
        <v>21</v>
      </c>
      <c r="S5">
        <f>ROUND(O5/Q5,2)</f>
        <v>16</v>
      </c>
      <c r="T5" t="s">
        <v>22</v>
      </c>
      <c r="U5" t="s">
        <v>23</v>
      </c>
      <c r="V5">
        <f>ROUND(S5,0)</f>
        <v>16</v>
      </c>
      <c r="W5" t="s">
        <v>24</v>
      </c>
    </row>
    <row r="6" spans="1:25" x14ac:dyDescent="0.25">
      <c r="M6" s="3"/>
    </row>
    <row r="7" spans="1:25" x14ac:dyDescent="0.25">
      <c r="A7" t="s">
        <v>29</v>
      </c>
      <c r="M7" s="3"/>
    </row>
    <row r="8" spans="1:25" x14ac:dyDescent="0.25">
      <c r="B8" t="str">
        <f>CONCATENATE(N8,O8,P8,Q8,R8,S8,T8,U8,V8,W8)</f>
        <v>STA. 28+10 TO STA. 34+50</v>
      </c>
      <c r="M8" s="3"/>
      <c r="N8" t="s">
        <v>16</v>
      </c>
      <c r="O8">
        <v>28</v>
      </c>
      <c r="P8" s="4" t="s">
        <v>17</v>
      </c>
      <c r="Q8" s="5">
        <v>10</v>
      </c>
      <c r="R8" t="s">
        <v>18</v>
      </c>
      <c r="S8">
        <v>34</v>
      </c>
      <c r="T8" s="4" t="s">
        <v>17</v>
      </c>
      <c r="U8">
        <v>50</v>
      </c>
    </row>
    <row r="9" spans="1:25" x14ac:dyDescent="0.25">
      <c r="B9" t="str">
        <f>CONCATENATE(O9,P9,Q9,R9,S9,T9)</f>
        <v xml:space="preserve">640 ft. / 5280 x 2 sides = </v>
      </c>
      <c r="F9" s="6" t="str">
        <f>CONCATENATE(W9,X9,Y9)</f>
        <v>(USE 0.24 MILE)</v>
      </c>
      <c r="M9" s="3"/>
      <c r="O9">
        <f>ROUND((S8*100+U8)-(O8*100+Q8),2)</f>
        <v>640</v>
      </c>
      <c r="P9" t="s">
        <v>20</v>
      </c>
      <c r="Q9">
        <v>5280</v>
      </c>
      <c r="R9" t="s">
        <v>27</v>
      </c>
      <c r="S9">
        <v>2</v>
      </c>
      <c r="T9" t="s">
        <v>28</v>
      </c>
      <c r="U9">
        <f>ROUND(O9/Q9*S9,2)</f>
        <v>0.24</v>
      </c>
      <c r="V9" t="s">
        <v>25</v>
      </c>
      <c r="W9" t="s">
        <v>23</v>
      </c>
      <c r="X9">
        <f>ROUND(U9,2)</f>
        <v>0.24</v>
      </c>
      <c r="Y9" t="s">
        <v>26</v>
      </c>
    </row>
    <row r="10" spans="1:25" x14ac:dyDescent="0.25">
      <c r="M10" s="3"/>
    </row>
    <row r="11" spans="1:25" x14ac:dyDescent="0.25">
      <c r="A11" t="s">
        <v>30</v>
      </c>
      <c r="M11" s="3"/>
    </row>
    <row r="12" spans="1:25" x14ac:dyDescent="0.25">
      <c r="B12" t="str">
        <f>CONCATENATE(N12,O12,P12,Q12,R12,S12,T12,U12,V12,W12)</f>
        <v>STA. 28+10 TO STA. 34+50</v>
      </c>
      <c r="M12" s="3"/>
      <c r="N12" t="s">
        <v>16</v>
      </c>
      <c r="O12">
        <v>28</v>
      </c>
      <c r="P12" s="4" t="s">
        <v>17</v>
      </c>
      <c r="Q12" s="5">
        <v>10</v>
      </c>
      <c r="R12" t="s">
        <v>18</v>
      </c>
      <c r="S12">
        <v>34</v>
      </c>
      <c r="T12" s="4" t="s">
        <v>17</v>
      </c>
      <c r="U12">
        <v>50</v>
      </c>
    </row>
    <row r="13" spans="1:25" x14ac:dyDescent="0.25">
      <c r="B13" t="str">
        <f>CONCATENATE(O13,P13,Q13,R13,S13,T13)</f>
        <v>640 ft. / 5280 = 0.12 mile</v>
      </c>
      <c r="F13" s="6" t="str">
        <f>CONCATENATE(U13,V13,W13)</f>
        <v>(USE 0.12 MILE)</v>
      </c>
      <c r="M13" s="3"/>
      <c r="O13">
        <f>ROUND((S12*100+U12)-(O12*100+Q12),2)</f>
        <v>640</v>
      </c>
      <c r="P13" t="s">
        <v>20</v>
      </c>
      <c r="Q13">
        <v>5280</v>
      </c>
      <c r="R13" t="s">
        <v>19</v>
      </c>
      <c r="S13">
        <f>ROUND(O13/Q13,2)</f>
        <v>0.12</v>
      </c>
      <c r="T13" t="s">
        <v>25</v>
      </c>
      <c r="U13" t="s">
        <v>23</v>
      </c>
      <c r="V13">
        <f>ROUND(S13,2)</f>
        <v>0.12</v>
      </c>
      <c r="W13" t="s">
        <v>26</v>
      </c>
    </row>
    <row r="14" spans="1:25" x14ac:dyDescent="0.25">
      <c r="M14" s="3"/>
    </row>
    <row r="15" spans="1:25" x14ac:dyDescent="0.25">
      <c r="M15" s="3"/>
    </row>
    <row r="16" spans="1:25" x14ac:dyDescent="0.25">
      <c r="M16" s="3"/>
    </row>
    <row r="17" spans="13:13" x14ac:dyDescent="0.25">
      <c r="M17" s="3"/>
    </row>
    <row r="18" spans="13:13" x14ac:dyDescent="0.25">
      <c r="M18" s="3"/>
    </row>
    <row r="19" spans="13:13" x14ac:dyDescent="0.25">
      <c r="M19" s="3"/>
    </row>
    <row r="20" spans="13:13" x14ac:dyDescent="0.25">
      <c r="M20" s="3"/>
    </row>
    <row r="21" spans="13:13" x14ac:dyDescent="0.25">
      <c r="M21" s="3"/>
    </row>
    <row r="22" spans="13:13" x14ac:dyDescent="0.25">
      <c r="M22" s="3"/>
    </row>
    <row r="23" spans="13:13" x14ac:dyDescent="0.25">
      <c r="M23" s="3"/>
    </row>
    <row r="24" spans="13:13" x14ac:dyDescent="0.25">
      <c r="M24" s="3"/>
    </row>
    <row r="25" spans="13:13" x14ac:dyDescent="0.25">
      <c r="M25" s="3"/>
    </row>
    <row r="26" spans="13:13" x14ac:dyDescent="0.25">
      <c r="M26" s="3"/>
    </row>
    <row r="27" spans="13:13" x14ac:dyDescent="0.25">
      <c r="M27" s="3"/>
    </row>
    <row r="28" spans="13:13" x14ac:dyDescent="0.25">
      <c r="M28" s="3"/>
    </row>
    <row r="29" spans="13:13" x14ac:dyDescent="0.25">
      <c r="M29" s="3"/>
    </row>
    <row r="30" spans="13:13" x14ac:dyDescent="0.25">
      <c r="M30" s="3"/>
    </row>
    <row r="31" spans="13:13" x14ac:dyDescent="0.25">
      <c r="M31" s="3"/>
    </row>
    <row r="32" spans="13:13" x14ac:dyDescent="0.25">
      <c r="M32" s="3"/>
    </row>
    <row r="33" spans="13:13" x14ac:dyDescent="0.25">
      <c r="M3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Estimated Quantities Table</vt:lpstr>
      <vt:lpstr>Pavement Markings</vt:lpstr>
      <vt:lpstr>'Estimated Quantities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Logan Bassa</cp:lastModifiedBy>
  <dcterms:created xsi:type="dcterms:W3CDTF">2018-02-14T13:57:24Z</dcterms:created>
  <dcterms:modified xsi:type="dcterms:W3CDTF">2023-12-29T15:51:48Z</dcterms:modified>
</cp:coreProperties>
</file>