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ocuments\LAW-118758\"/>
    </mc:Choice>
  </mc:AlternateContent>
  <xr:revisionPtr revIDLastSave="0" documentId="13_ncr:1_{45BD4231-9C24-4DAF-B710-F4D3019D374E}" xr6:coauthVersionLast="47" xr6:coauthVersionMax="47" xr10:uidLastSave="{00000000-0000-0000-0000-000000000000}"/>
  <bookViews>
    <workbookView xWindow="-120" yWindow="-120" windowWidth="23280" windowHeight="15000" xr2:uid="{CF6FE502-5069-477E-A539-86C9782F84F2}"/>
  </bookViews>
  <sheets>
    <sheet name="PM-LAW-141" sheetId="1" r:id="rId1"/>
    <sheet name="LAW-14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65" i="1" l="1"/>
  <c r="Q65" i="1"/>
  <c r="J31" i="3"/>
  <c r="J35" i="3" s="1"/>
  <c r="Q26" i="3"/>
  <c r="S26" i="3" s="1"/>
  <c r="K26" i="3"/>
  <c r="E24" i="3"/>
  <c r="Q24" i="3" s="1"/>
  <c r="S24" i="3" s="1"/>
  <c r="E26" i="3"/>
  <c r="I26" i="3" s="1"/>
  <c r="L26" i="3" s="1"/>
  <c r="E19" i="3"/>
  <c r="K19" i="3" s="1"/>
  <c r="E21" i="3"/>
  <c r="Q21" i="3" s="1"/>
  <c r="S21" i="3" s="1"/>
  <c r="E23" i="3"/>
  <c r="M23" i="3" s="1"/>
  <c r="E17" i="3"/>
  <c r="Q17" i="3" s="1"/>
  <c r="S17" i="3" s="1"/>
  <c r="E16" i="3"/>
  <c r="M16" i="3" s="1"/>
  <c r="Q15" i="3"/>
  <c r="S15" i="3" s="1"/>
  <c r="M15" i="3"/>
  <c r="E15" i="3"/>
  <c r="K15" i="3" s="1"/>
  <c r="F17" i="1"/>
  <c r="H17" i="1"/>
  <c r="I17" i="3" l="1"/>
  <c r="L17" i="3" s="1"/>
  <c r="I15" i="3"/>
  <c r="L15" i="3" s="1"/>
  <c r="K23" i="3"/>
  <c r="K17" i="3"/>
  <c r="M19" i="3"/>
  <c r="M17" i="3"/>
  <c r="Q19" i="3"/>
  <c r="S19" i="3" s="1"/>
  <c r="I19" i="3"/>
  <c r="L19" i="3" s="1"/>
  <c r="K21" i="3"/>
  <c r="I21" i="3"/>
  <c r="L21" i="3" s="1"/>
  <c r="M21" i="3"/>
  <c r="I23" i="3"/>
  <c r="L23" i="3" s="1"/>
  <c r="Q23" i="3"/>
  <c r="S23" i="3" s="1"/>
  <c r="I24" i="3"/>
  <c r="L24" i="3" s="1"/>
  <c r="K24" i="3"/>
  <c r="M24" i="3"/>
  <c r="M26" i="3"/>
  <c r="Q16" i="3"/>
  <c r="S16" i="3" s="1"/>
  <c r="K16" i="3"/>
  <c r="I16" i="3"/>
  <c r="L16" i="3" s="1"/>
  <c r="E14" i="3"/>
  <c r="Q14" i="3" s="1"/>
  <c r="S14" i="3" l="1"/>
  <c r="K14" i="3"/>
  <c r="I14" i="3"/>
  <c r="L14" i="3" s="1"/>
  <c r="M14" i="3"/>
  <c r="H65" i="1" l="1"/>
  <c r="F65" i="1"/>
  <c r="E12" i="3" l="1"/>
  <c r="Q12" i="3" s="1"/>
  <c r="S12" i="3" l="1"/>
  <c r="Q31" i="3"/>
  <c r="K12" i="3"/>
  <c r="M12" i="3"/>
  <c r="M31" i="3" s="1"/>
  <c r="I12" i="3"/>
  <c r="K31" i="3" l="1"/>
  <c r="K35" i="3" s="1"/>
  <c r="I31" i="3"/>
  <c r="S31" i="3"/>
  <c r="L12" i="3"/>
  <c r="M35" i="3"/>
  <c r="S35" i="3"/>
  <c r="Q35" i="3"/>
  <c r="L31" i="3" l="1"/>
  <c r="L35" i="3" s="1"/>
</calcChain>
</file>

<file path=xl/sharedStrings.xml><?xml version="1.0" encoding="utf-8"?>
<sst xmlns="http://schemas.openxmlformats.org/spreadsheetml/2006/main" count="91" uniqueCount="71">
  <si>
    <t>SECTIONS</t>
  </si>
  <si>
    <t>ROUTE</t>
  </si>
  <si>
    <t>S.L.M.</t>
  </si>
  <si>
    <t>COMMENTS</t>
  </si>
  <si>
    <t>EDGE LINE, 6"</t>
  </si>
  <si>
    <t>CENTER LINE</t>
  </si>
  <si>
    <t>RAISED PAVEMENT MARKER REMOVED</t>
  </si>
  <si>
    <t>RPM</t>
  </si>
  <si>
    <t>ONE-WAY</t>
  </si>
  <si>
    <t>TWO - WAY</t>
  </si>
  <si>
    <t>WHITE</t>
  </si>
  <si>
    <t>YELLOW</t>
  </si>
  <si>
    <t>WHITE / WHITE</t>
  </si>
  <si>
    <t>YELLOW / YELLOW</t>
  </si>
  <si>
    <t>WHITE / RED</t>
  </si>
  <si>
    <t>FROM</t>
  </si>
  <si>
    <t>TO</t>
  </si>
  <si>
    <t>MILE</t>
  </si>
  <si>
    <t>FT.</t>
  </si>
  <si>
    <t>EACH</t>
  </si>
  <si>
    <t>01/STR/PV PARTICIPATION SPLIT TOTAL:</t>
  </si>
  <si>
    <t>TOTALS CARRIED TO GENERAL SUMMARY SHEET</t>
  </si>
  <si>
    <t>PARTICIPATION</t>
  </si>
  <si>
    <t>LOG POINT                 TO                              LOG POINT</t>
  </si>
  <si>
    <t>SHOULDER TREATMENT</t>
  </si>
  <si>
    <t xml:space="preserve">LENGTH </t>
  </si>
  <si>
    <t>TYPICAL</t>
  </si>
  <si>
    <t>EXISTING PAVEMENT TYPE                                  ASPHALT CONCRETE ON    *  BASE</t>
  </si>
  <si>
    <t>PAVEMENT AREA</t>
  </si>
  <si>
    <t>ASPHALT CONCRETE SURFACE COURSE, TYPE 1, (448), PG64-22</t>
  </si>
  <si>
    <t>COMPACTED AGGREGATE</t>
  </si>
  <si>
    <t>WATER</t>
  </si>
  <si>
    <t>MILES</t>
  </si>
  <si>
    <t xml:space="preserve">FT. </t>
  </si>
  <si>
    <t>SQ. YD.</t>
  </si>
  <si>
    <t>GAL</t>
  </si>
  <si>
    <t>CU.YD.</t>
  </si>
  <si>
    <t>M. GAL</t>
  </si>
  <si>
    <t>L</t>
  </si>
  <si>
    <t>PAVEMENT  DATA</t>
  </si>
  <si>
    <t>WIDTH OF PAVING    (WP)</t>
  </si>
  <si>
    <t>NON-TRACKING TACK COAT</t>
  </si>
  <si>
    <t xml:space="preserve">1.50" </t>
  </si>
  <si>
    <t xml:space="preserve"> </t>
  </si>
  <si>
    <t>CU. YD.</t>
  </si>
  <si>
    <t>1.50" MAX</t>
  </si>
  <si>
    <t>PAVEMENT PLANING ASPHALT CONCRETE</t>
  </si>
  <si>
    <t>ROS</t>
  </si>
  <si>
    <t>1.5" AVG.</t>
  </si>
  <si>
    <t>LINEAR GRADING</t>
  </si>
  <si>
    <t>SCHOOL MARKING 96"</t>
  </si>
  <si>
    <t>8.40 TO 8.704</t>
  </si>
  <si>
    <t>8.704 TO 8.736</t>
  </si>
  <si>
    <t>8.736 TO 10.282</t>
  </si>
  <si>
    <t>10.282 TO 11.57</t>
  </si>
  <si>
    <t>11.57 TO 11.71</t>
  </si>
  <si>
    <t>11.71 TO 11.94</t>
  </si>
  <si>
    <t>11.94 TO 11.952</t>
  </si>
  <si>
    <t>11.952 TO 12.565</t>
  </si>
  <si>
    <t>12.565 TO 12.582</t>
  </si>
  <si>
    <t>12.582 TO 12.975</t>
  </si>
  <si>
    <t>12.975 TO 13.022</t>
  </si>
  <si>
    <t>13.022 TO 15.300</t>
  </si>
  <si>
    <t>15.300 TO 16.175</t>
  </si>
  <si>
    <t>16.175 TO 16.194</t>
  </si>
  <si>
    <t>16.194 TO 16.370</t>
  </si>
  <si>
    <t>SUSPEND WORK AT SLM 11.94 RESUME WORK SLM 11.952</t>
  </si>
  <si>
    <t>SUSPEND WORK AT SLM 12.565 RESUME WORK SLM 12.582</t>
  </si>
  <si>
    <t>SUSPEND WORK AT SLM 12.975 RESUME WORK SLM 13.022</t>
  </si>
  <si>
    <t>SUSPEND WORK AT SLM 16.175 RESUME WORK SLM 16.194</t>
  </si>
  <si>
    <t>SUSPEND WORK AT SLM 8.704 RESUME WORK SLM 8.736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</si>
</sst>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186">
    <xf numFmtId="0" fontId="0" fillId="0" borderId="0" xfId="0"/>
    <xf numFmtId="0" fontId="3" fillId="0" borderId="13" xfId="1" applyFont="1" applyBorder="1"/>
    <xf numFmtId="2" fontId="2" fillId="0" borderId="13" xfId="1" applyNumberFormat="1" applyFont="1" applyBorder="1" applyAlignment="1">
      <alignment horizontal="center"/>
    </xf>
    <xf numFmtId="1" fontId="2" fillId="0" borderId="13" xfId="1" applyNumberFormat="1" applyFont="1" applyBorder="1" applyAlignment="1">
      <alignment horizontal="center"/>
    </xf>
    <xf numFmtId="0" fontId="3" fillId="0" borderId="5" xfId="1" applyFont="1" applyBorder="1"/>
    <xf numFmtId="0" fontId="2" fillId="0" borderId="13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2" fontId="2" fillId="0" borderId="14" xfId="1" applyNumberFormat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1" fontId="2" fillId="0" borderId="5" xfId="1" applyNumberFormat="1" applyFont="1" applyBorder="1" applyAlignment="1">
      <alignment horizontal="center"/>
    </xf>
    <xf numFmtId="2" fontId="3" fillId="0" borderId="13" xfId="1" applyNumberFormat="1" applyFont="1" applyBorder="1" applyAlignment="1">
      <alignment horizontal="center"/>
    </xf>
    <xf numFmtId="1" fontId="3" fillId="0" borderId="13" xfId="1" applyNumberFormat="1" applyFont="1" applyBorder="1" applyAlignment="1">
      <alignment horizontal="center"/>
    </xf>
    <xf numFmtId="0" fontId="4" fillId="0" borderId="13" xfId="1" applyBorder="1"/>
    <xf numFmtId="0" fontId="3" fillId="0" borderId="13" xfId="1" applyFont="1" applyBorder="1" applyAlignment="1">
      <alignment horizontal="right"/>
    </xf>
    <xf numFmtId="2" fontId="2" fillId="0" borderId="8" xfId="1" applyNumberFormat="1" applyFont="1" applyBorder="1" applyAlignment="1">
      <alignment horizontal="center"/>
    </xf>
    <xf numFmtId="2" fontId="2" fillId="0" borderId="12" xfId="1" applyNumberFormat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2" fontId="2" fillId="0" borderId="16" xfId="1" applyNumberFormat="1" applyFont="1" applyBorder="1" applyAlignment="1">
      <alignment horizontal="center"/>
    </xf>
    <xf numFmtId="1" fontId="2" fillId="0" borderId="16" xfId="1" applyNumberFormat="1" applyFont="1" applyBorder="1" applyAlignment="1">
      <alignment horizontal="center"/>
    </xf>
    <xf numFmtId="2" fontId="2" fillId="0" borderId="16" xfId="1" applyNumberFormat="1" applyFont="1" applyBorder="1" applyAlignment="1">
      <alignment horizontal="center" vertical="center"/>
    </xf>
    <xf numFmtId="2" fontId="2" fillId="0" borderId="3" xfId="1" applyNumberFormat="1" applyFont="1" applyBorder="1" applyAlignment="1">
      <alignment horizontal="center"/>
    </xf>
    <xf numFmtId="0" fontId="3" fillId="0" borderId="6" xfId="1" applyFont="1" applyBorder="1"/>
    <xf numFmtId="0" fontId="3" fillId="0" borderId="12" xfId="1" applyFont="1" applyBorder="1"/>
    <xf numFmtId="2" fontId="2" fillId="0" borderId="17" xfId="1" applyNumberFormat="1" applyFont="1" applyBorder="1" applyAlignment="1">
      <alignment horizontal="center"/>
    </xf>
    <xf numFmtId="2" fontId="2" fillId="0" borderId="18" xfId="1" applyNumberFormat="1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4" fillId="0" borderId="20" xfId="1" applyBorder="1"/>
    <xf numFmtId="0" fontId="2" fillId="0" borderId="11" xfId="1" applyFont="1" applyBorder="1" applyAlignment="1">
      <alignment horizontal="center"/>
    </xf>
    <xf numFmtId="0" fontId="3" fillId="0" borderId="13" xfId="1" applyFont="1" applyBorder="1" applyAlignment="1">
      <alignment horizontal="center" wrapText="1"/>
    </xf>
    <xf numFmtId="1" fontId="3" fillId="0" borderId="13" xfId="1" applyNumberFormat="1" applyFont="1" applyBorder="1" applyAlignment="1">
      <alignment horizontal="center" wrapText="1"/>
    </xf>
    <xf numFmtId="1" fontId="3" fillId="0" borderId="12" xfId="1" applyNumberFormat="1" applyFont="1" applyBorder="1" applyAlignment="1">
      <alignment horizontal="center" wrapText="1"/>
    </xf>
    <xf numFmtId="1" fontId="3" fillId="0" borderId="20" xfId="1" applyNumberFormat="1" applyFont="1" applyBorder="1" applyAlignment="1">
      <alignment horizontal="center" wrapText="1"/>
    </xf>
    <xf numFmtId="2" fontId="3" fillId="0" borderId="13" xfId="1" applyNumberFormat="1" applyFont="1" applyBorder="1" applyAlignment="1">
      <alignment horizontal="center" wrapText="1"/>
    </xf>
    <xf numFmtId="1" fontId="3" fillId="0" borderId="12" xfId="1" applyNumberFormat="1" applyFont="1" applyBorder="1" applyAlignment="1">
      <alignment horizontal="center"/>
    </xf>
    <xf numFmtId="164" fontId="2" fillId="0" borderId="13" xfId="1" applyNumberFormat="1" applyFont="1" applyBorder="1" applyAlignment="1">
      <alignment horizontal="center"/>
    </xf>
    <xf numFmtId="1" fontId="2" fillId="0" borderId="13" xfId="1" applyNumberFormat="1" applyFont="1" applyBorder="1" applyAlignment="1">
      <alignment horizontal="center" vertical="center"/>
    </xf>
    <xf numFmtId="1" fontId="4" fillId="0" borderId="13" xfId="1" applyNumberFormat="1" applyBorder="1"/>
    <xf numFmtId="1" fontId="3" fillId="0" borderId="13" xfId="1" applyNumberFormat="1" applyFont="1" applyBorder="1"/>
    <xf numFmtId="1" fontId="2" fillId="0" borderId="5" xfId="1" applyNumberFormat="1" applyFont="1" applyBorder="1" applyAlignment="1">
      <alignment horizontal="center" vertical="center"/>
    </xf>
    <xf numFmtId="1" fontId="2" fillId="0" borderId="14" xfId="1" applyNumberFormat="1" applyFont="1" applyBorder="1" applyAlignment="1">
      <alignment horizontal="center"/>
    </xf>
    <xf numFmtId="1" fontId="3" fillId="0" borderId="20" xfId="1" applyNumberFormat="1" applyFont="1" applyBorder="1" applyAlignment="1">
      <alignment horizontal="center"/>
    </xf>
    <xf numFmtId="1" fontId="2" fillId="0" borderId="20" xfId="1" applyNumberFormat="1" applyFont="1" applyBorder="1" applyAlignment="1">
      <alignment horizontal="center"/>
    </xf>
    <xf numFmtId="1" fontId="2" fillId="0" borderId="9" xfId="1" applyNumberFormat="1" applyFont="1" applyBorder="1" applyAlignment="1">
      <alignment horizontal="center"/>
    </xf>
    <xf numFmtId="1" fontId="2" fillId="0" borderId="21" xfId="1" applyNumberFormat="1" applyFont="1" applyBorder="1" applyAlignment="1">
      <alignment horizontal="center"/>
    </xf>
    <xf numFmtId="1" fontId="3" fillId="0" borderId="21" xfId="1" applyNumberFormat="1" applyFont="1" applyBorder="1" applyAlignment="1">
      <alignment horizontal="center"/>
    </xf>
    <xf numFmtId="1" fontId="4" fillId="0" borderId="12" xfId="1" applyNumberFormat="1" applyBorder="1"/>
    <xf numFmtId="1" fontId="2" fillId="0" borderId="12" xfId="1" applyNumberFormat="1" applyFont="1" applyBorder="1" applyAlignment="1">
      <alignment horizontal="center"/>
    </xf>
    <xf numFmtId="1" fontId="2" fillId="0" borderId="13" xfId="1" applyNumberFormat="1" applyFont="1" applyBorder="1" applyAlignment="1">
      <alignment textRotation="255"/>
    </xf>
    <xf numFmtId="1" fontId="2" fillId="0" borderId="13" xfId="1" applyNumberFormat="1" applyFont="1" applyBorder="1"/>
    <xf numFmtId="1" fontId="3" fillId="0" borderId="13" xfId="1" applyNumberFormat="1" applyFont="1" applyBorder="1" applyAlignment="1">
      <alignment horizontal="center" vertical="center"/>
    </xf>
    <xf numFmtId="1" fontId="2" fillId="0" borderId="5" xfId="1" applyNumberFormat="1" applyFont="1" applyBorder="1"/>
    <xf numFmtId="1" fontId="2" fillId="0" borderId="11" xfId="1" applyNumberFormat="1" applyFont="1" applyBorder="1" applyAlignment="1">
      <alignment horizontal="center"/>
    </xf>
    <xf numFmtId="1" fontId="3" fillId="0" borderId="13" xfId="1" applyNumberFormat="1" applyFont="1" applyBorder="1" applyAlignment="1">
      <alignment horizontal="center" textRotation="255"/>
    </xf>
    <xf numFmtId="1" fontId="4" fillId="0" borderId="20" xfId="1" applyNumberFormat="1" applyBorder="1"/>
    <xf numFmtId="1" fontId="4" fillId="0" borderId="11" xfId="1" applyNumberFormat="1" applyBorder="1"/>
    <xf numFmtId="0" fontId="3" fillId="0" borderId="13" xfId="1" applyFont="1" applyBorder="1" applyAlignment="1">
      <alignment horizontal="center" vertical="center" textRotation="90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13" xfId="1" applyFont="1" applyBorder="1" applyAlignment="1">
      <alignment vertical="center" wrapText="1"/>
    </xf>
    <xf numFmtId="0" fontId="3" fillId="0" borderId="5" xfId="1" applyFont="1" applyBorder="1" applyAlignment="1">
      <alignment horizontal="center"/>
    </xf>
    <xf numFmtId="0" fontId="1" fillId="0" borderId="13" xfId="1" applyFont="1" applyBorder="1" applyAlignment="1">
      <alignment vertical="center" wrapText="1"/>
    </xf>
    <xf numFmtId="0" fontId="2" fillId="0" borderId="13" xfId="1" applyFont="1" applyBorder="1"/>
    <xf numFmtId="0" fontId="3" fillId="0" borderId="15" xfId="1" applyFont="1" applyBorder="1" applyAlignment="1">
      <alignment horizontal="center"/>
    </xf>
    <xf numFmtId="2" fontId="2" fillId="0" borderId="5" xfId="1" applyNumberFormat="1" applyFont="1" applyBorder="1" applyAlignment="1">
      <alignment horizontal="center"/>
    </xf>
    <xf numFmtId="0" fontId="3" fillId="0" borderId="16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textRotation="90"/>
    </xf>
    <xf numFmtId="0" fontId="3" fillId="0" borderId="16" xfId="1" applyFont="1" applyBorder="1" applyAlignment="1">
      <alignment vertical="center" wrapText="1"/>
    </xf>
    <xf numFmtId="0" fontId="3" fillId="0" borderId="16" xfId="1" applyFont="1" applyBorder="1" applyAlignment="1">
      <alignment horizontal="center" vertical="center"/>
    </xf>
    <xf numFmtId="37" fontId="3" fillId="0" borderId="13" xfId="2" applyNumberFormat="1" applyFont="1" applyBorder="1" applyAlignment="1">
      <alignment horizontal="center"/>
    </xf>
    <xf numFmtId="0" fontId="3" fillId="0" borderId="14" xfId="1" applyFont="1" applyBorder="1"/>
    <xf numFmtId="0" fontId="3" fillId="0" borderId="19" xfId="1" applyFont="1" applyBorder="1"/>
    <xf numFmtId="37" fontId="2" fillId="0" borderId="13" xfId="1" applyNumberFormat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24" xfId="1" applyFont="1" applyBorder="1" applyAlignment="1">
      <alignment horizontal="center" vertical="center" wrapText="1"/>
    </xf>
    <xf numFmtId="2" fontId="3" fillId="0" borderId="14" xfId="1" applyNumberFormat="1" applyFont="1" applyBorder="1" applyAlignment="1">
      <alignment horizontal="center"/>
    </xf>
    <xf numFmtId="0" fontId="0" fillId="0" borderId="13" xfId="0" applyBorder="1"/>
    <xf numFmtId="0" fontId="0" fillId="0" borderId="5" xfId="0" applyBorder="1"/>
    <xf numFmtId="0" fontId="5" fillId="0" borderId="13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2" fontId="7" fillId="0" borderId="5" xfId="0" applyNumberFormat="1" applyFont="1" applyBorder="1" applyAlignment="1">
      <alignment horizontal="center" vertical="center"/>
    </xf>
    <xf numFmtId="2" fontId="7" fillId="0" borderId="13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2" fontId="2" fillId="0" borderId="5" xfId="1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" fontId="2" fillId="0" borderId="8" xfId="1" applyNumberFormat="1" applyFont="1" applyBorder="1" applyAlignment="1">
      <alignment horizontal="center"/>
    </xf>
    <xf numFmtId="1" fontId="3" fillId="0" borderId="14" xfId="1" applyNumberFormat="1" applyFont="1" applyBorder="1" applyAlignment="1">
      <alignment horizontal="center"/>
    </xf>
    <xf numFmtId="0" fontId="1" fillId="0" borderId="15" xfId="1" applyFont="1" applyBorder="1" applyAlignment="1">
      <alignment horizontal="center" vertical="center" textRotation="90"/>
    </xf>
    <xf numFmtId="0" fontId="1" fillId="0" borderId="2" xfId="1" applyFont="1" applyBorder="1" applyAlignment="1">
      <alignment horizontal="center" vertical="center" textRotation="90"/>
    </xf>
    <xf numFmtId="0" fontId="1" fillId="0" borderId="5" xfId="1" applyFont="1" applyBorder="1" applyAlignment="1">
      <alignment horizontal="center" vertical="center" textRotation="90"/>
    </xf>
    <xf numFmtId="0" fontId="1" fillId="0" borderId="31" xfId="1" applyFont="1" applyBorder="1" applyAlignment="1">
      <alignment horizontal="center" vertical="center" wrapText="1"/>
    </xf>
    <xf numFmtId="0" fontId="1" fillId="0" borderId="32" xfId="1" applyFont="1" applyBorder="1" applyAlignment="1">
      <alignment horizontal="center" vertical="center" wrapText="1"/>
    </xf>
    <xf numFmtId="0" fontId="1" fillId="0" borderId="25" xfId="1" applyFont="1" applyBorder="1" applyAlignment="1">
      <alignment horizontal="center" vertical="center" wrapText="1"/>
    </xf>
    <xf numFmtId="0" fontId="1" fillId="0" borderId="23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textRotation="90" wrapText="1"/>
    </xf>
    <xf numFmtId="0" fontId="1" fillId="0" borderId="5" xfId="1" applyFont="1" applyBorder="1" applyAlignment="1">
      <alignment horizontal="center" vertical="center" textRotation="90" wrapText="1"/>
    </xf>
    <xf numFmtId="0" fontId="1" fillId="0" borderId="35" xfId="1" applyFont="1" applyBorder="1" applyAlignment="1">
      <alignment horizontal="center" vertical="center" wrapText="1"/>
    </xf>
    <xf numFmtId="0" fontId="1" fillId="0" borderId="36" xfId="1" applyFont="1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 wrapText="1"/>
    </xf>
    <xf numFmtId="0" fontId="1" fillId="0" borderId="30" xfId="1" applyFont="1" applyBorder="1" applyAlignment="1">
      <alignment horizontal="center" vertical="center" textRotation="90" wrapText="1"/>
    </xf>
    <xf numFmtId="0" fontId="3" fillId="0" borderId="31" xfId="1" applyFont="1" applyBorder="1" applyAlignment="1">
      <alignment horizontal="center" wrapText="1"/>
    </xf>
    <xf numFmtId="0" fontId="3" fillId="0" borderId="32" xfId="1" applyFont="1" applyBorder="1" applyAlignment="1">
      <alignment horizontal="center" wrapText="1"/>
    </xf>
    <xf numFmtId="0" fontId="3" fillId="0" borderId="25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8" xfId="1" applyFont="1" applyBorder="1" applyAlignment="1">
      <alignment horizontal="center" wrapText="1"/>
    </xf>
    <xf numFmtId="0" fontId="3" fillId="0" borderId="7" xfId="1" applyFont="1" applyBorder="1" applyAlignment="1">
      <alignment horizontal="center" wrapText="1"/>
    </xf>
    <xf numFmtId="0" fontId="1" fillId="0" borderId="26" xfId="1" applyFont="1" applyBorder="1" applyAlignment="1">
      <alignment horizontal="center" vertical="center" textRotation="255" wrapText="1"/>
    </xf>
    <xf numFmtId="0" fontId="1" fillId="0" borderId="33" xfId="1" applyFont="1" applyBorder="1" applyAlignment="1">
      <alignment horizontal="center" vertical="center" textRotation="255" wrapText="1"/>
    </xf>
    <xf numFmtId="0" fontId="1" fillId="0" borderId="34" xfId="1" applyFont="1" applyBorder="1" applyAlignment="1">
      <alignment horizontal="center" vertical="center" textRotation="255" wrapText="1"/>
    </xf>
    <xf numFmtId="0" fontId="3" fillId="0" borderId="14" xfId="1" applyFont="1" applyBorder="1" applyAlignment="1">
      <alignment horizontal="right"/>
    </xf>
    <xf numFmtId="0" fontId="3" fillId="0" borderId="19" xfId="1" applyFont="1" applyBorder="1" applyAlignment="1">
      <alignment horizontal="right"/>
    </xf>
    <xf numFmtId="0" fontId="3" fillId="0" borderId="12" xfId="1" applyFont="1" applyBorder="1" applyAlignment="1">
      <alignment horizontal="right"/>
    </xf>
    <xf numFmtId="0" fontId="1" fillId="0" borderId="15" xfId="1" applyFont="1" applyBorder="1" applyAlignment="1">
      <alignment horizontal="center" vertical="center" textRotation="90" wrapText="1"/>
    </xf>
    <xf numFmtId="0" fontId="3" fillId="0" borderId="22" xfId="1" applyFont="1" applyBorder="1" applyAlignment="1">
      <alignment horizontal="center" wrapText="1"/>
    </xf>
    <xf numFmtId="0" fontId="3" fillId="0" borderId="23" xfId="1" applyFont="1" applyBorder="1" applyAlignment="1">
      <alignment horizontal="center" wrapText="1"/>
    </xf>
    <xf numFmtId="0" fontId="3" fillId="0" borderId="6" xfId="1" applyFont="1" applyBorder="1" applyAlignment="1">
      <alignment horizontal="center" wrapText="1"/>
    </xf>
    <xf numFmtId="0" fontId="1" fillId="0" borderId="14" xfId="1" applyFont="1" applyBorder="1" applyAlignment="1">
      <alignment horizontal="center" vertical="center" textRotation="255" wrapText="1"/>
    </xf>
    <xf numFmtId="0" fontId="1" fillId="0" borderId="19" xfId="1" applyFont="1" applyBorder="1" applyAlignment="1">
      <alignment horizontal="center" vertical="center" textRotation="255" wrapText="1"/>
    </xf>
    <xf numFmtId="0" fontId="1" fillId="0" borderId="38" xfId="1" applyFont="1" applyBorder="1" applyAlignment="1">
      <alignment horizontal="center" vertical="center" textRotation="255" wrapText="1"/>
    </xf>
    <xf numFmtId="0" fontId="1" fillId="0" borderId="40" xfId="1" applyFont="1" applyBorder="1" applyAlignment="1">
      <alignment horizontal="center" vertical="center" textRotation="90" wrapText="1"/>
    </xf>
    <xf numFmtId="0" fontId="1" fillId="0" borderId="41" xfId="1" applyFont="1" applyBorder="1" applyAlignment="1">
      <alignment horizontal="center" vertical="center" textRotation="90" wrapText="1"/>
    </xf>
    <xf numFmtId="0" fontId="1" fillId="0" borderId="11" xfId="1" applyFont="1" applyBorder="1" applyAlignment="1">
      <alignment horizontal="center" vertical="center" textRotation="90" wrapText="1"/>
    </xf>
    <xf numFmtId="0" fontId="1" fillId="0" borderId="42" xfId="1" applyFont="1" applyBorder="1" applyAlignment="1">
      <alignment horizontal="center" vertical="center" textRotation="90" wrapText="1"/>
    </xf>
    <xf numFmtId="0" fontId="1" fillId="0" borderId="43" xfId="1" applyFont="1" applyBorder="1" applyAlignment="1">
      <alignment horizontal="center" vertical="center" textRotation="90" wrapText="1"/>
    </xf>
    <xf numFmtId="0" fontId="1" fillId="0" borderId="9" xfId="1" applyFont="1" applyBorder="1" applyAlignment="1">
      <alignment horizontal="center" vertical="center" textRotation="90" wrapText="1"/>
    </xf>
    <xf numFmtId="0" fontId="1" fillId="0" borderId="28" xfId="1" applyFont="1" applyBorder="1" applyAlignment="1">
      <alignment horizontal="center" vertical="center" wrapText="1"/>
    </xf>
    <xf numFmtId="0" fontId="1" fillId="0" borderId="2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textRotation="255" wrapText="1"/>
    </xf>
    <xf numFmtId="0" fontId="1" fillId="0" borderId="39" xfId="1" applyFont="1" applyBorder="1" applyAlignment="1">
      <alignment horizontal="center" vertical="center" wrapText="1"/>
    </xf>
    <xf numFmtId="0" fontId="1" fillId="0" borderId="4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2" fontId="2" fillId="0" borderId="14" xfId="1" applyNumberFormat="1" applyFont="1" applyBorder="1" applyAlignment="1">
      <alignment horizontal="center"/>
    </xf>
    <xf numFmtId="2" fontId="2" fillId="0" borderId="12" xfId="1" applyNumberFormat="1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37" fontId="3" fillId="0" borderId="13" xfId="2" applyNumberFormat="1" applyFont="1" applyBorder="1" applyAlignment="1">
      <alignment horizontal="center"/>
    </xf>
    <xf numFmtId="2" fontId="2" fillId="0" borderId="5" xfId="1" applyNumberFormat="1" applyFont="1" applyBorder="1" applyAlignment="1">
      <alignment horizontal="center"/>
    </xf>
    <xf numFmtId="2" fontId="2" fillId="0" borderId="13" xfId="1" applyNumberFormat="1" applyFont="1" applyBorder="1" applyAlignment="1">
      <alignment horizontal="center"/>
    </xf>
    <xf numFmtId="2" fontId="2" fillId="0" borderId="8" xfId="1" applyNumberFormat="1" applyFont="1" applyBorder="1" applyAlignment="1">
      <alignment horizontal="center"/>
    </xf>
    <xf numFmtId="2" fontId="2" fillId="0" borderId="6" xfId="1" applyNumberFormat="1" applyFont="1" applyBorder="1" applyAlignment="1">
      <alignment horizontal="center"/>
    </xf>
    <xf numFmtId="2" fontId="2" fillId="0" borderId="25" xfId="1" applyNumberFormat="1" applyFont="1" applyBorder="1" applyAlignment="1">
      <alignment horizontal="center"/>
    </xf>
    <xf numFmtId="2" fontId="2" fillId="0" borderId="23" xfId="1" applyNumberFormat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0" fontId="3" fillId="0" borderId="13" xfId="1" applyFont="1" applyBorder="1" applyAlignment="1">
      <alignment horizontal="right"/>
    </xf>
    <xf numFmtId="2" fontId="2" fillId="0" borderId="19" xfId="1" applyNumberFormat="1" applyFont="1" applyBorder="1" applyAlignment="1">
      <alignment horizontal="center"/>
    </xf>
    <xf numFmtId="0" fontId="1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2" fontId="2" fillId="0" borderId="26" xfId="1" applyNumberFormat="1" applyFont="1" applyBorder="1" applyAlignment="1">
      <alignment horizontal="center"/>
    </xf>
    <xf numFmtId="2" fontId="2" fillId="0" borderId="27" xfId="1" applyNumberFormat="1" applyFont="1" applyBorder="1" applyAlignment="1">
      <alignment horizontal="center"/>
    </xf>
    <xf numFmtId="0" fontId="3" fillId="0" borderId="24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textRotation="90"/>
    </xf>
    <xf numFmtId="0" fontId="3" fillId="0" borderId="1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5" xfId="1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3">
    <cellStyle name="Comma 2" xfId="2" xr:uid="{00000000-0005-0000-0000-00002F000000}"/>
    <cellStyle name="Normal" xfId="0" builtinId="0"/>
    <cellStyle name="Normal 2" xfId="1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C3D8B-1824-453F-9748-4C6656761A14}">
  <dimension ref="A1:W65"/>
  <sheetViews>
    <sheetView tabSelected="1" workbookViewId="0">
      <selection activeCell="G12" sqref="G12"/>
    </sheetView>
  </sheetViews>
  <sheetFormatPr defaultRowHeight="15" x14ac:dyDescent="0.25"/>
  <sheetData>
    <row r="1" spans="1:23" ht="15.75" thickBot="1" x14ac:dyDescent="0.3">
      <c r="A1" s="92" t="s">
        <v>0</v>
      </c>
      <c r="B1" s="92" t="s">
        <v>1</v>
      </c>
      <c r="C1" s="95" t="s">
        <v>2</v>
      </c>
      <c r="D1" s="96"/>
      <c r="E1" s="27"/>
      <c r="F1" s="103">
        <v>644</v>
      </c>
      <c r="G1" s="104"/>
      <c r="H1" s="104"/>
      <c r="I1" s="104"/>
      <c r="J1" s="104"/>
      <c r="K1" s="104"/>
      <c r="L1" s="104"/>
      <c r="M1" s="104"/>
      <c r="N1" s="105"/>
      <c r="O1" s="137"/>
      <c r="P1" s="138"/>
      <c r="Q1" s="136">
        <v>621</v>
      </c>
      <c r="R1" s="104"/>
      <c r="S1" s="104"/>
      <c r="T1" s="104"/>
      <c r="U1" s="104"/>
      <c r="V1" s="105"/>
      <c r="W1" s="132" t="s">
        <v>3</v>
      </c>
    </row>
    <row r="2" spans="1:23" x14ac:dyDescent="0.25">
      <c r="A2" s="93"/>
      <c r="B2" s="93"/>
      <c r="C2" s="97"/>
      <c r="D2" s="98"/>
      <c r="E2" s="101"/>
      <c r="F2" s="101" t="s">
        <v>4</v>
      </c>
      <c r="G2" s="101"/>
      <c r="H2" s="101" t="s">
        <v>5</v>
      </c>
      <c r="I2" s="101"/>
      <c r="J2" s="101"/>
      <c r="K2" s="101"/>
      <c r="L2" s="101" t="s">
        <v>50</v>
      </c>
      <c r="M2" s="106"/>
      <c r="N2" s="106"/>
      <c r="O2" s="106"/>
      <c r="P2" s="106"/>
      <c r="Q2" s="129" t="s">
        <v>6</v>
      </c>
      <c r="R2" s="113" t="s">
        <v>7</v>
      </c>
      <c r="S2" s="114"/>
      <c r="T2" s="114"/>
      <c r="U2" s="114"/>
      <c r="V2" s="115"/>
      <c r="W2" s="133"/>
    </row>
    <row r="3" spans="1:23" x14ac:dyDescent="0.25">
      <c r="A3" s="93"/>
      <c r="B3" s="93"/>
      <c r="C3" s="97"/>
      <c r="D3" s="98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30"/>
      <c r="R3" s="123" t="s">
        <v>8</v>
      </c>
      <c r="S3" s="135"/>
      <c r="T3" s="123" t="s">
        <v>9</v>
      </c>
      <c r="U3" s="124"/>
      <c r="V3" s="125"/>
      <c r="W3" s="133"/>
    </row>
    <row r="4" spans="1:23" x14ac:dyDescent="0.25">
      <c r="A4" s="93"/>
      <c r="B4" s="93"/>
      <c r="C4" s="97"/>
      <c r="D4" s="98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30"/>
      <c r="R4" s="119" t="s">
        <v>10</v>
      </c>
      <c r="S4" s="119" t="s">
        <v>11</v>
      </c>
      <c r="T4" s="119" t="s">
        <v>12</v>
      </c>
      <c r="U4" s="119" t="s">
        <v>13</v>
      </c>
      <c r="V4" s="126" t="s">
        <v>14</v>
      </c>
      <c r="W4" s="133"/>
    </row>
    <row r="5" spans="1:23" x14ac:dyDescent="0.25">
      <c r="A5" s="93"/>
      <c r="B5" s="93"/>
      <c r="C5" s="97"/>
      <c r="D5" s="98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30"/>
      <c r="R5" s="101"/>
      <c r="S5" s="101"/>
      <c r="T5" s="101"/>
      <c r="U5" s="101"/>
      <c r="V5" s="127"/>
      <c r="W5" s="133"/>
    </row>
    <row r="6" spans="1:23" x14ac:dyDescent="0.25">
      <c r="A6" s="93"/>
      <c r="B6" s="93"/>
      <c r="C6" s="97"/>
      <c r="D6" s="98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30"/>
      <c r="R6" s="101"/>
      <c r="S6" s="101"/>
      <c r="T6" s="101"/>
      <c r="U6" s="101"/>
      <c r="V6" s="127"/>
      <c r="W6" s="133"/>
    </row>
    <row r="7" spans="1:23" x14ac:dyDescent="0.25">
      <c r="A7" s="93"/>
      <c r="B7" s="93"/>
      <c r="C7" s="97"/>
      <c r="D7" s="98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30"/>
      <c r="R7" s="101"/>
      <c r="S7" s="101"/>
      <c r="T7" s="101"/>
      <c r="U7" s="101"/>
      <c r="V7" s="127"/>
      <c r="W7" s="133"/>
    </row>
    <row r="8" spans="1:23" x14ac:dyDescent="0.25">
      <c r="A8" s="93"/>
      <c r="B8" s="93"/>
      <c r="C8" s="97"/>
      <c r="D8" s="98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30"/>
      <c r="R8" s="101"/>
      <c r="S8" s="101"/>
      <c r="T8" s="101"/>
      <c r="U8" s="101"/>
      <c r="V8" s="127"/>
      <c r="W8" s="133"/>
    </row>
    <row r="9" spans="1:23" x14ac:dyDescent="0.25">
      <c r="A9" s="93"/>
      <c r="B9" s="93"/>
      <c r="C9" s="97"/>
      <c r="D9" s="98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30"/>
      <c r="R9" s="101"/>
      <c r="S9" s="101"/>
      <c r="T9" s="101"/>
      <c r="U9" s="101"/>
      <c r="V9" s="127"/>
      <c r="W9" s="133"/>
    </row>
    <row r="10" spans="1:23" x14ac:dyDescent="0.25">
      <c r="A10" s="93"/>
      <c r="B10" s="93"/>
      <c r="C10" s="97"/>
      <c r="D10" s="98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30"/>
      <c r="R10" s="101"/>
      <c r="S10" s="101"/>
      <c r="T10" s="101"/>
      <c r="U10" s="101"/>
      <c r="V10" s="127"/>
      <c r="W10" s="133"/>
    </row>
    <row r="11" spans="1:23" x14ac:dyDescent="0.25">
      <c r="A11" s="94"/>
      <c r="B11" s="94"/>
      <c r="C11" s="99"/>
      <c r="D11" s="100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31"/>
      <c r="R11" s="102"/>
      <c r="S11" s="102"/>
      <c r="T11" s="102"/>
      <c r="U11" s="101"/>
      <c r="V11" s="128"/>
      <c r="W11" s="134"/>
    </row>
    <row r="12" spans="1:23" ht="16.5" thickBot="1" x14ac:dyDescent="0.3">
      <c r="A12" s="18"/>
      <c r="B12" s="18"/>
      <c r="C12" s="19" t="s">
        <v>15</v>
      </c>
      <c r="D12" s="19" t="s">
        <v>16</v>
      </c>
      <c r="E12" s="19"/>
      <c r="F12" s="20" t="s">
        <v>17</v>
      </c>
      <c r="G12" s="19"/>
      <c r="H12" s="19" t="s">
        <v>17</v>
      </c>
      <c r="I12" s="19"/>
      <c r="J12" s="19"/>
      <c r="K12" s="19"/>
      <c r="L12" s="19" t="s">
        <v>19</v>
      </c>
      <c r="M12" s="19"/>
      <c r="N12" s="19"/>
      <c r="O12" s="19"/>
      <c r="P12" s="19"/>
      <c r="Q12" s="25" t="s">
        <v>19</v>
      </c>
      <c r="R12" s="21" t="s">
        <v>19</v>
      </c>
      <c r="S12" s="21" t="s">
        <v>19</v>
      </c>
      <c r="T12" s="21" t="s">
        <v>19</v>
      </c>
      <c r="U12" s="21" t="s">
        <v>19</v>
      </c>
      <c r="V12" s="26" t="s">
        <v>19</v>
      </c>
      <c r="W12" s="22"/>
    </row>
    <row r="13" spans="1:23" ht="15.75" x14ac:dyDescent="0.25">
      <c r="A13" s="10" t="s">
        <v>47</v>
      </c>
      <c r="B13" s="10">
        <v>141</v>
      </c>
      <c r="C13" s="88">
        <v>8.4</v>
      </c>
      <c r="D13" s="88">
        <v>16.37</v>
      </c>
      <c r="E13" s="4"/>
      <c r="F13" s="29">
        <v>15.94</v>
      </c>
      <c r="G13" s="4"/>
      <c r="H13" s="29">
        <v>7.97</v>
      </c>
      <c r="I13" s="42"/>
      <c r="J13" s="42"/>
      <c r="K13" s="11"/>
      <c r="L13" s="11">
        <v>2</v>
      </c>
      <c r="M13" s="11"/>
      <c r="N13" s="11"/>
      <c r="O13" s="90"/>
      <c r="P13" s="16"/>
      <c r="Q13" s="46">
        <v>1356</v>
      </c>
      <c r="R13" s="42"/>
      <c r="S13" s="54"/>
      <c r="T13" s="11"/>
      <c r="U13" s="11">
        <v>1356</v>
      </c>
      <c r="V13" s="55"/>
      <c r="W13" s="23"/>
    </row>
    <row r="14" spans="1:23" ht="15.75" x14ac:dyDescent="0.25">
      <c r="A14" s="5"/>
      <c r="B14" s="5"/>
      <c r="C14" s="28"/>
      <c r="D14" s="28"/>
      <c r="E14" s="1"/>
      <c r="F14" s="1"/>
      <c r="G14" s="1"/>
      <c r="H14" s="28"/>
      <c r="I14" s="13"/>
      <c r="J14" s="13"/>
      <c r="K14" s="3"/>
      <c r="L14" s="3"/>
      <c r="M14" s="3"/>
      <c r="N14" s="3"/>
      <c r="O14" s="9"/>
      <c r="P14" s="9"/>
      <c r="Q14" s="47"/>
      <c r="R14" s="51"/>
      <c r="S14" s="52"/>
      <c r="T14" s="3"/>
      <c r="U14" s="3"/>
      <c r="V14" s="45"/>
      <c r="W14" s="24"/>
    </row>
    <row r="15" spans="1:23" ht="15.75" x14ac:dyDescent="0.25">
      <c r="A15" s="5"/>
      <c r="B15" s="5"/>
      <c r="C15" s="107" t="s">
        <v>20</v>
      </c>
      <c r="D15" s="108"/>
      <c r="E15" s="120"/>
      <c r="F15" s="1"/>
      <c r="G15" s="1"/>
      <c r="H15" s="1"/>
      <c r="I15" s="39"/>
      <c r="J15" s="41"/>
      <c r="K15" s="3"/>
      <c r="L15" s="3"/>
      <c r="M15" s="3"/>
      <c r="N15" s="3"/>
      <c r="O15" s="9"/>
      <c r="P15" s="9"/>
      <c r="Q15" s="47"/>
      <c r="R15" s="41"/>
      <c r="S15" s="41"/>
      <c r="T15" s="13"/>
      <c r="U15" s="56"/>
      <c r="V15" s="44"/>
      <c r="W15" s="24"/>
    </row>
    <row r="16" spans="1:23" ht="15.75" x14ac:dyDescent="0.25">
      <c r="A16" s="5"/>
      <c r="B16" s="5"/>
      <c r="C16" s="109"/>
      <c r="D16" s="110"/>
      <c r="E16" s="121"/>
      <c r="F16" s="3"/>
      <c r="G16" s="2"/>
      <c r="H16" s="2"/>
      <c r="I16" s="3"/>
      <c r="J16" s="3"/>
      <c r="K16" s="3"/>
      <c r="L16" s="3"/>
      <c r="M16" s="3"/>
      <c r="N16" s="3"/>
      <c r="O16" s="9"/>
      <c r="P16" s="9"/>
      <c r="Q16" s="47"/>
      <c r="R16" s="52"/>
      <c r="S16" s="52"/>
      <c r="T16" s="3"/>
      <c r="U16" s="3"/>
      <c r="V16" s="45"/>
      <c r="W16" s="17"/>
    </row>
    <row r="17" spans="1:23" ht="15.75" x14ac:dyDescent="0.25">
      <c r="A17" s="5"/>
      <c r="B17" s="5"/>
      <c r="C17" s="111"/>
      <c r="D17" s="112"/>
      <c r="E17" s="122"/>
      <c r="F17" s="12">
        <f>SUM(F13:F16)</f>
        <v>15.94</v>
      </c>
      <c r="G17" s="2"/>
      <c r="H17" s="12">
        <f>SUM(H13:H16)</f>
        <v>7.97</v>
      </c>
      <c r="I17" s="13"/>
      <c r="J17" s="13"/>
      <c r="K17" s="13"/>
      <c r="L17" s="13">
        <v>2</v>
      </c>
      <c r="M17" s="3"/>
      <c r="N17" s="13"/>
      <c r="O17" s="91"/>
      <c r="P17" s="9"/>
      <c r="Q17" s="48">
        <v>1356</v>
      </c>
      <c r="R17" s="13"/>
      <c r="S17" s="41"/>
      <c r="T17" s="13"/>
      <c r="U17" s="13">
        <v>1356</v>
      </c>
      <c r="V17" s="45"/>
      <c r="W17" s="17"/>
    </row>
    <row r="18" spans="1:23" ht="15.75" x14ac:dyDescent="0.25">
      <c r="A18" s="5"/>
      <c r="B18" s="5"/>
      <c r="C18" s="2"/>
      <c r="D18" s="38"/>
      <c r="E18" s="2"/>
      <c r="F18" s="3"/>
      <c r="G18" s="2"/>
      <c r="H18" s="2"/>
      <c r="I18" s="3"/>
      <c r="J18" s="3"/>
      <c r="K18" s="3"/>
      <c r="L18" s="3"/>
      <c r="M18" s="3"/>
      <c r="N18" s="3"/>
      <c r="O18" s="9"/>
      <c r="P18" s="9"/>
      <c r="Q18" s="47"/>
      <c r="R18" s="52"/>
      <c r="S18" s="52"/>
      <c r="T18" s="3"/>
      <c r="U18" s="3"/>
      <c r="V18" s="45"/>
      <c r="W18" s="17"/>
    </row>
    <row r="19" spans="1:23" ht="15.75" x14ac:dyDescent="0.25">
      <c r="A19" s="5"/>
      <c r="B19" s="5"/>
      <c r="C19" s="2"/>
      <c r="D19" s="38"/>
      <c r="E19" s="2"/>
      <c r="F19" s="2"/>
      <c r="G19" s="2"/>
      <c r="H19" s="2"/>
      <c r="I19" s="3"/>
      <c r="J19" s="3"/>
      <c r="K19" s="3"/>
      <c r="L19" s="3"/>
      <c r="M19" s="3"/>
      <c r="N19" s="3"/>
      <c r="O19" s="9"/>
      <c r="P19" s="9"/>
      <c r="Q19" s="47"/>
      <c r="R19" s="3"/>
      <c r="S19" s="52"/>
      <c r="T19" s="3"/>
      <c r="U19" s="3"/>
      <c r="V19" s="45"/>
      <c r="W19" s="17"/>
    </row>
    <row r="20" spans="1:23" ht="15.75" x14ac:dyDescent="0.25">
      <c r="A20" s="5"/>
      <c r="B20" s="5"/>
      <c r="C20" s="2"/>
      <c r="D20" s="2"/>
      <c r="E20" s="2"/>
      <c r="F20" s="3"/>
      <c r="G20" s="2"/>
      <c r="H20" s="2"/>
      <c r="I20" s="3"/>
      <c r="J20" s="3"/>
      <c r="K20" s="3"/>
      <c r="L20" s="3"/>
      <c r="M20" s="3"/>
      <c r="N20" s="3"/>
      <c r="O20" s="9"/>
      <c r="P20" s="9"/>
      <c r="Q20" s="47"/>
      <c r="R20" s="52"/>
      <c r="S20" s="52"/>
      <c r="T20" s="3"/>
      <c r="U20" s="3"/>
      <c r="V20" s="45"/>
      <c r="W20" s="17"/>
    </row>
    <row r="21" spans="1:23" ht="15.75" x14ac:dyDescent="0.25">
      <c r="A21" s="5"/>
      <c r="B21" s="5"/>
      <c r="C21" s="2"/>
      <c r="D21" s="2"/>
      <c r="E21" s="2"/>
      <c r="F21" s="3"/>
      <c r="G21" s="2"/>
      <c r="H21" s="2"/>
      <c r="I21" s="3"/>
      <c r="J21" s="3"/>
      <c r="K21" s="3"/>
      <c r="L21" s="3"/>
      <c r="M21" s="3"/>
      <c r="N21" s="3"/>
      <c r="O21" s="9"/>
      <c r="P21" s="9"/>
      <c r="Q21" s="47"/>
      <c r="R21" s="52"/>
      <c r="S21" s="52"/>
      <c r="T21" s="3"/>
      <c r="U21" s="3"/>
      <c r="V21" s="45"/>
      <c r="W21" s="17"/>
    </row>
    <row r="22" spans="1:23" ht="15.75" x14ac:dyDescent="0.25">
      <c r="A22" s="5"/>
      <c r="B22" s="5"/>
      <c r="C22" s="32"/>
      <c r="D22" s="32"/>
      <c r="E22" s="32"/>
      <c r="F22" s="3"/>
      <c r="G22" s="2"/>
      <c r="H22" s="2"/>
      <c r="I22" s="3"/>
      <c r="J22" s="3"/>
      <c r="K22" s="3"/>
      <c r="L22" s="3"/>
      <c r="M22" s="3"/>
      <c r="N22" s="3"/>
      <c r="O22" s="9"/>
      <c r="P22" s="9"/>
      <c r="Q22" s="47"/>
      <c r="R22" s="52"/>
      <c r="S22" s="52"/>
      <c r="T22" s="3"/>
      <c r="U22" s="3"/>
      <c r="V22" s="45"/>
      <c r="W22" s="17"/>
    </row>
    <row r="23" spans="1:23" ht="15.75" x14ac:dyDescent="0.25">
      <c r="A23" s="5"/>
      <c r="B23" s="5"/>
      <c r="C23" s="32"/>
      <c r="D23" s="32"/>
      <c r="E23" s="32"/>
      <c r="F23" s="3"/>
      <c r="G23" s="2"/>
      <c r="H23" s="2"/>
      <c r="I23" s="3"/>
      <c r="J23" s="3"/>
      <c r="K23" s="3"/>
      <c r="L23" s="3"/>
      <c r="M23" s="3"/>
      <c r="N23" s="3"/>
      <c r="O23" s="9"/>
      <c r="P23" s="9"/>
      <c r="Q23" s="47"/>
      <c r="R23" s="52"/>
      <c r="S23" s="52"/>
      <c r="T23" s="3"/>
      <c r="U23" s="3"/>
      <c r="V23" s="45"/>
      <c r="W23" s="17"/>
    </row>
    <row r="24" spans="1:23" ht="15.75" x14ac:dyDescent="0.25">
      <c r="A24" s="5"/>
      <c r="B24" s="15"/>
      <c r="C24" s="32"/>
      <c r="D24" s="32"/>
      <c r="E24" s="32"/>
      <c r="F24" s="12"/>
      <c r="G24" s="2"/>
      <c r="H24" s="12"/>
      <c r="I24" s="13"/>
      <c r="J24" s="13"/>
      <c r="K24" s="13"/>
      <c r="L24" s="13"/>
      <c r="M24" s="13"/>
      <c r="N24" s="13"/>
      <c r="O24" s="9"/>
      <c r="P24" s="9"/>
      <c r="Q24" s="48"/>
      <c r="R24" s="53"/>
      <c r="S24" s="41"/>
      <c r="T24" s="13"/>
      <c r="U24" s="13"/>
      <c r="V24" s="45"/>
      <c r="W24" s="17"/>
    </row>
    <row r="25" spans="1:23" ht="15.75" x14ac:dyDescent="0.25">
      <c r="A25" s="5"/>
      <c r="B25" s="5"/>
      <c r="C25" s="2"/>
      <c r="D25" s="2"/>
      <c r="E25" s="2"/>
      <c r="F25" s="3"/>
      <c r="G25" s="2"/>
      <c r="H25" s="2"/>
      <c r="I25" s="3"/>
      <c r="J25" s="3"/>
      <c r="K25" s="3"/>
      <c r="L25" s="3"/>
      <c r="M25" s="3"/>
      <c r="N25" s="3"/>
      <c r="O25" s="9"/>
      <c r="P25" s="9"/>
      <c r="Q25" s="47"/>
      <c r="R25" s="52"/>
      <c r="S25" s="52"/>
      <c r="T25" s="3"/>
      <c r="U25" s="3"/>
      <c r="V25" s="45"/>
      <c r="W25" s="17"/>
    </row>
    <row r="26" spans="1:23" ht="15.75" x14ac:dyDescent="0.25">
      <c r="A26" s="5"/>
      <c r="B26" s="14"/>
      <c r="C26" s="14"/>
      <c r="D26" s="14"/>
      <c r="E26" s="14"/>
      <c r="F26" s="14"/>
      <c r="G26" s="14"/>
      <c r="H26" s="14"/>
      <c r="I26" s="40"/>
      <c r="J26" s="40"/>
      <c r="K26" s="40"/>
      <c r="L26" s="40"/>
      <c r="M26" s="40"/>
      <c r="N26" s="40"/>
      <c r="O26" s="14"/>
      <c r="P26" s="30"/>
      <c r="Q26" s="49"/>
      <c r="R26" s="40"/>
      <c r="S26" s="40"/>
      <c r="T26" s="40"/>
      <c r="U26" s="40"/>
      <c r="V26" s="57"/>
      <c r="W26" s="17"/>
    </row>
    <row r="27" spans="1:23" ht="15.75" x14ac:dyDescent="0.25">
      <c r="A27" s="5"/>
      <c r="B27" s="14"/>
      <c r="C27" s="14"/>
      <c r="D27" s="14"/>
      <c r="E27" s="14"/>
      <c r="F27" s="14"/>
      <c r="G27" s="14"/>
      <c r="H27" s="14"/>
      <c r="I27" s="40"/>
      <c r="J27" s="40"/>
      <c r="K27" s="40"/>
      <c r="L27" s="40"/>
      <c r="M27" s="40"/>
      <c r="N27" s="40"/>
      <c r="O27" s="14"/>
      <c r="P27" s="30"/>
      <c r="Q27" s="49"/>
      <c r="R27" s="40"/>
      <c r="S27" s="40"/>
      <c r="T27" s="40"/>
      <c r="U27" s="40"/>
      <c r="V27" s="57"/>
      <c r="W27" s="17"/>
    </row>
    <row r="28" spans="1:23" ht="15.75" x14ac:dyDescent="0.25">
      <c r="A28" s="5"/>
      <c r="B28" s="14"/>
      <c r="C28" s="14"/>
      <c r="D28" s="14"/>
      <c r="E28" s="14"/>
      <c r="F28" s="14"/>
      <c r="G28" s="14"/>
      <c r="H28" s="14"/>
      <c r="I28" s="40"/>
      <c r="J28" s="40"/>
      <c r="K28" s="40"/>
      <c r="L28" s="40"/>
      <c r="M28" s="40"/>
      <c r="N28" s="40"/>
      <c r="O28" s="14"/>
      <c r="P28" s="30"/>
      <c r="Q28" s="49"/>
      <c r="R28" s="40"/>
      <c r="S28" s="40"/>
      <c r="T28" s="40"/>
      <c r="U28" s="40"/>
      <c r="V28" s="57"/>
      <c r="W28" s="17"/>
    </row>
    <row r="29" spans="1:23" ht="15.75" x14ac:dyDescent="0.25">
      <c r="A29" s="5"/>
      <c r="B29" s="14"/>
      <c r="C29" s="14"/>
      <c r="D29" s="14"/>
      <c r="E29" s="14"/>
      <c r="F29" s="14"/>
      <c r="G29" s="14"/>
      <c r="H29" s="14"/>
      <c r="I29" s="40"/>
      <c r="J29" s="40"/>
      <c r="K29" s="40"/>
      <c r="L29" s="40"/>
      <c r="M29" s="40"/>
      <c r="N29" s="40"/>
      <c r="O29" s="14"/>
      <c r="P29" s="30"/>
      <c r="Q29" s="49"/>
      <c r="R29" s="40"/>
      <c r="S29" s="40"/>
      <c r="T29" s="40"/>
      <c r="U29" s="40"/>
      <c r="V29" s="57"/>
      <c r="W29" s="8"/>
    </row>
    <row r="30" spans="1:23" ht="15.75" x14ac:dyDescent="0.25">
      <c r="A30" s="5"/>
      <c r="B30" s="14"/>
      <c r="C30" s="14"/>
      <c r="D30" s="14"/>
      <c r="E30" s="14"/>
      <c r="F30" s="14"/>
      <c r="G30" s="14"/>
      <c r="H30" s="14"/>
      <c r="I30" s="40"/>
      <c r="J30" s="40"/>
      <c r="K30" s="40"/>
      <c r="L30" s="40"/>
      <c r="M30" s="40"/>
      <c r="N30" s="40"/>
      <c r="O30" s="14"/>
      <c r="P30" s="30"/>
      <c r="Q30" s="49"/>
      <c r="R30" s="40"/>
      <c r="S30" s="40"/>
      <c r="T30" s="40"/>
      <c r="U30" s="40"/>
      <c r="V30" s="57"/>
      <c r="W30" s="8"/>
    </row>
    <row r="31" spans="1:23" ht="15.75" x14ac:dyDescent="0.25">
      <c r="A31" s="5"/>
      <c r="B31" s="14"/>
      <c r="C31" s="14"/>
      <c r="D31" s="14"/>
      <c r="E31" s="14"/>
      <c r="F31" s="14"/>
      <c r="G31" s="14"/>
      <c r="H31" s="14"/>
      <c r="I31" s="40"/>
      <c r="J31" s="40"/>
      <c r="K31" s="40"/>
      <c r="L31" s="40"/>
      <c r="M31" s="40"/>
      <c r="N31" s="40"/>
      <c r="O31" s="14"/>
      <c r="P31" s="30"/>
      <c r="Q31" s="49"/>
      <c r="R31" s="40"/>
      <c r="S31" s="40"/>
      <c r="T31" s="40"/>
      <c r="U31" s="40"/>
      <c r="V31" s="57"/>
      <c r="W31" s="8"/>
    </row>
    <row r="32" spans="1:23" ht="15.75" x14ac:dyDescent="0.25">
      <c r="A32" s="5"/>
      <c r="B32" s="14"/>
      <c r="C32" s="14"/>
      <c r="D32" s="14"/>
      <c r="E32" s="14"/>
      <c r="F32" s="14"/>
      <c r="G32" s="14"/>
      <c r="H32" s="14"/>
      <c r="I32" s="40"/>
      <c r="J32" s="40"/>
      <c r="K32" s="40"/>
      <c r="L32" s="40"/>
      <c r="M32" s="40"/>
      <c r="N32" s="40"/>
      <c r="O32" s="14"/>
      <c r="P32" s="30"/>
      <c r="Q32" s="49"/>
      <c r="R32" s="40"/>
      <c r="S32" s="40"/>
      <c r="T32" s="40"/>
      <c r="U32" s="40"/>
      <c r="V32" s="58"/>
      <c r="W32" s="8"/>
    </row>
    <row r="33" spans="1:23" ht="15.75" x14ac:dyDescent="0.25">
      <c r="A33" s="5"/>
      <c r="B33" s="14"/>
      <c r="C33" s="14"/>
      <c r="D33" s="14"/>
      <c r="E33" s="14"/>
      <c r="F33" s="14"/>
      <c r="G33" s="14"/>
      <c r="H33" s="14"/>
      <c r="I33" s="40"/>
      <c r="J33" s="40"/>
      <c r="K33" s="40"/>
      <c r="L33" s="40"/>
      <c r="M33" s="40"/>
      <c r="N33" s="40"/>
      <c r="O33" s="14"/>
      <c r="P33" s="30"/>
      <c r="Q33" s="49"/>
      <c r="R33" s="40"/>
      <c r="S33" s="40"/>
      <c r="T33" s="40"/>
      <c r="U33" s="40"/>
      <c r="V33" s="57"/>
      <c r="W33" s="8"/>
    </row>
    <row r="34" spans="1:23" ht="15.75" x14ac:dyDescent="0.25">
      <c r="A34" s="5"/>
      <c r="B34" s="14"/>
      <c r="C34" s="14"/>
      <c r="D34" s="14"/>
      <c r="E34" s="14"/>
      <c r="F34" s="14"/>
      <c r="G34" s="14"/>
      <c r="H34" s="14"/>
      <c r="I34" s="40"/>
      <c r="J34" s="40"/>
      <c r="K34" s="40"/>
      <c r="L34" s="40"/>
      <c r="M34" s="40"/>
      <c r="N34" s="40"/>
      <c r="O34" s="14"/>
      <c r="P34" s="30"/>
      <c r="Q34" s="49"/>
      <c r="R34" s="40"/>
      <c r="S34" s="40"/>
      <c r="T34" s="40"/>
      <c r="U34" s="40"/>
      <c r="V34" s="57"/>
      <c r="W34" s="8"/>
    </row>
    <row r="35" spans="1:23" ht="15.75" x14ac:dyDescent="0.25">
      <c r="A35" s="5"/>
      <c r="B35" s="5"/>
      <c r="C35" s="2"/>
      <c r="D35" s="2"/>
      <c r="E35" s="2"/>
      <c r="F35" s="3"/>
      <c r="G35" s="2"/>
      <c r="H35" s="2"/>
      <c r="I35" s="3"/>
      <c r="J35" s="14"/>
      <c r="K35" s="14"/>
      <c r="L35" s="3"/>
      <c r="M35" s="3"/>
      <c r="N35" s="3"/>
      <c r="O35" s="7"/>
      <c r="P35" s="31"/>
      <c r="Q35" s="47"/>
      <c r="R35" s="52"/>
      <c r="S35" s="39"/>
      <c r="T35" s="3"/>
      <c r="U35" s="3"/>
      <c r="V35" s="45"/>
      <c r="W35" s="17"/>
    </row>
    <row r="36" spans="1:23" ht="15.75" x14ac:dyDescent="0.25">
      <c r="A36" s="14"/>
      <c r="B36" s="5"/>
      <c r="C36" s="5"/>
      <c r="D36" s="5"/>
      <c r="E36" s="5"/>
      <c r="F36" s="3"/>
      <c r="G36" s="2"/>
      <c r="H36" s="2"/>
      <c r="I36" s="3"/>
      <c r="J36" s="3"/>
      <c r="K36" s="3"/>
      <c r="L36" s="3"/>
      <c r="M36" s="3"/>
      <c r="N36" s="3"/>
      <c r="O36" s="7"/>
      <c r="P36" s="7"/>
      <c r="Q36" s="47"/>
      <c r="R36" s="52"/>
      <c r="S36" s="52"/>
      <c r="T36" s="3"/>
      <c r="U36" s="3"/>
      <c r="V36" s="45"/>
      <c r="W36" s="24"/>
    </row>
    <row r="37" spans="1:23" ht="15.75" x14ac:dyDescent="0.25">
      <c r="A37" s="14"/>
      <c r="B37" s="5"/>
      <c r="C37" s="2"/>
      <c r="D37" s="2"/>
      <c r="E37" s="2"/>
      <c r="F37" s="3"/>
      <c r="G37" s="2"/>
      <c r="H37" s="2"/>
      <c r="I37" s="3"/>
      <c r="J37" s="3"/>
      <c r="K37" s="3"/>
      <c r="L37" s="3"/>
      <c r="M37" s="3"/>
      <c r="N37" s="3"/>
      <c r="O37" s="7"/>
      <c r="P37" s="7"/>
      <c r="Q37" s="47"/>
      <c r="R37" s="52"/>
      <c r="S37" s="52"/>
      <c r="T37" s="3"/>
      <c r="U37" s="3"/>
      <c r="V37" s="45"/>
      <c r="W37" s="24"/>
    </row>
    <row r="38" spans="1:23" ht="15.75" x14ac:dyDescent="0.25">
      <c r="A38" s="14"/>
      <c r="B38" s="5"/>
      <c r="C38" s="5"/>
      <c r="D38" s="5"/>
      <c r="E38" s="5"/>
      <c r="F38" s="5"/>
      <c r="G38" s="5"/>
      <c r="H38" s="5"/>
      <c r="I38" s="3"/>
      <c r="J38" s="3"/>
      <c r="K38" s="3"/>
      <c r="L38" s="3"/>
      <c r="M38" s="3"/>
      <c r="N38" s="3"/>
      <c r="O38" s="7"/>
      <c r="P38" s="7"/>
      <c r="Q38" s="47"/>
      <c r="R38" s="52"/>
      <c r="S38" s="52"/>
      <c r="T38" s="3"/>
      <c r="U38" s="3"/>
      <c r="V38" s="45"/>
      <c r="W38" s="24"/>
    </row>
    <row r="39" spans="1:23" ht="15.75" x14ac:dyDescent="0.25">
      <c r="A39" s="14"/>
      <c r="B39" s="5"/>
      <c r="C39" s="5"/>
      <c r="D39" s="5"/>
      <c r="E39" s="5"/>
      <c r="F39" s="5"/>
      <c r="G39" s="5"/>
      <c r="H39" s="5"/>
      <c r="I39" s="3"/>
      <c r="J39" s="3"/>
      <c r="K39" s="3"/>
      <c r="L39" s="3"/>
      <c r="M39" s="3"/>
      <c r="N39" s="3"/>
      <c r="O39" s="7"/>
      <c r="P39" s="7"/>
      <c r="Q39" s="47"/>
      <c r="R39" s="52"/>
      <c r="S39" s="52"/>
      <c r="T39" s="3"/>
      <c r="U39" s="3"/>
      <c r="V39" s="45"/>
      <c r="W39" s="17"/>
    </row>
    <row r="40" spans="1:23" ht="15.75" x14ac:dyDescent="0.25">
      <c r="A40" s="14"/>
      <c r="B40" s="5"/>
      <c r="C40" s="28"/>
      <c r="D40" s="15"/>
      <c r="E40" s="5"/>
      <c r="F40" s="5"/>
      <c r="G40" s="5"/>
      <c r="H40" s="5"/>
      <c r="I40" s="3"/>
      <c r="J40" s="3"/>
      <c r="K40" s="3"/>
      <c r="L40" s="3"/>
      <c r="M40" s="3"/>
      <c r="N40" s="3"/>
      <c r="O40" s="7"/>
      <c r="P40" s="7"/>
      <c r="Q40" s="47"/>
      <c r="R40" s="52"/>
      <c r="S40" s="52"/>
      <c r="T40" s="3"/>
      <c r="U40" s="3"/>
      <c r="V40" s="45"/>
      <c r="W40" s="17"/>
    </row>
    <row r="41" spans="1:23" ht="15.75" x14ac:dyDescent="0.25">
      <c r="A41" s="14"/>
      <c r="B41" s="5"/>
      <c r="C41" s="28"/>
      <c r="D41" s="28"/>
      <c r="E41" s="5"/>
      <c r="F41" s="5"/>
      <c r="G41" s="5"/>
      <c r="H41" s="5"/>
      <c r="I41" s="3"/>
      <c r="J41" s="3"/>
      <c r="K41" s="3"/>
      <c r="L41" s="3"/>
      <c r="M41" s="3"/>
      <c r="N41" s="3"/>
      <c r="O41" s="7"/>
      <c r="P41" s="7"/>
      <c r="Q41" s="47"/>
      <c r="R41" s="52"/>
      <c r="S41" s="52"/>
      <c r="T41" s="3"/>
      <c r="U41" s="3"/>
      <c r="V41" s="45"/>
      <c r="W41" s="17"/>
    </row>
    <row r="42" spans="1:23" ht="15.75" x14ac:dyDescent="0.25">
      <c r="A42" s="14"/>
      <c r="B42" s="5"/>
      <c r="C42" s="5"/>
      <c r="D42" s="5"/>
      <c r="E42" s="5"/>
      <c r="F42" s="5"/>
      <c r="G42" s="5"/>
      <c r="H42" s="5"/>
      <c r="I42" s="3"/>
      <c r="J42" s="3"/>
      <c r="K42" s="3"/>
      <c r="L42" s="3"/>
      <c r="M42" s="3"/>
      <c r="N42" s="3"/>
      <c r="O42" s="7"/>
      <c r="P42" s="7"/>
      <c r="Q42" s="47"/>
      <c r="R42" s="52"/>
      <c r="S42" s="52"/>
      <c r="T42" s="3"/>
      <c r="U42" s="3"/>
      <c r="V42" s="45"/>
      <c r="W42" s="17"/>
    </row>
    <row r="43" spans="1:23" ht="15.75" x14ac:dyDescent="0.25">
      <c r="A43" s="14"/>
      <c r="B43" s="5"/>
      <c r="C43" s="5"/>
      <c r="D43" s="6"/>
      <c r="E43" s="5"/>
      <c r="F43" s="5"/>
      <c r="G43" s="5"/>
      <c r="H43" s="5"/>
      <c r="I43" s="3"/>
      <c r="J43" s="13"/>
      <c r="K43" s="13"/>
      <c r="L43" s="3"/>
      <c r="M43" s="3"/>
      <c r="N43" s="3"/>
      <c r="O43" s="7"/>
      <c r="P43" s="7"/>
      <c r="Q43" s="47"/>
      <c r="R43" s="52"/>
      <c r="S43" s="52"/>
      <c r="T43" s="3"/>
      <c r="U43" s="3"/>
      <c r="V43" s="45"/>
      <c r="W43" s="17"/>
    </row>
    <row r="44" spans="1:23" ht="15.75" x14ac:dyDescent="0.25">
      <c r="A44" s="14"/>
      <c r="B44" s="5"/>
      <c r="C44" s="2"/>
      <c r="D44" s="2"/>
      <c r="E44" s="2"/>
      <c r="F44" s="3"/>
      <c r="G44" s="2"/>
      <c r="H44" s="2"/>
      <c r="I44" s="3"/>
      <c r="J44" s="3"/>
      <c r="K44" s="3"/>
      <c r="L44" s="3"/>
      <c r="M44" s="3"/>
      <c r="N44" s="3"/>
      <c r="O44" s="9"/>
      <c r="P44" s="9"/>
      <c r="Q44" s="47"/>
      <c r="R44" s="52"/>
      <c r="S44" s="52"/>
      <c r="T44" s="3"/>
      <c r="U44" s="3"/>
      <c r="V44" s="45"/>
      <c r="W44" s="17"/>
    </row>
    <row r="45" spans="1:23" ht="15.75" x14ac:dyDescent="0.25">
      <c r="A45" s="14"/>
      <c r="B45" s="5"/>
      <c r="C45" s="28"/>
      <c r="D45" s="1"/>
      <c r="E45" s="1"/>
      <c r="F45" s="1"/>
      <c r="G45" s="1"/>
      <c r="H45" s="28"/>
      <c r="I45" s="41"/>
      <c r="J45" s="41"/>
      <c r="K45" s="3"/>
      <c r="L45" s="3"/>
      <c r="M45" s="3"/>
      <c r="N45" s="3"/>
      <c r="O45" s="9"/>
      <c r="P45" s="9"/>
      <c r="Q45" s="47"/>
      <c r="R45" s="52"/>
      <c r="S45" s="52"/>
      <c r="T45" s="3"/>
      <c r="U45" s="3"/>
      <c r="V45" s="45"/>
      <c r="W45" s="17"/>
    </row>
    <row r="46" spans="1:23" ht="15.75" x14ac:dyDescent="0.25">
      <c r="A46" s="14"/>
      <c r="B46" s="5"/>
      <c r="C46" s="28"/>
      <c r="D46" s="15"/>
      <c r="E46" s="1"/>
      <c r="F46" s="1"/>
      <c r="G46" s="1"/>
      <c r="H46" s="1"/>
      <c r="I46" s="39"/>
      <c r="J46" s="13"/>
      <c r="K46" s="3"/>
      <c r="L46" s="3"/>
      <c r="M46" s="3"/>
      <c r="N46" s="3"/>
      <c r="O46" s="9"/>
      <c r="P46" s="9"/>
      <c r="Q46" s="47"/>
      <c r="R46" s="51"/>
      <c r="S46" s="52"/>
      <c r="T46" s="3"/>
      <c r="U46" s="3"/>
      <c r="V46" s="45"/>
      <c r="W46" s="17"/>
    </row>
    <row r="47" spans="1:23" ht="15.75" x14ac:dyDescent="0.25">
      <c r="A47" s="14"/>
      <c r="B47" s="5"/>
      <c r="C47" s="28"/>
      <c r="D47" s="1"/>
      <c r="E47" s="1"/>
      <c r="F47" s="1"/>
      <c r="G47" s="1"/>
      <c r="H47" s="1"/>
      <c r="I47" s="39"/>
      <c r="J47" s="41"/>
      <c r="K47" s="3"/>
      <c r="L47" s="3"/>
      <c r="M47" s="3"/>
      <c r="N47" s="3"/>
      <c r="O47" s="9"/>
      <c r="P47" s="9"/>
      <c r="Q47" s="47"/>
      <c r="R47" s="41"/>
      <c r="S47" s="41"/>
      <c r="T47" s="13"/>
      <c r="U47" s="56"/>
      <c r="V47" s="44"/>
      <c r="W47" s="17"/>
    </row>
    <row r="48" spans="1:23" ht="15.75" x14ac:dyDescent="0.25">
      <c r="A48" s="14"/>
      <c r="B48" s="5"/>
      <c r="C48" s="2"/>
      <c r="D48" s="2"/>
      <c r="E48" s="2"/>
      <c r="F48" s="3"/>
      <c r="G48" s="2"/>
      <c r="H48" s="2"/>
      <c r="I48" s="3"/>
      <c r="J48" s="3"/>
      <c r="K48" s="3"/>
      <c r="L48" s="3"/>
      <c r="M48" s="3"/>
      <c r="N48" s="3"/>
      <c r="O48" s="9"/>
      <c r="P48" s="9"/>
      <c r="Q48" s="47"/>
      <c r="R48" s="52"/>
      <c r="S48" s="52"/>
      <c r="T48" s="3"/>
      <c r="U48" s="3"/>
      <c r="V48" s="45"/>
      <c r="W48" s="17"/>
    </row>
    <row r="49" spans="1:23" ht="15.75" x14ac:dyDescent="0.25">
      <c r="A49" s="14"/>
      <c r="B49" s="5"/>
      <c r="C49" s="2"/>
      <c r="D49" s="2"/>
      <c r="E49" s="2"/>
      <c r="F49" s="3"/>
      <c r="G49" s="2"/>
      <c r="H49" s="2"/>
      <c r="I49" s="3"/>
      <c r="J49" s="3"/>
      <c r="K49" s="3"/>
      <c r="L49" s="3"/>
      <c r="M49" s="3"/>
      <c r="N49" s="3"/>
      <c r="O49" s="9"/>
      <c r="P49" s="9"/>
      <c r="Q49" s="47"/>
      <c r="R49" s="52"/>
      <c r="S49" s="52"/>
      <c r="T49" s="3"/>
      <c r="U49" s="3"/>
      <c r="V49" s="45"/>
      <c r="W49" s="17"/>
    </row>
    <row r="50" spans="1:23" ht="15.75" x14ac:dyDescent="0.25">
      <c r="A50" s="14"/>
      <c r="B50" s="5"/>
      <c r="C50" s="2"/>
      <c r="D50" s="2"/>
      <c r="E50" s="2"/>
      <c r="F50" s="3"/>
      <c r="G50" s="2"/>
      <c r="H50" s="2"/>
      <c r="I50" s="3"/>
      <c r="J50" s="3"/>
      <c r="K50" s="3"/>
      <c r="L50" s="3"/>
      <c r="M50" s="3"/>
      <c r="N50" s="3"/>
      <c r="O50" s="9"/>
      <c r="P50" s="9"/>
      <c r="Q50" s="47"/>
      <c r="R50" s="52"/>
      <c r="S50" s="52"/>
      <c r="T50" s="3"/>
      <c r="U50" s="3"/>
      <c r="V50" s="45"/>
      <c r="W50" s="17"/>
    </row>
    <row r="51" spans="1:23" ht="15.75" x14ac:dyDescent="0.25">
      <c r="A51" s="14"/>
      <c r="B51" s="5"/>
      <c r="C51" s="2"/>
      <c r="D51" s="2"/>
      <c r="E51" s="2"/>
      <c r="F51" s="3"/>
      <c r="G51" s="2"/>
      <c r="H51" s="2"/>
      <c r="I51" s="3"/>
      <c r="J51" s="3"/>
      <c r="K51" s="3"/>
      <c r="L51" s="3"/>
      <c r="M51" s="3"/>
      <c r="N51" s="3"/>
      <c r="O51" s="43"/>
      <c r="P51" s="43"/>
      <c r="Q51" s="47"/>
      <c r="R51" s="52"/>
      <c r="S51" s="52"/>
      <c r="T51" s="3"/>
      <c r="U51" s="3"/>
      <c r="V51" s="45"/>
      <c r="W51" s="17"/>
    </row>
    <row r="52" spans="1:23" ht="15.75" x14ac:dyDescent="0.25">
      <c r="A52" s="14"/>
      <c r="B52" s="5"/>
      <c r="C52" s="2"/>
      <c r="D52" s="2"/>
      <c r="E52" s="2"/>
      <c r="F52" s="3"/>
      <c r="G52" s="2"/>
      <c r="H52" s="2"/>
      <c r="I52" s="3"/>
      <c r="J52" s="3"/>
      <c r="K52" s="3"/>
      <c r="L52" s="3"/>
      <c r="M52" s="3"/>
      <c r="N52" s="3"/>
      <c r="O52" s="43"/>
      <c r="P52" s="43"/>
      <c r="Q52" s="47"/>
      <c r="R52" s="52"/>
      <c r="S52" s="52"/>
      <c r="T52" s="3"/>
      <c r="U52" s="3"/>
      <c r="V52" s="45"/>
      <c r="W52" s="8"/>
    </row>
    <row r="53" spans="1:23" ht="15.75" x14ac:dyDescent="0.25">
      <c r="A53" s="14"/>
      <c r="B53" s="5"/>
      <c r="C53" s="5"/>
      <c r="D53" s="5"/>
      <c r="E53" s="5"/>
      <c r="F53" s="5"/>
      <c r="G53" s="5"/>
      <c r="H53" s="5"/>
      <c r="I53" s="3"/>
      <c r="J53" s="3"/>
      <c r="K53" s="3"/>
      <c r="L53" s="3"/>
      <c r="M53" s="3"/>
      <c r="N53" s="3"/>
      <c r="O53" s="43"/>
      <c r="P53" s="43"/>
      <c r="Q53" s="47"/>
      <c r="R53" s="52"/>
      <c r="S53" s="52"/>
      <c r="T53" s="3"/>
      <c r="U53" s="3"/>
      <c r="V53" s="45"/>
      <c r="W53" s="8"/>
    </row>
    <row r="54" spans="1:23" ht="15.75" x14ac:dyDescent="0.25">
      <c r="A54" s="14"/>
      <c r="B54" s="5"/>
      <c r="C54" s="15"/>
      <c r="D54" s="15"/>
      <c r="E54" s="5"/>
      <c r="F54" s="5"/>
      <c r="G54" s="5"/>
      <c r="H54" s="5"/>
      <c r="I54" s="3"/>
      <c r="J54" s="3"/>
      <c r="K54" s="3"/>
      <c r="L54" s="3"/>
      <c r="M54" s="3"/>
      <c r="N54" s="3"/>
      <c r="O54" s="43"/>
      <c r="P54" s="43"/>
      <c r="Q54" s="47"/>
      <c r="R54" s="52"/>
      <c r="S54" s="52"/>
      <c r="T54" s="3"/>
      <c r="U54" s="3"/>
      <c r="V54" s="45"/>
      <c r="W54" s="8"/>
    </row>
    <row r="55" spans="1:23" ht="15.75" x14ac:dyDescent="0.25">
      <c r="A55" s="14"/>
      <c r="B55" s="116"/>
      <c r="C55" s="117"/>
      <c r="D55" s="118"/>
      <c r="E55" s="5"/>
      <c r="F55" s="12"/>
      <c r="G55" s="12"/>
      <c r="H55" s="12"/>
      <c r="I55" s="13"/>
      <c r="J55" s="13"/>
      <c r="K55" s="13"/>
      <c r="L55" s="13"/>
      <c r="M55" s="13"/>
      <c r="N55" s="13"/>
      <c r="O55" s="13"/>
      <c r="P55" s="44"/>
      <c r="Q55" s="37"/>
      <c r="R55" s="52"/>
      <c r="S55" s="13"/>
      <c r="T55" s="3"/>
      <c r="U55" s="13"/>
      <c r="V55" s="44"/>
      <c r="W55" s="8"/>
    </row>
    <row r="56" spans="1:23" ht="15.75" x14ac:dyDescent="0.25">
      <c r="A56" s="14"/>
      <c r="B56" s="5"/>
      <c r="C56" s="5"/>
      <c r="D56" s="5"/>
      <c r="E56" s="5"/>
      <c r="F56" s="5"/>
      <c r="G56" s="5"/>
      <c r="H56" s="5"/>
      <c r="I56" s="3"/>
      <c r="J56" s="3"/>
      <c r="K56" s="3"/>
      <c r="L56" s="3"/>
      <c r="M56" s="3"/>
      <c r="N56" s="3"/>
      <c r="O56" s="43"/>
      <c r="P56" s="43"/>
      <c r="Q56" s="47"/>
      <c r="R56" s="52"/>
      <c r="S56" s="52"/>
      <c r="T56" s="3"/>
      <c r="U56" s="3"/>
      <c r="V56" s="45"/>
      <c r="W56" s="8"/>
    </row>
    <row r="57" spans="1:23" ht="15.75" x14ac:dyDescent="0.25">
      <c r="A57" s="14"/>
      <c r="B57" s="5"/>
      <c r="C57" s="6"/>
      <c r="D57" s="6"/>
      <c r="E57" s="5"/>
      <c r="F57" s="5"/>
      <c r="G57" s="5"/>
      <c r="H57" s="5"/>
      <c r="I57" s="13"/>
      <c r="J57" s="13"/>
      <c r="K57" s="13"/>
      <c r="L57" s="3"/>
      <c r="M57" s="3"/>
      <c r="N57" s="3"/>
      <c r="O57" s="43"/>
      <c r="P57" s="43"/>
      <c r="Q57" s="47"/>
      <c r="R57" s="52"/>
      <c r="S57" s="52"/>
      <c r="T57" s="3"/>
      <c r="U57" s="3"/>
      <c r="V57" s="45"/>
      <c r="W57" s="8"/>
    </row>
    <row r="58" spans="1:23" ht="15.75" x14ac:dyDescent="0.25">
      <c r="A58" s="14"/>
      <c r="B58" s="32"/>
      <c r="C58" s="32"/>
      <c r="D58" s="32"/>
      <c r="E58" s="5"/>
      <c r="F58" s="5"/>
      <c r="G58" s="2"/>
      <c r="H58" s="2"/>
      <c r="I58" s="3"/>
      <c r="J58" s="3"/>
      <c r="K58" s="3"/>
      <c r="L58" s="3"/>
      <c r="M58" s="3"/>
      <c r="N58" s="3"/>
      <c r="O58" s="43"/>
      <c r="P58" s="43"/>
      <c r="Q58" s="47"/>
      <c r="R58" s="52"/>
      <c r="S58" s="52"/>
      <c r="T58" s="3"/>
      <c r="U58" s="3"/>
      <c r="V58" s="45"/>
      <c r="W58" s="17"/>
    </row>
    <row r="59" spans="1:23" ht="15.75" x14ac:dyDescent="0.25">
      <c r="A59" s="14"/>
      <c r="B59" s="32"/>
      <c r="C59" s="32"/>
      <c r="D59" s="32"/>
      <c r="E59" s="2"/>
      <c r="F59" s="3"/>
      <c r="G59" s="2"/>
      <c r="H59" s="2"/>
      <c r="I59" s="3"/>
      <c r="J59" s="3"/>
      <c r="K59" s="3"/>
      <c r="L59" s="3"/>
      <c r="M59" s="3"/>
      <c r="N59" s="3"/>
      <c r="O59" s="43"/>
      <c r="P59" s="43"/>
      <c r="Q59" s="47"/>
      <c r="R59" s="52"/>
      <c r="S59" s="52"/>
      <c r="T59" s="3"/>
      <c r="U59" s="3"/>
      <c r="V59" s="45"/>
      <c r="W59" s="17"/>
    </row>
    <row r="60" spans="1:23" ht="15.75" x14ac:dyDescent="0.25">
      <c r="A60" s="14"/>
      <c r="B60" s="32"/>
      <c r="C60" s="32"/>
      <c r="D60" s="32"/>
      <c r="E60" s="5"/>
      <c r="F60" s="2"/>
      <c r="G60" s="2"/>
      <c r="H60" s="2"/>
      <c r="I60" s="3"/>
      <c r="J60" s="3"/>
      <c r="K60" s="3"/>
      <c r="L60" s="3"/>
      <c r="M60" s="3"/>
      <c r="N60" s="3"/>
      <c r="O60" s="3"/>
      <c r="P60" s="45"/>
      <c r="Q60" s="50"/>
      <c r="R60" s="3"/>
      <c r="S60" s="3"/>
      <c r="T60" s="3"/>
      <c r="U60" s="3"/>
      <c r="V60" s="45"/>
      <c r="W60" s="8"/>
    </row>
    <row r="61" spans="1:23" ht="15.75" x14ac:dyDescent="0.25">
      <c r="A61" s="14"/>
      <c r="B61" s="5"/>
      <c r="C61" s="5"/>
      <c r="D61" s="5"/>
      <c r="E61" s="5"/>
      <c r="F61" s="5"/>
      <c r="G61" s="5"/>
      <c r="H61" s="5"/>
      <c r="I61" s="3"/>
      <c r="J61" s="3"/>
      <c r="K61" s="3"/>
      <c r="L61" s="3"/>
      <c r="M61" s="3"/>
      <c r="N61" s="3"/>
      <c r="O61" s="43"/>
      <c r="P61" s="43"/>
      <c r="Q61" s="47"/>
      <c r="R61" s="52"/>
      <c r="S61" s="52"/>
      <c r="T61" s="3"/>
      <c r="U61" s="3"/>
      <c r="V61" s="45"/>
      <c r="W61" s="8"/>
    </row>
    <row r="62" spans="1:23" ht="15.75" x14ac:dyDescent="0.25">
      <c r="A62" s="14"/>
      <c r="B62" s="14"/>
      <c r="C62" s="14"/>
      <c r="D62" s="14"/>
      <c r="E62" s="14"/>
      <c r="F62" s="14"/>
      <c r="G62" s="5"/>
      <c r="H62" s="5"/>
      <c r="I62" s="3"/>
      <c r="J62" s="3"/>
      <c r="K62" s="3"/>
      <c r="L62" s="3"/>
      <c r="M62" s="3"/>
      <c r="N62" s="3"/>
      <c r="O62" s="43"/>
      <c r="P62" s="43"/>
      <c r="Q62" s="47"/>
      <c r="R62" s="52"/>
      <c r="S62" s="52"/>
      <c r="T62" s="3"/>
      <c r="U62" s="3"/>
      <c r="V62" s="45"/>
      <c r="W62" s="8"/>
    </row>
    <row r="63" spans="1:23" ht="15.75" x14ac:dyDescent="0.25">
      <c r="A63" s="14"/>
      <c r="B63" s="107" t="s">
        <v>21</v>
      </c>
      <c r="C63" s="108"/>
      <c r="D63" s="108"/>
      <c r="E63" s="5"/>
      <c r="F63" s="5"/>
      <c r="G63" s="5"/>
      <c r="H63" s="5"/>
      <c r="I63" s="3"/>
      <c r="J63" s="3"/>
      <c r="K63" s="3"/>
      <c r="L63" s="3"/>
      <c r="M63" s="3"/>
      <c r="N63" s="3"/>
      <c r="O63" s="43"/>
      <c r="P63" s="43"/>
      <c r="Q63" s="47"/>
      <c r="R63" s="52"/>
      <c r="S63" s="52"/>
      <c r="T63" s="3"/>
      <c r="U63" s="3"/>
      <c r="V63" s="45"/>
      <c r="W63" s="8"/>
    </row>
    <row r="64" spans="1:23" ht="15.75" x14ac:dyDescent="0.25">
      <c r="A64" s="14"/>
      <c r="B64" s="109"/>
      <c r="C64" s="110"/>
      <c r="D64" s="110"/>
      <c r="E64" s="32"/>
      <c r="F64" s="32"/>
      <c r="G64" s="32"/>
      <c r="H64" s="5"/>
      <c r="I64" s="3"/>
      <c r="J64" s="3"/>
      <c r="K64" s="3"/>
      <c r="L64" s="3"/>
      <c r="M64" s="3"/>
      <c r="N64" s="3"/>
      <c r="O64" s="43"/>
      <c r="P64" s="43"/>
      <c r="Q64" s="47"/>
      <c r="R64" s="52"/>
      <c r="S64" s="52"/>
      <c r="T64" s="3"/>
      <c r="U64" s="3"/>
      <c r="V64" s="45"/>
      <c r="W64" s="8"/>
    </row>
    <row r="65" spans="1:23" ht="15.75" x14ac:dyDescent="0.25">
      <c r="A65" s="14"/>
      <c r="B65" s="111"/>
      <c r="C65" s="112"/>
      <c r="D65" s="112"/>
      <c r="E65" s="32"/>
      <c r="F65" s="36">
        <f>SUM(F24,F17)</f>
        <v>15.94</v>
      </c>
      <c r="G65" s="36"/>
      <c r="H65" s="36">
        <f>SUM(H24,H17)</f>
        <v>7.97</v>
      </c>
      <c r="I65" s="33"/>
      <c r="J65" s="33"/>
      <c r="K65" s="33"/>
      <c r="L65" s="33"/>
      <c r="M65" s="33"/>
      <c r="N65" s="33"/>
      <c r="O65" s="33"/>
      <c r="P65" s="35"/>
      <c r="Q65" s="34">
        <f>SUM(Q17)</f>
        <v>1356</v>
      </c>
      <c r="R65" s="33"/>
      <c r="S65" s="33"/>
      <c r="T65" s="33"/>
      <c r="U65" s="33">
        <f>SUM(U17)</f>
        <v>1356</v>
      </c>
      <c r="V65" s="35"/>
      <c r="W65" s="8"/>
    </row>
  </sheetData>
  <mergeCells count="31">
    <mergeCell ref="W1:W11"/>
    <mergeCell ref="R3:S3"/>
    <mergeCell ref="S4:S11"/>
    <mergeCell ref="U4:U11"/>
    <mergeCell ref="M2:M11"/>
    <mergeCell ref="Q1:V1"/>
    <mergeCell ref="O1:P1"/>
    <mergeCell ref="B63:D65"/>
    <mergeCell ref="R2:V2"/>
    <mergeCell ref="B55:D55"/>
    <mergeCell ref="R4:R11"/>
    <mergeCell ref="J2:J11"/>
    <mergeCell ref="C15:E17"/>
    <mergeCell ref="T3:V3"/>
    <mergeCell ref="P2:P11"/>
    <mergeCell ref="V4:V11"/>
    <mergeCell ref="T4:T11"/>
    <mergeCell ref="Q2:Q11"/>
    <mergeCell ref="O2:O11"/>
    <mergeCell ref="A1:A11"/>
    <mergeCell ref="C1:D11"/>
    <mergeCell ref="E2:E11"/>
    <mergeCell ref="F2:F11"/>
    <mergeCell ref="G2:G11"/>
    <mergeCell ref="F1:N1"/>
    <mergeCell ref="B1:B11"/>
    <mergeCell ref="K2:K11"/>
    <mergeCell ref="L2:L11"/>
    <mergeCell ref="H2:H11"/>
    <mergeCell ref="I2:I11"/>
    <mergeCell ref="N2:N1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07F52-BE79-40D8-8FAC-1B6C8A5C7B3C}">
  <dimension ref="A1:S35"/>
  <sheetViews>
    <sheetView topLeftCell="B1" zoomScale="90" zoomScaleNormal="90" workbookViewId="0">
      <selection activeCell="G28" sqref="G28"/>
    </sheetView>
  </sheetViews>
  <sheetFormatPr defaultRowHeight="15" x14ac:dyDescent="0.25"/>
  <cols>
    <col min="1" max="1" width="5.28515625" customWidth="1"/>
    <col min="2" max="2" width="6.5703125" customWidth="1"/>
    <col min="3" max="3" width="20.28515625" customWidth="1"/>
    <col min="5" max="5" width="10.85546875" bestFit="1" customWidth="1"/>
    <col min="6" max="6" width="9.7109375" customWidth="1"/>
    <col min="7" max="7" width="7.42578125" customWidth="1"/>
    <col min="8" max="8" width="15.5703125" customWidth="1"/>
    <col min="9" max="9" width="13.5703125" customWidth="1"/>
    <col min="10" max="10" width="13.7109375" customWidth="1"/>
    <col min="11" max="11" width="13.85546875" customWidth="1"/>
    <col min="12" max="12" width="12.85546875" customWidth="1"/>
    <col min="13" max="13" width="13.85546875" customWidth="1"/>
    <col min="14" max="14" width="12.7109375" customWidth="1"/>
    <col min="15" max="15" width="12.85546875" customWidth="1"/>
    <col min="16" max="16" width="16.42578125" customWidth="1"/>
    <col min="18" max="18" width="4.28515625" customWidth="1"/>
    <col min="19" max="19" width="10.28515625" customWidth="1"/>
  </cols>
  <sheetData>
    <row r="1" spans="1:19" x14ac:dyDescent="0.25">
      <c r="A1" s="171" t="s">
        <v>0</v>
      </c>
      <c r="B1" s="171" t="s">
        <v>22</v>
      </c>
      <c r="C1" s="172" t="s">
        <v>23</v>
      </c>
      <c r="D1" s="163" t="s">
        <v>39</v>
      </c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 t="s">
        <v>24</v>
      </c>
      <c r="R1" s="163"/>
      <c r="S1" s="163"/>
    </row>
    <row r="2" spans="1:19" ht="15.75" x14ac:dyDescent="0.25">
      <c r="A2" s="171"/>
      <c r="B2" s="171"/>
      <c r="C2" s="173"/>
      <c r="D2" s="175" t="s">
        <v>25</v>
      </c>
      <c r="E2" s="176"/>
      <c r="F2" s="173" t="s">
        <v>40</v>
      </c>
      <c r="G2" s="180" t="s">
        <v>26</v>
      </c>
      <c r="H2" s="152" t="s">
        <v>27</v>
      </c>
      <c r="I2" s="63"/>
      <c r="J2" s="68">
        <v>209</v>
      </c>
      <c r="K2" s="68">
        <v>254</v>
      </c>
      <c r="L2" s="65">
        <v>407</v>
      </c>
      <c r="M2" s="65">
        <v>441</v>
      </c>
      <c r="N2" s="65"/>
      <c r="O2" s="78"/>
      <c r="P2" s="83"/>
      <c r="Q2" s="164">
        <v>617</v>
      </c>
      <c r="R2" s="165"/>
      <c r="S2" s="65">
        <v>617</v>
      </c>
    </row>
    <row r="3" spans="1:19" ht="15" customHeight="1" x14ac:dyDescent="0.25">
      <c r="A3" s="171"/>
      <c r="B3" s="171"/>
      <c r="C3" s="173"/>
      <c r="D3" s="175"/>
      <c r="E3" s="176"/>
      <c r="F3" s="173"/>
      <c r="G3" s="181"/>
      <c r="H3" s="153"/>
      <c r="I3" s="152" t="s">
        <v>28</v>
      </c>
      <c r="J3" s="170" t="s">
        <v>49</v>
      </c>
      <c r="K3" s="152" t="s">
        <v>46</v>
      </c>
      <c r="L3" s="152" t="s">
        <v>41</v>
      </c>
      <c r="M3" s="152" t="s">
        <v>29</v>
      </c>
      <c r="N3" s="152"/>
      <c r="O3" s="174"/>
      <c r="P3" s="183"/>
      <c r="Q3" s="170" t="s">
        <v>30</v>
      </c>
      <c r="R3" s="170"/>
      <c r="S3" s="152" t="s">
        <v>31</v>
      </c>
    </row>
    <row r="4" spans="1:19" x14ac:dyDescent="0.25">
      <c r="A4" s="171"/>
      <c r="B4" s="171"/>
      <c r="C4" s="173"/>
      <c r="D4" s="175"/>
      <c r="E4" s="176"/>
      <c r="F4" s="173"/>
      <c r="G4" s="181"/>
      <c r="H4" s="153"/>
      <c r="I4" s="97"/>
      <c r="J4" s="170"/>
      <c r="K4" s="153"/>
      <c r="L4" s="153"/>
      <c r="M4" s="153"/>
      <c r="N4" s="153"/>
      <c r="O4" s="174"/>
      <c r="P4" s="184"/>
      <c r="Q4" s="170"/>
      <c r="R4" s="170"/>
      <c r="S4" s="153"/>
    </row>
    <row r="5" spans="1:19" x14ac:dyDescent="0.25">
      <c r="A5" s="171"/>
      <c r="B5" s="171"/>
      <c r="C5" s="173"/>
      <c r="D5" s="175"/>
      <c r="E5" s="176"/>
      <c r="F5" s="173"/>
      <c r="G5" s="181"/>
      <c r="H5" s="153"/>
      <c r="I5" s="97"/>
      <c r="J5" s="170"/>
      <c r="K5" s="153"/>
      <c r="L5" s="153"/>
      <c r="M5" s="153"/>
      <c r="N5" s="153"/>
      <c r="O5" s="174"/>
      <c r="P5" s="184"/>
      <c r="Q5" s="170"/>
      <c r="R5" s="170"/>
      <c r="S5" s="153"/>
    </row>
    <row r="6" spans="1:19" x14ac:dyDescent="0.25">
      <c r="A6" s="171"/>
      <c r="B6" s="171"/>
      <c r="C6" s="173"/>
      <c r="D6" s="175"/>
      <c r="E6" s="176"/>
      <c r="F6" s="173"/>
      <c r="G6" s="181"/>
      <c r="H6" s="153"/>
      <c r="I6" s="97"/>
      <c r="J6" s="170"/>
      <c r="K6" s="153"/>
      <c r="L6" s="153"/>
      <c r="M6" s="153"/>
      <c r="N6" s="153"/>
      <c r="O6" s="174"/>
      <c r="P6" s="184"/>
      <c r="Q6" s="170"/>
      <c r="R6" s="170"/>
      <c r="S6" s="153"/>
    </row>
    <row r="7" spans="1:19" x14ac:dyDescent="0.25">
      <c r="A7" s="171"/>
      <c r="B7" s="171"/>
      <c r="C7" s="173"/>
      <c r="D7" s="175"/>
      <c r="E7" s="176"/>
      <c r="F7" s="173"/>
      <c r="G7" s="181"/>
      <c r="H7" s="153"/>
      <c r="I7" s="97"/>
      <c r="J7" s="170"/>
      <c r="K7" s="153"/>
      <c r="L7" s="153"/>
      <c r="M7" s="153"/>
      <c r="N7" s="153"/>
      <c r="O7" s="174"/>
      <c r="P7" s="184"/>
      <c r="Q7" s="170"/>
      <c r="R7" s="170"/>
      <c r="S7" s="153"/>
    </row>
    <row r="8" spans="1:19" x14ac:dyDescent="0.25">
      <c r="A8" s="171"/>
      <c r="B8" s="171"/>
      <c r="C8" s="173"/>
      <c r="D8" s="175"/>
      <c r="E8" s="176"/>
      <c r="F8" s="173"/>
      <c r="G8" s="181"/>
      <c r="H8" s="153"/>
      <c r="I8" s="97"/>
      <c r="J8" s="170"/>
      <c r="K8" s="153"/>
      <c r="L8" s="153"/>
      <c r="M8" s="153"/>
      <c r="N8" s="153"/>
      <c r="O8" s="174"/>
      <c r="P8" s="184"/>
      <c r="Q8" s="170"/>
      <c r="R8" s="170"/>
      <c r="S8" s="153"/>
    </row>
    <row r="9" spans="1:19" x14ac:dyDescent="0.25">
      <c r="A9" s="171"/>
      <c r="B9" s="171"/>
      <c r="C9" s="173"/>
      <c r="D9" s="177"/>
      <c r="E9" s="178"/>
      <c r="F9" s="179"/>
      <c r="G9" s="182"/>
      <c r="H9" s="154"/>
      <c r="I9" s="97"/>
      <c r="J9" s="170"/>
      <c r="K9" s="154"/>
      <c r="L9" s="153"/>
      <c r="M9" s="154"/>
      <c r="N9" s="154"/>
      <c r="O9" s="174"/>
      <c r="P9" s="185"/>
      <c r="Q9" s="170"/>
      <c r="R9" s="170"/>
      <c r="S9" s="154"/>
    </row>
    <row r="10" spans="1:19" ht="15.75" x14ac:dyDescent="0.25">
      <c r="A10" s="59"/>
      <c r="B10" s="59"/>
      <c r="C10" s="64"/>
      <c r="D10" s="60" t="s">
        <v>32</v>
      </c>
      <c r="E10" s="60" t="s">
        <v>18</v>
      </c>
      <c r="F10" s="60" t="s">
        <v>33</v>
      </c>
      <c r="G10" s="60"/>
      <c r="H10" s="62"/>
      <c r="I10" s="99"/>
      <c r="J10" s="60"/>
      <c r="K10" s="60" t="s">
        <v>45</v>
      </c>
      <c r="L10" s="66"/>
      <c r="M10" s="60" t="s">
        <v>42</v>
      </c>
      <c r="N10" s="83"/>
      <c r="O10" s="61"/>
      <c r="P10" s="81"/>
      <c r="Q10" s="164" t="s">
        <v>48</v>
      </c>
      <c r="R10" s="165"/>
      <c r="S10" s="60"/>
    </row>
    <row r="11" spans="1:19" ht="16.5" thickBot="1" x14ac:dyDescent="0.3">
      <c r="A11" s="71"/>
      <c r="B11" s="71"/>
      <c r="C11" s="72"/>
      <c r="D11" s="70"/>
      <c r="E11" s="73"/>
      <c r="F11" s="70" t="s">
        <v>43</v>
      </c>
      <c r="G11" s="70"/>
      <c r="H11" s="70"/>
      <c r="I11" s="70"/>
      <c r="J11" s="70" t="s">
        <v>17</v>
      </c>
      <c r="K11" s="70" t="s">
        <v>34</v>
      </c>
      <c r="L11" s="70" t="s">
        <v>35</v>
      </c>
      <c r="M11" s="70" t="s">
        <v>36</v>
      </c>
      <c r="N11" s="70"/>
      <c r="O11" s="79"/>
      <c r="P11" s="84"/>
      <c r="Q11" s="168" t="s">
        <v>44</v>
      </c>
      <c r="R11" s="169"/>
      <c r="S11" s="70" t="s">
        <v>37</v>
      </c>
    </row>
    <row r="12" spans="1:19" ht="15.75" x14ac:dyDescent="0.25">
      <c r="A12" s="10">
        <v>1</v>
      </c>
      <c r="B12" s="5"/>
      <c r="C12" s="2" t="s">
        <v>51</v>
      </c>
      <c r="D12" s="2">
        <v>0.30399999999999999</v>
      </c>
      <c r="E12" s="69">
        <f>D12*5280</f>
        <v>1605.12</v>
      </c>
      <c r="F12" s="2">
        <v>31</v>
      </c>
      <c r="G12" s="11">
        <v>1</v>
      </c>
      <c r="H12" s="2" t="s">
        <v>38</v>
      </c>
      <c r="I12" s="69">
        <f t="shared" ref="I12:I26" si="0">E12*F12/9</f>
        <v>5528.746666666666</v>
      </c>
      <c r="J12" s="69">
        <v>0.6</v>
      </c>
      <c r="K12" s="69">
        <f>E12*F12/9</f>
        <v>5528.746666666666</v>
      </c>
      <c r="L12" s="69">
        <f>I12*0.09</f>
        <v>497.58719999999994</v>
      </c>
      <c r="M12" s="69">
        <f t="shared" ref="M12:M26" si="1">SUM(E12*F12*1.5/12/27)</f>
        <v>230.36444444444442</v>
      </c>
      <c r="N12" s="9"/>
      <c r="O12" s="9"/>
      <c r="P12" s="9"/>
      <c r="Q12" s="166">
        <f>1.5/12/3*2/3*E12/3*2</f>
        <v>29.72444444444444</v>
      </c>
      <c r="R12" s="167"/>
      <c r="S12" s="69">
        <f t="shared" ref="S12:S26" si="2">Q12*0.01</f>
        <v>0.29724444444444442</v>
      </c>
    </row>
    <row r="13" spans="1:19" ht="15.75" x14ac:dyDescent="0.25">
      <c r="A13" s="5"/>
      <c r="B13" s="5"/>
      <c r="C13" s="2" t="s">
        <v>52</v>
      </c>
      <c r="D13" s="141" t="s">
        <v>70</v>
      </c>
      <c r="E13" s="142"/>
      <c r="F13" s="142"/>
      <c r="G13" s="142"/>
      <c r="H13" s="142"/>
      <c r="I13" s="143"/>
      <c r="J13" s="69"/>
      <c r="K13" s="69"/>
      <c r="L13" s="69"/>
      <c r="M13" s="69"/>
      <c r="N13" s="9"/>
      <c r="O13" s="9"/>
      <c r="P13" s="9"/>
      <c r="Q13" s="149"/>
      <c r="R13" s="150"/>
      <c r="S13" s="69"/>
    </row>
    <row r="14" spans="1:19" ht="15.75" x14ac:dyDescent="0.25">
      <c r="A14" s="6"/>
      <c r="B14" s="5"/>
      <c r="C14" s="2" t="s">
        <v>53</v>
      </c>
      <c r="D14" s="2">
        <v>1.546</v>
      </c>
      <c r="E14" s="69">
        <f t="shared" ref="E14:E26" si="3">SUM(D14*5280)</f>
        <v>8162.88</v>
      </c>
      <c r="F14" s="2">
        <v>27</v>
      </c>
      <c r="G14" s="11">
        <v>1</v>
      </c>
      <c r="H14" s="2" t="s">
        <v>38</v>
      </c>
      <c r="I14" s="69">
        <f t="shared" si="0"/>
        <v>24488.639999999999</v>
      </c>
      <c r="J14" s="69">
        <v>3.1</v>
      </c>
      <c r="K14" s="69">
        <f t="shared" ref="K14:K26" si="4">E14*F14/9</f>
        <v>24488.639999999999</v>
      </c>
      <c r="L14" s="69">
        <f t="shared" ref="L14:L26" si="5">I14*0.09</f>
        <v>2203.9775999999997</v>
      </c>
      <c r="M14" s="69">
        <f t="shared" si="1"/>
        <v>1020.36</v>
      </c>
      <c r="N14" s="9"/>
      <c r="O14" s="9"/>
      <c r="P14" s="9"/>
      <c r="Q14" s="139">
        <f t="shared" ref="Q14:Q15" si="6">1.5/12/3*2/3*E14/3*2</f>
        <v>151.16444444444446</v>
      </c>
      <c r="R14" s="140"/>
      <c r="S14" s="69">
        <f t="shared" si="2"/>
        <v>1.5116444444444446</v>
      </c>
    </row>
    <row r="15" spans="1:19" ht="15.75" x14ac:dyDescent="0.25">
      <c r="A15" s="6"/>
      <c r="B15" s="5"/>
      <c r="C15" s="2" t="s">
        <v>54</v>
      </c>
      <c r="D15" s="89">
        <v>1.288</v>
      </c>
      <c r="E15" s="69">
        <f t="shared" si="3"/>
        <v>6800.64</v>
      </c>
      <c r="F15" s="2">
        <v>24</v>
      </c>
      <c r="G15" s="11">
        <v>1</v>
      </c>
      <c r="H15" s="2" t="s">
        <v>38</v>
      </c>
      <c r="I15" s="69">
        <f t="shared" si="0"/>
        <v>18135.04</v>
      </c>
      <c r="J15" s="69">
        <v>2.57</v>
      </c>
      <c r="K15" s="69">
        <f t="shared" si="4"/>
        <v>18135.04</v>
      </c>
      <c r="L15" s="69">
        <f t="shared" si="5"/>
        <v>1632.1536000000001</v>
      </c>
      <c r="M15" s="69">
        <f t="shared" si="1"/>
        <v>755.62666666666678</v>
      </c>
      <c r="N15" s="9"/>
      <c r="O15" s="9"/>
      <c r="P15" s="9"/>
      <c r="Q15" s="149">
        <f t="shared" si="6"/>
        <v>125.93777777777778</v>
      </c>
      <c r="R15" s="150"/>
      <c r="S15" s="69">
        <f t="shared" si="2"/>
        <v>1.2593777777777779</v>
      </c>
    </row>
    <row r="16" spans="1:19" ht="15.75" x14ac:dyDescent="0.25">
      <c r="A16" s="6"/>
      <c r="B16" s="5"/>
      <c r="C16" s="2" t="s">
        <v>55</v>
      </c>
      <c r="D16" s="89">
        <v>0.14000000000000001</v>
      </c>
      <c r="E16" s="69">
        <f t="shared" si="3"/>
        <v>739.2</v>
      </c>
      <c r="F16" s="2">
        <v>24</v>
      </c>
      <c r="G16" s="11">
        <v>1</v>
      </c>
      <c r="H16" s="2" t="s">
        <v>38</v>
      </c>
      <c r="I16" s="69">
        <f t="shared" si="0"/>
        <v>1971.2000000000003</v>
      </c>
      <c r="J16" s="69">
        <v>0.28000000000000003</v>
      </c>
      <c r="K16" s="69">
        <f t="shared" si="4"/>
        <v>1971.2000000000003</v>
      </c>
      <c r="L16" s="69">
        <f t="shared" si="5"/>
        <v>177.40800000000002</v>
      </c>
      <c r="M16" s="69">
        <f t="shared" si="1"/>
        <v>82.13333333333334</v>
      </c>
      <c r="N16" s="9"/>
      <c r="O16" s="9"/>
      <c r="P16" s="9"/>
      <c r="Q16" s="139">
        <f t="shared" ref="Q16" si="7">1.5/12/3*2/3*E16/3*2</f>
        <v>13.68888888888889</v>
      </c>
      <c r="R16" s="140"/>
      <c r="S16" s="69">
        <f t="shared" si="2"/>
        <v>0.13688888888888889</v>
      </c>
    </row>
    <row r="17" spans="1:19" ht="15.75" x14ac:dyDescent="0.25">
      <c r="A17" s="6"/>
      <c r="B17" s="5"/>
      <c r="C17" s="69" t="s">
        <v>56</v>
      </c>
      <c r="D17" s="89">
        <v>0.23</v>
      </c>
      <c r="E17" s="69">
        <f t="shared" si="3"/>
        <v>1214.4000000000001</v>
      </c>
      <c r="F17" s="2">
        <v>28</v>
      </c>
      <c r="G17" s="11">
        <v>1</v>
      </c>
      <c r="H17" s="2" t="s">
        <v>38</v>
      </c>
      <c r="I17" s="69">
        <f t="shared" si="0"/>
        <v>3778.1333333333337</v>
      </c>
      <c r="J17" s="69">
        <v>0.46</v>
      </c>
      <c r="K17" s="69">
        <f t="shared" si="4"/>
        <v>3778.1333333333337</v>
      </c>
      <c r="L17" s="69">
        <f t="shared" si="5"/>
        <v>340.03200000000004</v>
      </c>
      <c r="M17" s="69">
        <f t="shared" si="1"/>
        <v>157.42222222222225</v>
      </c>
      <c r="N17" s="9"/>
      <c r="O17" s="9"/>
      <c r="P17" s="9"/>
      <c r="Q17" s="139">
        <f t="shared" ref="Q17" si="8">1.5/12/3*2/3*E17/3*2</f>
        <v>22.488888888888891</v>
      </c>
      <c r="R17" s="140"/>
      <c r="S17" s="69">
        <f t="shared" si="2"/>
        <v>0.22488888888888892</v>
      </c>
    </row>
    <row r="18" spans="1:19" ht="15.75" x14ac:dyDescent="0.25">
      <c r="A18" s="6"/>
      <c r="B18" s="14"/>
      <c r="C18" s="5" t="s">
        <v>57</v>
      </c>
      <c r="D18" s="141" t="s">
        <v>66</v>
      </c>
      <c r="E18" s="142"/>
      <c r="F18" s="142"/>
      <c r="G18" s="142"/>
      <c r="H18" s="142"/>
      <c r="I18" s="143"/>
      <c r="J18" s="69"/>
      <c r="K18" s="69"/>
      <c r="L18" s="69"/>
      <c r="M18" s="69"/>
      <c r="N18" s="9"/>
      <c r="O18" s="9"/>
      <c r="P18" s="9"/>
      <c r="Q18" s="149"/>
      <c r="R18" s="150"/>
      <c r="S18" s="69"/>
    </row>
    <row r="19" spans="1:19" ht="15.75" x14ac:dyDescent="0.25">
      <c r="A19" s="6"/>
      <c r="B19" s="14"/>
      <c r="C19" s="5" t="s">
        <v>58</v>
      </c>
      <c r="D19" s="89">
        <v>0.61299999999999999</v>
      </c>
      <c r="E19" s="69">
        <f t="shared" si="3"/>
        <v>3236.64</v>
      </c>
      <c r="F19" s="2">
        <v>28</v>
      </c>
      <c r="G19" s="11">
        <v>1</v>
      </c>
      <c r="H19" s="2" t="s">
        <v>38</v>
      </c>
      <c r="I19" s="69">
        <f t="shared" si="0"/>
        <v>10069.546666666667</v>
      </c>
      <c r="J19" s="69">
        <v>1.22</v>
      </c>
      <c r="K19" s="69">
        <f t="shared" si="4"/>
        <v>10069.546666666667</v>
      </c>
      <c r="L19" s="69">
        <f t="shared" si="5"/>
        <v>906.25919999999996</v>
      </c>
      <c r="M19" s="69">
        <f t="shared" si="1"/>
        <v>419.56444444444446</v>
      </c>
      <c r="N19" s="9"/>
      <c r="O19" s="9"/>
      <c r="P19" s="9"/>
      <c r="Q19" s="139">
        <f t="shared" ref="Q19:Q23" si="9">1.5/12/3*2/3*E19/3*2</f>
        <v>59.937777777777768</v>
      </c>
      <c r="R19" s="140"/>
      <c r="S19" s="69">
        <f t="shared" si="2"/>
        <v>0.59937777777777768</v>
      </c>
    </row>
    <row r="20" spans="1:19" ht="15.75" x14ac:dyDescent="0.25">
      <c r="A20" s="6"/>
      <c r="B20" s="14"/>
      <c r="C20" s="5" t="s">
        <v>59</v>
      </c>
      <c r="D20" s="141" t="s">
        <v>67</v>
      </c>
      <c r="E20" s="142"/>
      <c r="F20" s="142"/>
      <c r="G20" s="142"/>
      <c r="H20" s="142"/>
      <c r="I20" s="143"/>
      <c r="J20" s="69"/>
      <c r="K20" s="69"/>
      <c r="L20" s="69"/>
      <c r="M20" s="69"/>
      <c r="N20" s="9"/>
      <c r="O20" s="9"/>
      <c r="P20" s="9"/>
      <c r="Q20" s="149"/>
      <c r="R20" s="150"/>
      <c r="S20" s="69"/>
    </row>
    <row r="21" spans="1:19" ht="15.75" x14ac:dyDescent="0.25">
      <c r="A21" s="6"/>
      <c r="B21" s="14"/>
      <c r="C21" s="5" t="s">
        <v>60</v>
      </c>
      <c r="D21" s="89">
        <v>0.39300000000000002</v>
      </c>
      <c r="E21" s="69">
        <f t="shared" si="3"/>
        <v>2075.04</v>
      </c>
      <c r="F21" s="2">
        <v>32</v>
      </c>
      <c r="G21" s="11">
        <v>1</v>
      </c>
      <c r="H21" s="2" t="s">
        <v>38</v>
      </c>
      <c r="I21" s="69">
        <f t="shared" si="0"/>
        <v>7377.92</v>
      </c>
      <c r="J21" s="69">
        <v>0.78</v>
      </c>
      <c r="K21" s="69">
        <f t="shared" si="4"/>
        <v>7377.92</v>
      </c>
      <c r="L21" s="69">
        <f t="shared" si="5"/>
        <v>664.01279999999997</v>
      </c>
      <c r="M21" s="69">
        <f t="shared" si="1"/>
        <v>307.41333333333336</v>
      </c>
      <c r="N21" s="81"/>
      <c r="O21" s="9"/>
      <c r="P21" s="9"/>
      <c r="Q21" s="139">
        <f t="shared" si="9"/>
        <v>38.426666666666662</v>
      </c>
      <c r="R21" s="140"/>
      <c r="S21" s="69">
        <f t="shared" si="2"/>
        <v>0.38426666666666665</v>
      </c>
    </row>
    <row r="22" spans="1:19" ht="15.75" x14ac:dyDescent="0.25">
      <c r="A22" s="6"/>
      <c r="B22" s="14"/>
      <c r="C22" s="10" t="s">
        <v>61</v>
      </c>
      <c r="D22" s="141" t="s">
        <v>68</v>
      </c>
      <c r="E22" s="142"/>
      <c r="F22" s="142"/>
      <c r="G22" s="142"/>
      <c r="H22" s="142"/>
      <c r="I22" s="143"/>
      <c r="J22" s="69"/>
      <c r="K22" s="69"/>
      <c r="L22" s="69"/>
      <c r="M22" s="69"/>
      <c r="N22" s="16"/>
      <c r="O22" s="16"/>
      <c r="P22" s="16"/>
      <c r="Q22" s="149"/>
      <c r="R22" s="150"/>
      <c r="S22" s="69"/>
    </row>
    <row r="23" spans="1:19" ht="15.75" x14ac:dyDescent="0.25">
      <c r="A23" s="6"/>
      <c r="B23" s="5"/>
      <c r="C23" s="28" t="s">
        <v>62</v>
      </c>
      <c r="D23" s="89">
        <v>2.278</v>
      </c>
      <c r="E23" s="69">
        <f t="shared" si="3"/>
        <v>12027.84</v>
      </c>
      <c r="F23" s="2">
        <v>32</v>
      </c>
      <c r="G23" s="11">
        <v>1</v>
      </c>
      <c r="H23" s="2" t="s">
        <v>38</v>
      </c>
      <c r="I23" s="69">
        <f t="shared" si="0"/>
        <v>42765.653333333335</v>
      </c>
      <c r="J23" s="69">
        <v>4.55</v>
      </c>
      <c r="K23" s="69">
        <f t="shared" si="4"/>
        <v>42765.653333333335</v>
      </c>
      <c r="L23" s="69">
        <f t="shared" si="5"/>
        <v>3848.9088000000002</v>
      </c>
      <c r="M23" s="69">
        <f t="shared" si="1"/>
        <v>1781.9022222222225</v>
      </c>
      <c r="N23" s="82"/>
      <c r="O23" s="9"/>
      <c r="P23" s="9"/>
      <c r="Q23" s="139">
        <f t="shared" si="9"/>
        <v>222.73777777777775</v>
      </c>
      <c r="R23" s="140"/>
      <c r="S23" s="69">
        <f t="shared" si="2"/>
        <v>2.2273777777777775</v>
      </c>
    </row>
    <row r="24" spans="1:19" ht="15.75" x14ac:dyDescent="0.25">
      <c r="A24" s="6"/>
      <c r="B24" s="5"/>
      <c r="C24" s="28" t="s">
        <v>63</v>
      </c>
      <c r="D24" s="89">
        <v>0.875</v>
      </c>
      <c r="E24" s="69">
        <f t="shared" si="3"/>
        <v>4620</v>
      </c>
      <c r="F24" s="2">
        <v>32</v>
      </c>
      <c r="G24" s="3">
        <v>1</v>
      </c>
      <c r="H24" s="2" t="s">
        <v>38</v>
      </c>
      <c r="I24" s="69">
        <f t="shared" si="0"/>
        <v>16426.666666666668</v>
      </c>
      <c r="J24" s="69">
        <v>1.75</v>
      </c>
      <c r="K24" s="69">
        <f t="shared" si="4"/>
        <v>16426.666666666668</v>
      </c>
      <c r="L24" s="69">
        <f t="shared" si="5"/>
        <v>1478.4</v>
      </c>
      <c r="M24" s="69">
        <f t="shared" si="1"/>
        <v>684.44444444444446</v>
      </c>
      <c r="N24" s="82"/>
      <c r="O24" s="9"/>
      <c r="P24" s="81"/>
      <c r="Q24" s="149">
        <f t="shared" ref="Q24:Q26" si="10">1.5/12/3*2/3*E24/3*2</f>
        <v>85.555555555555543</v>
      </c>
      <c r="R24" s="150"/>
      <c r="S24" s="69">
        <f t="shared" si="2"/>
        <v>0.8555555555555554</v>
      </c>
    </row>
    <row r="25" spans="1:19" ht="15.75" x14ac:dyDescent="0.25">
      <c r="A25" s="6"/>
      <c r="B25" s="2"/>
      <c r="C25" s="28" t="s">
        <v>64</v>
      </c>
      <c r="D25" s="141" t="s">
        <v>69</v>
      </c>
      <c r="E25" s="142"/>
      <c r="F25" s="142"/>
      <c r="G25" s="142"/>
      <c r="H25" s="142"/>
      <c r="I25" s="143"/>
      <c r="J25" s="69"/>
      <c r="K25" s="69"/>
      <c r="L25" s="69"/>
      <c r="M25" s="69"/>
      <c r="N25" s="85"/>
      <c r="O25" s="9"/>
      <c r="P25" s="81"/>
      <c r="Q25" s="139"/>
      <c r="R25" s="140"/>
      <c r="S25" s="69"/>
    </row>
    <row r="26" spans="1:19" ht="15.75" x14ac:dyDescent="0.25">
      <c r="A26" s="6"/>
      <c r="B26" s="5"/>
      <c r="C26" s="5" t="s">
        <v>65</v>
      </c>
      <c r="D26" s="89">
        <v>0.17599999999999999</v>
      </c>
      <c r="E26" s="69">
        <f t="shared" si="3"/>
        <v>929.28</v>
      </c>
      <c r="F26" s="2">
        <v>32</v>
      </c>
      <c r="G26" s="3">
        <v>1</v>
      </c>
      <c r="H26" s="2" t="s">
        <v>38</v>
      </c>
      <c r="I26" s="69">
        <f t="shared" si="0"/>
        <v>3304.1066666666666</v>
      </c>
      <c r="J26" s="69">
        <v>0.35</v>
      </c>
      <c r="K26" s="69">
        <f t="shared" si="4"/>
        <v>3304.1066666666666</v>
      </c>
      <c r="L26" s="69">
        <f t="shared" si="5"/>
        <v>297.36959999999999</v>
      </c>
      <c r="M26" s="69">
        <f t="shared" si="1"/>
        <v>137.67111111111112</v>
      </c>
      <c r="N26" s="81"/>
      <c r="O26" s="9"/>
      <c r="P26" s="81"/>
      <c r="Q26" s="147">
        <f t="shared" si="10"/>
        <v>17.20888888888889</v>
      </c>
      <c r="R26" s="148"/>
      <c r="S26" s="69">
        <f t="shared" si="2"/>
        <v>0.1720888888888889</v>
      </c>
    </row>
    <row r="27" spans="1:19" ht="15.75" x14ac:dyDescent="0.25">
      <c r="A27" s="6"/>
      <c r="B27" s="5"/>
      <c r="C27" s="161"/>
      <c r="D27" s="161"/>
      <c r="E27" s="161"/>
      <c r="F27" s="2"/>
      <c r="G27" s="2"/>
      <c r="H27" s="2"/>
      <c r="I27" s="2"/>
      <c r="J27" s="2"/>
      <c r="K27" s="2"/>
      <c r="L27" s="2"/>
      <c r="M27" s="2"/>
      <c r="N27" s="81"/>
      <c r="O27" s="9"/>
      <c r="P27" s="81"/>
      <c r="Q27" s="146"/>
      <c r="R27" s="146"/>
      <c r="S27" s="2"/>
    </row>
    <row r="28" spans="1:19" ht="15.75" x14ac:dyDescent="0.25">
      <c r="A28" s="6"/>
      <c r="B28" s="5"/>
      <c r="C28" s="14"/>
      <c r="D28" s="14"/>
      <c r="E28" s="14"/>
      <c r="F28" s="2"/>
      <c r="G28" s="11"/>
      <c r="H28" s="2"/>
      <c r="I28" s="69"/>
      <c r="J28" s="69"/>
      <c r="K28" s="69"/>
      <c r="L28" s="69"/>
      <c r="M28" s="69"/>
      <c r="N28" s="81"/>
      <c r="O28" s="9"/>
      <c r="P28" s="81"/>
      <c r="Q28" s="145"/>
      <c r="R28" s="145"/>
      <c r="S28" s="69"/>
    </row>
    <row r="29" spans="1:19" ht="15.75" x14ac:dyDescent="0.25">
      <c r="A29" s="6"/>
      <c r="B29" s="5"/>
      <c r="C29" s="139"/>
      <c r="D29" s="162"/>
      <c r="E29" s="162"/>
      <c r="F29" s="162"/>
      <c r="G29" s="140"/>
      <c r="H29" s="2"/>
      <c r="I29" s="69"/>
      <c r="J29" s="69"/>
      <c r="K29" s="69"/>
      <c r="L29" s="69"/>
      <c r="M29" s="69"/>
      <c r="N29" s="81"/>
      <c r="O29" s="7"/>
      <c r="P29" s="81"/>
      <c r="Q29" s="145"/>
      <c r="R29" s="145"/>
      <c r="S29" s="69"/>
    </row>
    <row r="30" spans="1:19" ht="15.75" x14ac:dyDescent="0.25">
      <c r="A30" s="6"/>
      <c r="B30" s="5"/>
      <c r="C30" s="116"/>
      <c r="D30" s="117"/>
      <c r="E30" s="118"/>
      <c r="F30" s="2"/>
      <c r="G30" s="11"/>
      <c r="H30" s="2"/>
      <c r="I30" s="69"/>
      <c r="J30" s="69"/>
      <c r="K30" s="69"/>
      <c r="L30" s="69"/>
      <c r="M30" s="69"/>
      <c r="N30" s="81"/>
      <c r="O30" s="7"/>
      <c r="P30" s="81"/>
      <c r="Q30" s="145"/>
      <c r="R30" s="145"/>
      <c r="S30" s="69"/>
    </row>
    <row r="31" spans="1:19" ht="15.75" x14ac:dyDescent="0.25">
      <c r="A31" s="6"/>
      <c r="B31" s="5"/>
      <c r="C31" s="158" t="s">
        <v>20</v>
      </c>
      <c r="D31" s="159"/>
      <c r="E31" s="159"/>
      <c r="F31" s="160"/>
      <c r="G31" s="5"/>
      <c r="H31" s="5"/>
      <c r="I31" s="2">
        <f>SUM(I12:I17,I19,I21,I23,I24,I26)</f>
        <v>133845.65333333335</v>
      </c>
      <c r="J31" s="2">
        <f>SUM(J12:J26)</f>
        <v>15.659999999999998</v>
      </c>
      <c r="K31" s="2">
        <f>SUM(K12:K26)</f>
        <v>133845.65333333335</v>
      </c>
      <c r="L31" s="2">
        <f>SUM(L12:L26)</f>
        <v>12046.108800000002</v>
      </c>
      <c r="M31" s="2">
        <f>SUM(M12:M26)</f>
        <v>5576.9022222222229</v>
      </c>
      <c r="N31" s="86"/>
      <c r="O31" s="9"/>
      <c r="P31" s="86"/>
      <c r="Q31" s="146">
        <f>SUM(Q12:R26)</f>
        <v>766.87111111111096</v>
      </c>
      <c r="R31" s="151"/>
      <c r="S31" s="2">
        <f>SUM(S12:S26)</f>
        <v>7.6687111111111115</v>
      </c>
    </row>
    <row r="32" spans="1:19" ht="15.75" x14ac:dyDescent="0.25">
      <c r="A32" s="6"/>
      <c r="B32" s="5"/>
      <c r="C32" s="15"/>
      <c r="D32" s="15"/>
      <c r="E32" s="15"/>
      <c r="F32" s="5"/>
      <c r="G32" s="5"/>
      <c r="H32" s="77"/>
      <c r="I32" s="5"/>
      <c r="J32" s="2"/>
      <c r="K32" s="2"/>
      <c r="L32" s="2"/>
      <c r="M32" s="2"/>
      <c r="N32" s="81"/>
      <c r="O32" s="9"/>
      <c r="P32" s="81"/>
      <c r="Q32" s="146"/>
      <c r="R32" s="146"/>
      <c r="S32" s="2"/>
    </row>
    <row r="33" spans="1:19" ht="15.75" x14ac:dyDescent="0.25">
      <c r="A33" s="6"/>
      <c r="B33" s="5"/>
      <c r="C33" s="155"/>
      <c r="D33" s="156"/>
      <c r="E33" s="156"/>
      <c r="F33" s="157"/>
      <c r="G33" s="5"/>
      <c r="H33" s="5"/>
      <c r="I33" s="5"/>
      <c r="J33" s="2"/>
      <c r="K33" s="2"/>
      <c r="L33" s="2"/>
      <c r="M33" s="2"/>
      <c r="N33" s="86"/>
      <c r="O33" s="9"/>
      <c r="P33" s="9"/>
      <c r="Q33" s="146"/>
      <c r="R33" s="151"/>
      <c r="S33" s="2"/>
    </row>
    <row r="34" spans="1:19" ht="15.75" x14ac:dyDescent="0.25">
      <c r="A34" s="6"/>
      <c r="B34" s="5"/>
      <c r="C34" s="5"/>
      <c r="D34" s="15"/>
      <c r="E34" s="15"/>
      <c r="F34" s="5"/>
      <c r="G34" s="5"/>
      <c r="H34" s="5"/>
      <c r="I34" s="5"/>
      <c r="J34" s="2"/>
      <c r="K34" s="2"/>
      <c r="L34" s="2"/>
      <c r="M34" s="2"/>
      <c r="N34" s="81"/>
      <c r="O34" s="7"/>
      <c r="P34" s="7"/>
      <c r="Q34" s="146"/>
      <c r="R34" s="146"/>
      <c r="S34" s="2"/>
    </row>
    <row r="35" spans="1:19" ht="15.75" x14ac:dyDescent="0.25">
      <c r="A35" s="1"/>
      <c r="B35" s="67"/>
      <c r="C35" s="75" t="s">
        <v>21</v>
      </c>
      <c r="D35" s="76"/>
      <c r="E35" s="24"/>
      <c r="F35" s="67"/>
      <c r="G35" s="67"/>
      <c r="H35" s="67"/>
      <c r="I35" s="67"/>
      <c r="J35" s="12">
        <f>SUM(J31)</f>
        <v>15.659999999999998</v>
      </c>
      <c r="K35" s="13">
        <f t="shared" ref="K35:Q35" si="11">SUM(K31)</f>
        <v>133845.65333333335</v>
      </c>
      <c r="L35" s="74">
        <f t="shared" si="11"/>
        <v>12046.108800000002</v>
      </c>
      <c r="M35" s="74">
        <f t="shared" si="11"/>
        <v>5576.9022222222229</v>
      </c>
      <c r="N35" s="87"/>
      <c r="O35" s="80"/>
      <c r="P35" s="80"/>
      <c r="Q35" s="144">
        <f t="shared" si="11"/>
        <v>766.87111111111096</v>
      </c>
      <c r="R35" s="144"/>
      <c r="S35" s="74">
        <f>SUM(S31)</f>
        <v>7.6687111111111115</v>
      </c>
    </row>
  </sheetData>
  <mergeCells count="56">
    <mergeCell ref="A1:A9"/>
    <mergeCell ref="B1:B9"/>
    <mergeCell ref="C1:C9"/>
    <mergeCell ref="D1:P1"/>
    <mergeCell ref="M3:M9"/>
    <mergeCell ref="O3:O9"/>
    <mergeCell ref="J3:J9"/>
    <mergeCell ref="I3:I10"/>
    <mergeCell ref="D2:E9"/>
    <mergeCell ref="F2:F9"/>
    <mergeCell ref="G2:G9"/>
    <mergeCell ref="H2:H9"/>
    <mergeCell ref="K3:K9"/>
    <mergeCell ref="L3:L9"/>
    <mergeCell ref="P3:P9"/>
    <mergeCell ref="Q1:S1"/>
    <mergeCell ref="Q20:R20"/>
    <mergeCell ref="Q16:R16"/>
    <mergeCell ref="Q2:R2"/>
    <mergeCell ref="Q12:R12"/>
    <mergeCell ref="S3:S9"/>
    <mergeCell ref="Q10:R10"/>
    <mergeCell ref="Q11:R11"/>
    <mergeCell ref="Q3:R9"/>
    <mergeCell ref="Q15:R15"/>
    <mergeCell ref="Q18:R18"/>
    <mergeCell ref="Q19:R19"/>
    <mergeCell ref="Q17:R17"/>
    <mergeCell ref="Q31:R31"/>
    <mergeCell ref="C33:F33"/>
    <mergeCell ref="Q32:R32"/>
    <mergeCell ref="C31:F31"/>
    <mergeCell ref="C27:E27"/>
    <mergeCell ref="C29:G29"/>
    <mergeCell ref="Q13:R13"/>
    <mergeCell ref="Q14:R14"/>
    <mergeCell ref="N3:N9"/>
    <mergeCell ref="D18:I18"/>
    <mergeCell ref="D20:I20"/>
    <mergeCell ref="D13:I13"/>
    <mergeCell ref="Q21:R21"/>
    <mergeCell ref="D22:I22"/>
    <mergeCell ref="D25:I25"/>
    <mergeCell ref="Q35:R35"/>
    <mergeCell ref="Q30:R30"/>
    <mergeCell ref="Q27:R27"/>
    <mergeCell ref="Q34:R34"/>
    <mergeCell ref="Q25:R25"/>
    <mergeCell ref="Q26:R26"/>
    <mergeCell ref="Q22:R22"/>
    <mergeCell ref="Q24:R24"/>
    <mergeCell ref="Q33:R33"/>
    <mergeCell ref="Q29:R29"/>
    <mergeCell ref="Q23:R23"/>
    <mergeCell ref="C30:E30"/>
    <mergeCell ref="Q28:R28"/>
  </mergeCells>
  <phoneticPr fontId="8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PM-LAW-141</vt:lpstr>
      <vt:lpstr>LAW-141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Starlin</dc:creator>
  <cp:lastModifiedBy>Joshua Starlin</cp:lastModifiedBy>
  <dcterms:created xsi:type="dcterms:W3CDTF">2021-04-22T13:03:16Z</dcterms:created>
  <dcterms:modified xsi:type="dcterms:W3CDTF">2023-12-14T20:16:10Z</dcterms:modified>
</cp:coreProperties>
</file>