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3\400-Engineering\Roadway\EngData\TABLES\"/>
    </mc:Choice>
  </mc:AlternateContent>
  <xr:revisionPtr revIDLastSave="0" documentId="13_ncr:1_{783A042D-11DF-4414-A198-01D352ECA41C}" xr6:coauthVersionLast="47" xr6:coauthVersionMax="47" xr10:uidLastSave="{00000000-0000-0000-0000-000000000000}"/>
  <bookViews>
    <workbookView xWindow="3120" yWindow="3120" windowWidth="21600" windowHeight="11385" xr2:uid="{A00CB41F-1F1C-4E3E-BE96-09F0AB0965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8" i="2"/>
  <c r="A6" i="2"/>
  <c r="A7" i="2"/>
  <c r="A5" i="2"/>
</calcChain>
</file>

<file path=xl/sharedStrings.xml><?xml version="1.0" encoding="utf-8"?>
<sst xmlns="http://schemas.openxmlformats.org/spreadsheetml/2006/main" count="48" uniqueCount="26">
  <si>
    <t>PRIMARY PROJECT CONTROL INFORMATION</t>
  </si>
  <si>
    <t>POINT NUMBER</t>
  </si>
  <si>
    <t>ELEV.</t>
  </si>
  <si>
    <t>DESCRIPTION</t>
  </si>
  <si>
    <t>GRID COORDINATES
U.S. SURVEY FEET</t>
  </si>
  <si>
    <t>NORTHING</t>
  </si>
  <si>
    <t>EASTING</t>
  </si>
  <si>
    <t>OFFSET</t>
  </si>
  <si>
    <t>STATION</t>
  </si>
  <si>
    <t>LT.</t>
  </si>
  <si>
    <t>5/8" IRON PIN W/ ODOT CAP SET</t>
  </si>
  <si>
    <t>CL EX. R/W S.R. 141</t>
  </si>
  <si>
    <t>RT.</t>
  </si>
  <si>
    <t>CONCRETE MONUMENT</t>
  </si>
  <si>
    <t>BM2</t>
  </si>
  <si>
    <t>CP01</t>
  </si>
  <si>
    <t>CP02</t>
  </si>
  <si>
    <t>CP03</t>
  </si>
  <si>
    <t>CP04</t>
  </si>
  <si>
    <t>CP05</t>
  </si>
  <si>
    <t>BM1</t>
  </si>
  <si>
    <t>BM ON POWER POLE</t>
  </si>
  <si>
    <t>22.42'</t>
  </si>
  <si>
    <t>PRIMARY PROJECT 
CONTROL INFORMATION</t>
  </si>
  <si>
    <t>BL CONST. S.R. 775</t>
  </si>
  <si>
    <t>PROJECT COORDINATES
U.S. SURVEY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</si>
</sst>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0\+00.00"/>
    <numFmt numFmtId="166" formatCode="0.00&quot;'&quot;"/>
    <numFmt numFmtId="167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2" borderId="5" applyNumberFormat="0" applyFont="0" applyAlignment="0" applyProtection="0"/>
    <xf numFmtId="0" fontId="3" fillId="0" borderId="0"/>
    <xf numFmtId="0" fontId="7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7" fontId="1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0">
    <cellStyle name="Comma" xfId="1" builtinId="3"/>
    <cellStyle name="Normal" xfId="0" builtinId="0"/>
    <cellStyle name="Normal 10" xfId="11" xr:uid="{357A9B1D-A976-4E88-838C-E62031DBF697}"/>
    <cellStyle name="Normal 10 2" xfId="20" xr:uid="{6F0668B4-FA5F-4193-9643-CB84829904DE}"/>
    <cellStyle name="Normal 10 3" xfId="21" xr:uid="{B58A6335-2CC6-4A52-A3F9-1A1A01555045}"/>
    <cellStyle name="Normal 10 4" xfId="22" xr:uid="{C854A63B-FB8F-4091-BBD6-66B20F1F2F1C}"/>
    <cellStyle name="Normal 10 5" xfId="23" xr:uid="{AC49B22A-AF71-4316-8127-572902831C05}"/>
    <cellStyle name="Normal 10 6" xfId="34" xr:uid="{4B66ACEB-05C1-4A72-B39D-C2BA88B293AF}"/>
    <cellStyle name="Normal 11" xfId="17" xr:uid="{11EC3D9C-85D5-4730-AB45-6F41272CE43F}"/>
    <cellStyle name="Normal 12" xfId="33" xr:uid="{06C7C201-67B1-4885-9C08-63DB609C5586}"/>
    <cellStyle name="Normal 12 2" xfId="37" xr:uid="{5A23A0D2-02FC-4969-9F72-73E72D6C4700}"/>
    <cellStyle name="Normal 13" xfId="24" xr:uid="{63838EB8-71EA-42D8-AC4D-6662BE478833}"/>
    <cellStyle name="Normal 14" xfId="14" xr:uid="{9B2DDED8-4C4E-4473-8A8B-53FC4B3DAF6F}"/>
    <cellStyle name="Normal 15" xfId="35" xr:uid="{629D9F44-E238-43EF-820E-370CC648E434}"/>
    <cellStyle name="Normal 16" xfId="18" xr:uid="{569F1C52-7E21-448A-8047-12F2E5968FAE}"/>
    <cellStyle name="Normal 16 2" xfId="32" xr:uid="{E9FC0283-4280-478F-B971-0F43E782680E}"/>
    <cellStyle name="Normal 17" xfId="38" xr:uid="{A2BB1C99-005C-482D-9468-E4C72C640F42}"/>
    <cellStyle name="Normal 18" xfId="2" xr:uid="{E297B4C2-7C27-4660-9DB7-F213D7F4CAD7}"/>
    <cellStyle name="Normal 2" xfId="3" xr:uid="{40E173AF-1A6D-4FF4-BD17-9D1F9768E340}"/>
    <cellStyle name="Normal 2 2" xfId="19" xr:uid="{423A6931-3B75-4705-9EF3-B52C26D6A86B}"/>
    <cellStyle name="Normal 2 2 2" xfId="25" xr:uid="{2D08CE65-C1F9-46B5-886B-3A07A9EAF4BC}"/>
    <cellStyle name="Normal 2 2 2 2" xfId="39" xr:uid="{3E7FAD53-3875-453C-9A6C-9D7837BFE666}"/>
    <cellStyle name="Normal 2 2 3" xfId="26" xr:uid="{29675B80-37FC-473C-A960-2D7352CE52C1}"/>
    <cellStyle name="Normal 2 2 4" xfId="27" xr:uid="{1AB68704-F4FD-4DC5-82EE-E3051221C446}"/>
    <cellStyle name="Normal 2 2 5" xfId="28" xr:uid="{7B63210F-F04B-4454-BFA9-9348A4B8E897}"/>
    <cellStyle name="Normal 2 3" xfId="29" xr:uid="{7BE20520-1D63-45E5-96A1-9C8D5FB722CE}"/>
    <cellStyle name="Normal 3" xfId="4" xr:uid="{9908079F-FE8E-4BAA-8B23-8A93B298F6C3}"/>
    <cellStyle name="Normal 4" xfId="5" xr:uid="{34650475-3F77-44E6-91EA-BA78AE1E0A4D}"/>
    <cellStyle name="Normal 5" xfId="6" xr:uid="{E5855CF9-A30D-4F64-90D8-7D0F4E6F770B}"/>
    <cellStyle name="Normal 6" xfId="7" xr:uid="{093144DF-E0FA-402F-AACF-47050D36852F}"/>
    <cellStyle name="Normal 7" xfId="8" xr:uid="{6875DE71-7B02-4082-933C-E9A7FEA331B6}"/>
    <cellStyle name="Normal 8" xfId="9" xr:uid="{7241D1E5-2B1B-4048-AE45-3CBC913C964D}"/>
    <cellStyle name="Normal 9" xfId="10" xr:uid="{7A0AF48C-9CCA-49C5-A716-76D8D8EE83F5}"/>
    <cellStyle name="Normal 9 2" xfId="12" xr:uid="{27CD21EF-2BD5-4337-AF30-977A14D5D524}"/>
    <cellStyle name="Normal 9 3" xfId="13" xr:uid="{5FD97DCF-8B37-424F-976D-781E8E3B7187}"/>
    <cellStyle name="Normal 9 4" xfId="15" xr:uid="{07739ADF-0375-4408-A23F-DEF93BF0BF89}"/>
    <cellStyle name="Normal 9 5" xfId="16" xr:uid="{9365DBD7-8D29-48F9-9036-F993DE5DB765}"/>
    <cellStyle name="Normal 9 6" xfId="30" xr:uid="{240E4ABD-4E8A-413D-ACF1-F76306974A80}"/>
    <cellStyle name="Normal 9 7" xfId="31" xr:uid="{DB30F121-4F65-4855-9151-177F1A5EB956}"/>
    <cellStyle name="Note 2" xfId="36" xr:uid="{4591F15A-6551-4842-AC42-4EDC77C173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0604-F51C-4742-96BB-99DE9C4C7E78}">
  <dimension ref="A1:G20"/>
  <sheetViews>
    <sheetView tabSelected="1" workbookViewId="0">
      <selection activeCell="E17" sqref="E17"/>
    </sheetView>
  </sheetViews>
  <sheetFormatPr defaultRowHeight="15" x14ac:dyDescent="0.25"/>
  <cols>
    <col min="1" max="1" width="10.7109375" style="1" customWidth="1"/>
    <col min="2" max="3" width="12.7109375" style="1" hidden="1" customWidth="1"/>
    <col min="4" max="5" width="12.7109375" style="1" customWidth="1"/>
    <col min="6" max="6" width="10.7109375" style="1" customWidth="1"/>
    <col min="7" max="7" width="30.7109375" style="1" customWidth="1"/>
  </cols>
  <sheetData>
    <row r="1" spans="1:7" x14ac:dyDescent="0.25">
      <c r="A1" s="11" t="s">
        <v>0</v>
      </c>
      <c r="B1" s="11"/>
      <c r="C1" s="11"/>
      <c r="D1" s="11"/>
      <c r="E1" s="11"/>
      <c r="F1" s="11"/>
      <c r="G1" s="11"/>
    </row>
    <row r="2" spans="1:7" ht="15" customHeight="1" x14ac:dyDescent="0.25">
      <c r="A2" s="12" t="s">
        <v>1</v>
      </c>
      <c r="B2" s="12" t="s">
        <v>4</v>
      </c>
      <c r="C2" s="12"/>
      <c r="D2" s="12" t="s">
        <v>25</v>
      </c>
      <c r="E2" s="12"/>
      <c r="F2" s="12" t="s">
        <v>2</v>
      </c>
      <c r="G2" s="12" t="s">
        <v>3</v>
      </c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4" t="s">
        <v>5</v>
      </c>
      <c r="C4" s="4" t="s">
        <v>6</v>
      </c>
      <c r="D4" s="4" t="s">
        <v>5</v>
      </c>
      <c r="E4" s="4" t="s">
        <v>6</v>
      </c>
      <c r="F4" s="12"/>
      <c r="G4" s="12"/>
    </row>
    <row r="5" spans="1:7" x14ac:dyDescent="0.25">
      <c r="A5" s="2" t="s">
        <v>15</v>
      </c>
      <c r="B5" s="3"/>
      <c r="C5" s="3"/>
      <c r="D5" s="10">
        <v>383046.75815833337</v>
      </c>
      <c r="E5" s="10">
        <v>209454.46105000004</v>
      </c>
      <c r="F5" s="3">
        <v>596.197</v>
      </c>
      <c r="G5" s="2" t="s">
        <v>10</v>
      </c>
    </row>
    <row r="6" spans="1:7" x14ac:dyDescent="0.25">
      <c r="A6" s="2" t="s">
        <v>16</v>
      </c>
      <c r="B6" s="3"/>
      <c r="C6" s="3"/>
      <c r="D6" s="10">
        <v>383285.7943916666</v>
      </c>
      <c r="E6" s="10">
        <v>209031.62791666668</v>
      </c>
      <c r="F6" s="3">
        <v>596.67636363636359</v>
      </c>
      <c r="G6" s="2" t="s">
        <v>10</v>
      </c>
    </row>
    <row r="7" spans="1:7" x14ac:dyDescent="0.25">
      <c r="A7" s="2" t="s">
        <v>17</v>
      </c>
      <c r="B7" s="3"/>
      <c r="C7" s="3"/>
      <c r="D7" s="10">
        <v>383506.90041666664</v>
      </c>
      <c r="E7" s="10">
        <v>208854.74694999997</v>
      </c>
      <c r="F7" s="3">
        <v>601.37727272727273</v>
      </c>
      <c r="G7" s="2" t="s">
        <v>10</v>
      </c>
    </row>
    <row r="8" spans="1:7" x14ac:dyDescent="0.25">
      <c r="A8" s="2" t="s">
        <v>18</v>
      </c>
      <c r="B8" s="3"/>
      <c r="C8" s="3"/>
      <c r="D8" s="10">
        <v>383686.02170833322</v>
      </c>
      <c r="E8" s="10">
        <v>208836.89314999999</v>
      </c>
      <c r="F8" s="3">
        <v>600.76772727272726</v>
      </c>
      <c r="G8" s="2" t="s">
        <v>10</v>
      </c>
    </row>
    <row r="9" spans="1:7" x14ac:dyDescent="0.25">
      <c r="A9" s="2" t="s">
        <v>19</v>
      </c>
      <c r="B9" s="3"/>
      <c r="C9" s="3"/>
      <c r="D9" s="10">
        <v>384053.53025833331</v>
      </c>
      <c r="E9" s="10">
        <v>208946.53651666665</v>
      </c>
      <c r="F9" s="3">
        <v>607.70818181818186</v>
      </c>
      <c r="G9" s="2" t="s">
        <v>10</v>
      </c>
    </row>
    <row r="10" spans="1:7" x14ac:dyDescent="0.25">
      <c r="A10" s="2" t="s">
        <v>20</v>
      </c>
      <c r="B10" s="3"/>
      <c r="C10" s="3"/>
      <c r="D10" s="10">
        <v>382980.47600000002</v>
      </c>
      <c r="E10" s="10">
        <v>209542.508</v>
      </c>
      <c r="F10" s="3">
        <v>599.84745454545464</v>
      </c>
      <c r="G10" s="2" t="s">
        <v>21</v>
      </c>
    </row>
    <row r="11" spans="1:7" x14ac:dyDescent="0.25">
      <c r="A11" s="2" t="s">
        <v>14</v>
      </c>
      <c r="B11" s="3"/>
      <c r="C11" s="3"/>
      <c r="D11" s="10">
        <v>384219.66149999993</v>
      </c>
      <c r="E11" s="10">
        <v>208927.13432499999</v>
      </c>
      <c r="F11" s="3">
        <v>611.56263636363633</v>
      </c>
      <c r="G11" s="2" t="s">
        <v>13</v>
      </c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</sheetData>
  <mergeCells count="6">
    <mergeCell ref="A1:G1"/>
    <mergeCell ref="B2:C3"/>
    <mergeCell ref="D2:E3"/>
    <mergeCell ref="A2:A4"/>
    <mergeCell ref="G2:G4"/>
    <mergeCell ref="F2:F4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A353-F9CF-43B1-8404-798C8609D27F}">
  <dimension ref="A1:G20"/>
  <sheetViews>
    <sheetView workbookViewId="0">
      <selection activeCell="E4" sqref="E4"/>
    </sheetView>
  </sheetViews>
  <sheetFormatPr defaultRowHeight="15" x14ac:dyDescent="0.25"/>
  <cols>
    <col min="1" max="1" width="10.7109375" style="1" customWidth="1"/>
    <col min="2" max="2" width="11.140625" style="1" hidden="1" customWidth="1"/>
    <col min="3" max="3" width="6.5703125" style="1" hidden="1" customWidth="1"/>
    <col min="4" max="4" width="4" style="1" hidden="1" customWidth="1"/>
    <col min="5" max="5" width="11.140625" style="1" bestFit="1" customWidth="1"/>
    <col min="6" max="6" width="6.5703125" style="1" bestFit="1" customWidth="1"/>
    <col min="7" max="7" width="4" style="1" bestFit="1" customWidth="1"/>
  </cols>
  <sheetData>
    <row r="1" spans="1:7" ht="24.75" customHeight="1" x14ac:dyDescent="0.25">
      <c r="A1" s="13" t="s">
        <v>23</v>
      </c>
      <c r="B1" s="15"/>
      <c r="C1" s="15"/>
      <c r="D1" s="12"/>
      <c r="E1" s="14"/>
      <c r="F1" s="14"/>
      <c r="G1" s="12"/>
    </row>
    <row r="2" spans="1:7" ht="15" customHeight="1" x14ac:dyDescent="0.25">
      <c r="A2" s="12" t="s">
        <v>1</v>
      </c>
      <c r="B2" s="12" t="s">
        <v>11</v>
      </c>
      <c r="C2" s="12"/>
      <c r="D2" s="12"/>
      <c r="E2" s="12" t="s">
        <v>24</v>
      </c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4" t="s">
        <v>8</v>
      </c>
      <c r="C4" s="13" t="s">
        <v>7</v>
      </c>
      <c r="D4" s="14"/>
      <c r="E4" s="4" t="s">
        <v>8</v>
      </c>
      <c r="F4" s="13" t="s">
        <v>7</v>
      </c>
      <c r="G4" s="14"/>
    </row>
    <row r="5" spans="1:7" x14ac:dyDescent="0.25">
      <c r="A5" s="2" t="str">
        <f>Sheet1!A5</f>
        <v>CP01</v>
      </c>
      <c r="B5" s="5">
        <v>29818.2</v>
      </c>
      <c r="C5" s="9">
        <v>15</v>
      </c>
      <c r="D5" s="8" t="s">
        <v>9</v>
      </c>
      <c r="E5" s="5">
        <v>29743.14</v>
      </c>
      <c r="F5" s="6">
        <v>18.55</v>
      </c>
      <c r="G5" s="7" t="s">
        <v>12</v>
      </c>
    </row>
    <row r="6" spans="1:7" x14ac:dyDescent="0.25">
      <c r="A6" s="2" t="str">
        <f>Sheet1!A6</f>
        <v>CP02</v>
      </c>
      <c r="B6" s="5">
        <v>30150.46</v>
      </c>
      <c r="C6" s="6">
        <v>24.82</v>
      </c>
      <c r="D6" s="7" t="s">
        <v>9</v>
      </c>
      <c r="E6" s="5">
        <v>30226.84</v>
      </c>
      <c r="F6" s="6">
        <v>16.28</v>
      </c>
      <c r="G6" s="7" t="s">
        <v>9</v>
      </c>
    </row>
    <row r="7" spans="1:7" x14ac:dyDescent="0.25">
      <c r="A7" s="2" t="str">
        <f>Sheet1!A7</f>
        <v>CP03</v>
      </c>
      <c r="B7" s="5">
        <v>30424.11</v>
      </c>
      <c r="C7" s="6">
        <v>16.690000000000001</v>
      </c>
      <c r="D7" s="7" t="s">
        <v>12</v>
      </c>
      <c r="E7" s="5">
        <v>30503.74</v>
      </c>
      <c r="F7" s="6">
        <v>18.82</v>
      </c>
      <c r="G7" s="7" t="s">
        <v>9</v>
      </c>
    </row>
    <row r="8" spans="1:7" x14ac:dyDescent="0.25">
      <c r="A8" s="2" t="str">
        <f>Sheet1!A8</f>
        <v>CP04</v>
      </c>
      <c r="B8" s="5">
        <v>30424.11</v>
      </c>
      <c r="C8" s="6">
        <v>16.690000000000001</v>
      </c>
      <c r="D8" s="7" t="s">
        <v>12</v>
      </c>
      <c r="E8" s="5">
        <v>30678.55</v>
      </c>
      <c r="F8" s="6">
        <v>16.46</v>
      </c>
      <c r="G8" s="7" t="s">
        <v>9</v>
      </c>
    </row>
    <row r="9" spans="1:7" x14ac:dyDescent="0.25">
      <c r="A9" s="2" t="str">
        <f>Sheet1!A9</f>
        <v>CP05</v>
      </c>
      <c r="B9" s="5">
        <v>30424.11</v>
      </c>
      <c r="C9" s="6">
        <v>16.690000000000001</v>
      </c>
      <c r="D9" s="7" t="s">
        <v>12</v>
      </c>
      <c r="E9" s="5">
        <v>31058.68</v>
      </c>
      <c r="F9" s="6">
        <v>28.52</v>
      </c>
      <c r="G9" s="7" t="s">
        <v>12</v>
      </c>
    </row>
    <row r="10" spans="1:7" x14ac:dyDescent="0.25">
      <c r="A10" s="2" t="s">
        <v>20</v>
      </c>
      <c r="B10" s="5"/>
      <c r="C10" s="6"/>
      <c r="D10" s="7"/>
      <c r="E10" s="5">
        <v>29634.799999999999</v>
      </c>
      <c r="F10" s="6" t="s">
        <v>22</v>
      </c>
      <c r="G10" s="7" t="s">
        <v>12</v>
      </c>
    </row>
    <row r="11" spans="1:7" x14ac:dyDescent="0.25">
      <c r="A11" s="2" t="s">
        <v>14</v>
      </c>
      <c r="B11" s="5">
        <v>29985.360000000001</v>
      </c>
      <c r="C11" s="6">
        <v>17.760000000000002</v>
      </c>
      <c r="D11" s="7" t="s">
        <v>12</v>
      </c>
      <c r="E11" s="5">
        <v>31218.959999999999</v>
      </c>
      <c r="F11" s="6">
        <v>19.27</v>
      </c>
      <c r="G11" s="7" t="s">
        <v>9</v>
      </c>
    </row>
    <row r="19" customFormat="1" x14ac:dyDescent="0.25"/>
    <row r="20" customFormat="1" x14ac:dyDescent="0.25"/>
  </sheetData>
  <mergeCells count="6">
    <mergeCell ref="C4:D4"/>
    <mergeCell ref="F4:G4"/>
    <mergeCell ref="A1:G1"/>
    <mergeCell ref="A2:A4"/>
    <mergeCell ref="B2:D3"/>
    <mergeCell ref="E2:G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Tish, Matt</cp:lastModifiedBy>
  <dcterms:created xsi:type="dcterms:W3CDTF">2023-02-24T13:49:38Z</dcterms:created>
  <dcterms:modified xsi:type="dcterms:W3CDTF">2024-06-27T13:30:44Z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