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Roadway\EngData\TABLES\"/>
    </mc:Choice>
  </mc:AlternateContent>
  <xr:revisionPtr revIDLastSave="0" documentId="13_ncr:1_{E0903725-5199-453B-A066-3EB5428A783A}" xr6:coauthVersionLast="47" xr6:coauthVersionMax="47" xr10:uidLastSave="{00000000-0000-0000-0000-000000000000}"/>
  <bookViews>
    <workbookView xWindow="-24120" yWindow="-120" windowWidth="24240" windowHeight="13140" tabRatio="733" xr2:uid="{00000000-000D-0000-FFFF-FFFF00000000}"/>
  </bookViews>
  <sheets>
    <sheet name="LAW-141" sheetId="6" r:id="rId1"/>
  </sheets>
  <definedNames>
    <definedName name="_xlnm.Print_Area" localSheetId="0">'LAW-141'!$C$5:$M$20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6" l="1"/>
  <c r="L19" i="6" s="1"/>
  <c r="M17" i="6"/>
  <c r="M19" i="6" s="1"/>
</calcChain>
</file>

<file path=xl/sharedStrings.xml><?xml version="1.0" encoding="utf-8"?>
<sst xmlns="http://schemas.openxmlformats.org/spreadsheetml/2006/main" count="25" uniqueCount="20">
  <si>
    <t>SIDE</t>
  </si>
  <si>
    <t>CU YD</t>
  </si>
  <si>
    <t>6" AGGREGATE BASE</t>
  </si>
  <si>
    <t>TO</t>
  </si>
  <si>
    <t>ROUTE</t>
  </si>
  <si>
    <t>DLT 11/09/2012</t>
  </si>
  <si>
    <t>KOD 11/20/2012</t>
  </si>
  <si>
    <t>TOTALS CARRIED GENERAL SUMMARY</t>
  </si>
  <si>
    <t>AREA (SF)</t>
  </si>
  <si>
    <t>STATION TO STATION</t>
  </si>
  <si>
    <t>REF.
NO.</t>
  </si>
  <si>
    <t>SHEET
NO.</t>
  </si>
  <si>
    <t>LT</t>
  </si>
  <si>
    <t>DR-1</t>
  </si>
  <si>
    <t>GP001</t>
  </si>
  <si>
    <t>SHOULDER</t>
  </si>
  <si>
    <t>LAW-775-5.77</t>
  </si>
  <si>
    <t>8" AGGREGATE BASE</t>
  </si>
  <si>
    <t>DRIVEWAY</t>
  </si>
  <si>
    <t>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</si>
</sst>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\+##.0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5" fontId="0" fillId="0" borderId="0" xfId="0" applyNumberFormat="1"/>
    <xf numFmtId="0" fontId="1" fillId="0" borderId="0" xfId="0" applyFont="1"/>
    <xf numFmtId="0" fontId="3" fillId="0" borderId="12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/>
    <xf numFmtId="165" fontId="5" fillId="0" borderId="1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4" fillId="0" borderId="15" xfId="0" applyFont="1" applyBorder="1"/>
    <xf numFmtId="0" fontId="4" fillId="0" borderId="21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22" xfId="0" applyFont="1" applyBorder="1"/>
    <xf numFmtId="0" fontId="4" fillId="0" borderId="11" xfId="0" applyFont="1" applyBorder="1"/>
    <xf numFmtId="0" fontId="4" fillId="0" borderId="23" xfId="0" applyFont="1" applyBorder="1"/>
    <xf numFmtId="0" fontId="4" fillId="0" borderId="14" xfId="0" applyFont="1" applyBorder="1"/>
    <xf numFmtId="0" fontId="4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 textRotation="90"/>
    </xf>
    <xf numFmtId="164" fontId="5" fillId="2" borderId="9" xfId="0" applyNumberFormat="1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right" vertical="center" textRotation="90"/>
    </xf>
    <xf numFmtId="0" fontId="5" fillId="2" borderId="5" xfId="0" applyFont="1" applyFill="1" applyBorder="1" applyAlignment="1">
      <alignment horizontal="left" vertical="center" textRotation="90"/>
    </xf>
    <xf numFmtId="0" fontId="4" fillId="2" borderId="6" xfId="0" applyFont="1" applyFill="1" applyBorder="1" applyAlignment="1">
      <alignment horizontal="left" vertical="center" textRotation="90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textRotation="90"/>
    </xf>
    <xf numFmtId="165" fontId="5" fillId="0" borderId="1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3" fillId="0" borderId="25" xfId="0" applyNumberFormat="1" applyFont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 vertical="center" textRotation="90"/>
    </xf>
    <xf numFmtId="164" fontId="5" fillId="2" borderId="1" xfId="0" applyNumberFormat="1" applyFont="1" applyFill="1" applyBorder="1" applyAlignment="1">
      <alignment horizontal="center" vertical="center" textRotation="90"/>
    </xf>
    <xf numFmtId="164" fontId="5" fillId="2" borderId="2" xfId="0" applyNumberFormat="1" applyFont="1" applyFill="1" applyBorder="1" applyAlignment="1">
      <alignment horizontal="center" vertical="center" textRotation="90"/>
    </xf>
    <xf numFmtId="1" fontId="3" fillId="0" borderId="27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165" fontId="3" fillId="0" borderId="26" xfId="0" applyNumberFormat="1" applyFont="1" applyBorder="1" applyAlignment="1">
      <alignment horizontal="center"/>
    </xf>
    <xf numFmtId="165" fontId="3" fillId="0" borderId="28" xfId="0" applyNumberFormat="1" applyFont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26</xdr:col>
      <xdr:colOff>242553</xdr:colOff>
      <xdr:row>79</xdr:row>
      <xdr:rowOff>143933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30428" cy="1228830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27</xdr:col>
      <xdr:colOff>124268</xdr:colOff>
      <xdr:row>79</xdr:row>
      <xdr:rowOff>137583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21743" cy="12281958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C25"/>
  <sheetViews>
    <sheetView tabSelected="1" topLeftCell="A5" zoomScaleNormal="100" zoomScaleSheetLayoutView="85" workbookViewId="0">
      <selection activeCell="B18" sqref="B18"/>
    </sheetView>
  </sheetViews>
  <sheetFormatPr defaultRowHeight="12.75" x14ac:dyDescent="0.2"/>
  <cols>
    <col min="3" max="3" width="15.5703125" style="1" customWidth="1"/>
    <col min="4" max="4" width="9.140625" customWidth="1"/>
    <col min="5" max="5" width="15.5703125" style="1" customWidth="1"/>
    <col min="6" max="6" width="27.85546875" customWidth="1"/>
    <col min="7" max="7" width="10.5703125" customWidth="1"/>
    <col min="8" max="11" width="5.5703125" customWidth="1"/>
    <col min="12" max="13" width="10.5703125" customWidth="1"/>
  </cols>
  <sheetData>
    <row r="1" spans="1:13" ht="12.75" hidden="1" customHeight="1" x14ac:dyDescent="0.2">
      <c r="A1" s="15"/>
      <c r="B1" s="15"/>
      <c r="C1" s="9"/>
      <c r="D1" s="10"/>
      <c r="E1" s="11"/>
      <c r="F1" s="16"/>
      <c r="G1" s="17"/>
      <c r="H1" s="17"/>
      <c r="I1" s="17"/>
      <c r="J1" s="17"/>
      <c r="K1" s="17"/>
      <c r="L1" s="17"/>
      <c r="M1" s="17"/>
    </row>
    <row r="2" spans="1:13" ht="13.5" hidden="1" customHeight="1" x14ac:dyDescent="0.2">
      <c r="A2" s="18"/>
      <c r="B2" s="18"/>
      <c r="C2" s="12"/>
      <c r="D2" s="13"/>
      <c r="E2" s="14"/>
      <c r="F2" s="19" t="s">
        <v>5</v>
      </c>
      <c r="G2" s="20"/>
      <c r="H2" s="20"/>
      <c r="I2" s="20"/>
      <c r="J2" s="20"/>
      <c r="K2" s="20"/>
      <c r="L2" s="20"/>
      <c r="M2" s="20"/>
    </row>
    <row r="3" spans="1:13" ht="13.5" hidden="1" customHeight="1" x14ac:dyDescent="0.2">
      <c r="A3" s="18"/>
      <c r="B3" s="18"/>
      <c r="C3" s="12"/>
      <c r="D3" s="13"/>
      <c r="E3" s="14"/>
      <c r="F3" s="19" t="s">
        <v>6</v>
      </c>
      <c r="G3" s="20"/>
      <c r="H3" s="20"/>
      <c r="I3" s="20"/>
      <c r="J3" s="20"/>
      <c r="K3" s="20"/>
      <c r="L3" s="20"/>
      <c r="M3" s="20"/>
    </row>
    <row r="4" spans="1:13" ht="13.5" hidden="1" customHeight="1" x14ac:dyDescent="0.2">
      <c r="A4" s="18"/>
      <c r="B4" s="18"/>
      <c r="C4" s="12"/>
      <c r="D4" s="13"/>
      <c r="E4" s="14"/>
      <c r="F4" s="21"/>
      <c r="G4" s="22"/>
      <c r="H4" s="22"/>
      <c r="I4" s="22"/>
      <c r="J4" s="22"/>
      <c r="K4" s="22"/>
      <c r="L4" s="22"/>
      <c r="M4" s="22">
        <v>10000</v>
      </c>
    </row>
    <row r="5" spans="1:13" ht="12.75" customHeight="1" x14ac:dyDescent="0.2">
      <c r="A5" s="26" t="s">
        <v>10</v>
      </c>
      <c r="B5" s="35" t="s">
        <v>11</v>
      </c>
      <c r="C5" s="39" t="s">
        <v>9</v>
      </c>
      <c r="D5" s="40"/>
      <c r="E5" s="41"/>
      <c r="F5" s="53" t="s">
        <v>4</v>
      </c>
      <c r="G5" s="30" t="s">
        <v>0</v>
      </c>
      <c r="H5" s="32" t="s">
        <v>15</v>
      </c>
      <c r="I5" s="33" t="s">
        <v>8</v>
      </c>
      <c r="J5" s="32" t="s">
        <v>18</v>
      </c>
      <c r="K5" s="33" t="s">
        <v>8</v>
      </c>
      <c r="L5" s="4">
        <v>304</v>
      </c>
      <c r="M5" s="4">
        <v>304</v>
      </c>
    </row>
    <row r="6" spans="1:13" ht="12.75" customHeight="1" x14ac:dyDescent="0.2">
      <c r="A6" s="27"/>
      <c r="B6" s="36"/>
      <c r="C6" s="42"/>
      <c r="D6" s="76"/>
      <c r="E6" s="43"/>
      <c r="F6" s="54"/>
      <c r="G6" s="31"/>
      <c r="H6" s="38"/>
      <c r="I6" s="34"/>
      <c r="J6" s="38"/>
      <c r="K6" s="34"/>
      <c r="L6" s="58" t="s">
        <v>2</v>
      </c>
      <c r="M6" s="58" t="s">
        <v>17</v>
      </c>
    </row>
    <row r="7" spans="1:13" ht="12.75" customHeight="1" x14ac:dyDescent="0.2">
      <c r="A7" s="27"/>
      <c r="B7" s="36"/>
      <c r="C7" s="42"/>
      <c r="D7" s="76"/>
      <c r="E7" s="43"/>
      <c r="F7" s="54"/>
      <c r="G7" s="31"/>
      <c r="H7" s="38"/>
      <c r="I7" s="34"/>
      <c r="J7" s="38"/>
      <c r="K7" s="34"/>
      <c r="L7" s="59"/>
      <c r="M7" s="59"/>
    </row>
    <row r="8" spans="1:13" ht="12.75" customHeight="1" x14ac:dyDescent="0.2">
      <c r="A8" s="27"/>
      <c r="B8" s="36"/>
      <c r="C8" s="42"/>
      <c r="D8" s="76"/>
      <c r="E8" s="43"/>
      <c r="F8" s="54"/>
      <c r="G8" s="31"/>
      <c r="H8" s="38"/>
      <c r="I8" s="34"/>
      <c r="J8" s="38"/>
      <c r="K8" s="34"/>
      <c r="L8" s="59"/>
      <c r="M8" s="59"/>
    </row>
    <row r="9" spans="1:13" ht="12.75" customHeight="1" x14ac:dyDescent="0.2">
      <c r="A9" s="27"/>
      <c r="B9" s="36"/>
      <c r="C9" s="42"/>
      <c r="D9" s="76"/>
      <c r="E9" s="43"/>
      <c r="F9" s="54"/>
      <c r="G9" s="31"/>
      <c r="H9" s="38"/>
      <c r="I9" s="34"/>
      <c r="J9" s="38"/>
      <c r="K9" s="34"/>
      <c r="L9" s="59"/>
      <c r="M9" s="59"/>
    </row>
    <row r="10" spans="1:13" ht="12.75" customHeight="1" x14ac:dyDescent="0.2">
      <c r="A10" s="27"/>
      <c r="B10" s="36"/>
      <c r="C10" s="42"/>
      <c r="D10" s="76"/>
      <c r="E10" s="43"/>
      <c r="F10" s="54"/>
      <c r="G10" s="31"/>
      <c r="H10" s="38"/>
      <c r="I10" s="34"/>
      <c r="J10" s="38"/>
      <c r="K10" s="34"/>
      <c r="L10" s="59"/>
      <c r="M10" s="59"/>
    </row>
    <row r="11" spans="1:13" ht="12.75" customHeight="1" x14ac:dyDescent="0.2">
      <c r="A11" s="27"/>
      <c r="B11" s="36"/>
      <c r="C11" s="42"/>
      <c r="D11" s="76"/>
      <c r="E11" s="43"/>
      <c r="F11" s="54"/>
      <c r="G11" s="31"/>
      <c r="H11" s="38"/>
      <c r="I11" s="34"/>
      <c r="J11" s="38"/>
      <c r="K11" s="34"/>
      <c r="L11" s="59"/>
      <c r="M11" s="59"/>
    </row>
    <row r="12" spans="1:13" ht="12.75" customHeight="1" x14ac:dyDescent="0.2">
      <c r="A12" s="27"/>
      <c r="B12" s="36"/>
      <c r="C12" s="42"/>
      <c r="D12" s="76"/>
      <c r="E12" s="43"/>
      <c r="F12" s="54"/>
      <c r="G12" s="31"/>
      <c r="H12" s="38"/>
      <c r="I12" s="34"/>
      <c r="J12" s="38"/>
      <c r="K12" s="34"/>
      <c r="L12" s="59"/>
      <c r="M12" s="59"/>
    </row>
    <row r="13" spans="1:13" ht="12.75" customHeight="1" x14ac:dyDescent="0.2">
      <c r="A13" s="27"/>
      <c r="B13" s="36"/>
      <c r="C13" s="42"/>
      <c r="D13" s="76"/>
      <c r="E13" s="43"/>
      <c r="F13" s="54"/>
      <c r="G13" s="31"/>
      <c r="H13" s="38"/>
      <c r="I13" s="34"/>
      <c r="J13" s="38"/>
      <c r="K13" s="34"/>
      <c r="L13" s="59"/>
      <c r="M13" s="59"/>
    </row>
    <row r="14" spans="1:13" ht="12.75" customHeight="1" x14ac:dyDescent="0.2">
      <c r="A14" s="27"/>
      <c r="B14" s="36"/>
      <c r="C14" s="42"/>
      <c r="D14" s="76"/>
      <c r="E14" s="43"/>
      <c r="F14" s="54"/>
      <c r="G14" s="31"/>
      <c r="H14" s="38"/>
      <c r="I14" s="34"/>
      <c r="J14" s="38"/>
      <c r="K14" s="34"/>
      <c r="L14" s="59"/>
      <c r="M14" s="59"/>
    </row>
    <row r="15" spans="1:13" ht="12.75" customHeight="1" x14ac:dyDescent="0.2">
      <c r="A15" s="27"/>
      <c r="B15" s="36"/>
      <c r="C15" s="42"/>
      <c r="D15" s="76"/>
      <c r="E15" s="43"/>
      <c r="F15" s="54"/>
      <c r="G15" s="31"/>
      <c r="H15" s="38"/>
      <c r="I15" s="34"/>
      <c r="J15" s="38"/>
      <c r="K15" s="34"/>
      <c r="L15" s="60"/>
      <c r="M15" s="60"/>
    </row>
    <row r="16" spans="1:13" ht="12.75" customHeight="1" thickBot="1" x14ac:dyDescent="0.25">
      <c r="A16" s="28"/>
      <c r="B16" s="37"/>
      <c r="C16" s="44"/>
      <c r="D16" s="45"/>
      <c r="E16" s="46"/>
      <c r="F16" s="55"/>
      <c r="G16" s="31"/>
      <c r="H16" s="38"/>
      <c r="I16" s="34"/>
      <c r="J16" s="38"/>
      <c r="K16" s="34"/>
      <c r="L16" s="71" t="s">
        <v>1</v>
      </c>
      <c r="M16" s="71" t="s">
        <v>1</v>
      </c>
    </row>
    <row r="17" spans="1:16" s="2" customFormat="1" ht="12.75" customHeight="1" x14ac:dyDescent="0.2">
      <c r="A17" s="6" t="s">
        <v>19</v>
      </c>
      <c r="B17" s="23" t="s">
        <v>14</v>
      </c>
      <c r="C17" s="5">
        <v>30292.2</v>
      </c>
      <c r="D17" s="3" t="s">
        <v>3</v>
      </c>
      <c r="E17" s="5">
        <v>30696.799999999999</v>
      </c>
      <c r="F17" s="24" t="s">
        <v>16</v>
      </c>
      <c r="G17" s="3" t="s">
        <v>12</v>
      </c>
      <c r="H17" s="29">
        <v>1432.8181999999999</v>
      </c>
      <c r="I17" s="52"/>
      <c r="J17" s="29"/>
      <c r="K17" s="52"/>
      <c r="L17" s="56"/>
      <c r="M17" s="77">
        <f>(H17*8/12)/27</f>
        <v>35.378227160493829</v>
      </c>
      <c r="P17" s="8"/>
    </row>
    <row r="18" spans="1:16" s="2" customFormat="1" ht="12.75" customHeight="1" thickBot="1" x14ac:dyDescent="0.25">
      <c r="A18" s="61" t="s">
        <v>13</v>
      </c>
      <c r="B18" s="62" t="s">
        <v>14</v>
      </c>
      <c r="C18" s="63">
        <v>30525</v>
      </c>
      <c r="D18" s="64"/>
      <c r="E18" s="65"/>
      <c r="F18" s="66" t="s">
        <v>16</v>
      </c>
      <c r="G18" s="66" t="s">
        <v>12</v>
      </c>
      <c r="H18" s="67"/>
      <c r="I18" s="68"/>
      <c r="J18" s="67">
        <v>675.02419999999995</v>
      </c>
      <c r="K18" s="68"/>
      <c r="L18" s="69">
        <f>(J18*6/12)/27</f>
        <v>12.500448148148147</v>
      </c>
      <c r="M18" s="70"/>
    </row>
    <row r="19" spans="1:16" ht="12.75" customHeight="1" x14ac:dyDescent="0.2">
      <c r="A19" s="72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4"/>
      <c r="L19" s="75">
        <f>ROUNDUP(SUM(L17:L18),0)</f>
        <v>13</v>
      </c>
      <c r="M19" s="75">
        <f>ROUNDUP(SUM(M17:M18),0)</f>
        <v>36</v>
      </c>
    </row>
    <row r="20" spans="1:16" ht="12.75" customHeight="1" thickBot="1" x14ac:dyDescent="0.25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9"/>
      <c r="L20" s="57"/>
      <c r="M20" s="57"/>
    </row>
    <row r="21" spans="1:16" x14ac:dyDescent="0.2">
      <c r="I21" s="7"/>
      <c r="J21" s="7"/>
      <c r="K21" s="7"/>
      <c r="L21" s="7"/>
    </row>
    <row r="25" spans="1:16" x14ac:dyDescent="0.2">
      <c r="H25" s="50"/>
      <c r="I25" s="51"/>
      <c r="J25" s="25"/>
      <c r="K25" s="25"/>
      <c r="L25" s="25"/>
    </row>
  </sheetData>
  <mergeCells count="20">
    <mergeCell ref="H25:I25"/>
    <mergeCell ref="A19:K20"/>
    <mergeCell ref="J17:K17"/>
    <mergeCell ref="J18:K18"/>
    <mergeCell ref="L6:L15"/>
    <mergeCell ref="H5:H16"/>
    <mergeCell ref="I5:I16"/>
    <mergeCell ref="H17:I17"/>
    <mergeCell ref="H18:I18"/>
    <mergeCell ref="M19:M20"/>
    <mergeCell ref="M6:M15"/>
    <mergeCell ref="L19:L20"/>
    <mergeCell ref="C18:E18"/>
    <mergeCell ref="A5:A16"/>
    <mergeCell ref="F5:F16"/>
    <mergeCell ref="G5:G16"/>
    <mergeCell ref="B5:B16"/>
    <mergeCell ref="J5:J16"/>
    <mergeCell ref="K5:K16"/>
    <mergeCell ref="C5:E16"/>
  </mergeCells>
  <phoneticPr fontId="2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LAW-141</vt:lpstr>
      <vt:lpstr>'LAW-141'!Print_Area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Tish, Matt</cp:lastModifiedBy>
  <cp:lastPrinted>2021-03-08T20:23:28Z</cp:lastPrinted>
  <dcterms:created xsi:type="dcterms:W3CDTF">2007-01-18T14:43:23Z</dcterms:created>
  <dcterms:modified xsi:type="dcterms:W3CDTF">2024-08-02T16:01:38Z</dcterms:modified>
</cp:coreProperties>
</file>