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Structures\EngData\Tables\"/>
    </mc:Choice>
  </mc:AlternateContent>
  <xr:revisionPtr revIDLastSave="0" documentId="13_ncr:1_{4140115B-9A1C-484B-8B91-68C4128A0A8C}" xr6:coauthVersionLast="47" xr6:coauthVersionMax="47" xr10:uidLastSave="{00000000-0000-0000-0000-000000000000}"/>
  <bookViews>
    <workbookView xWindow="-24120" yWindow="-120" windowWidth="24240" windowHeight="13140" activeTab="1" xr2:uid="{00000000-000D-0000-FFFF-FFFF00000000}"/>
  </bookViews>
  <sheets>
    <sheet name="Info" sheetId="3" r:id="rId1"/>
    <sheet name="WC001" sheetId="1" r:id="rId2"/>
    <sheet name="WC00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13" i="4"/>
  <c r="E15" i="4"/>
  <c r="E17" i="4"/>
  <c r="E19" i="4"/>
  <c r="E21" i="4"/>
  <c r="E23" i="4"/>
  <c r="E25" i="4"/>
  <c r="E27" i="4"/>
  <c r="E29" i="4"/>
  <c r="E31" i="4"/>
  <c r="E33" i="4"/>
  <c r="E35" i="4"/>
  <c r="E37" i="4"/>
  <c r="E9" i="4"/>
  <c r="B15" i="3"/>
  <c r="C15" i="3"/>
  <c r="B16" i="3"/>
  <c r="AE41" i="4" s="1" a="1"/>
  <c r="AE41" i="4" s="1"/>
  <c r="C16" i="3"/>
  <c r="B17" i="3"/>
  <c r="AE40" i="4" s="1" a="1"/>
  <c r="AE40" i="4" s="1"/>
  <c r="C17" i="3"/>
  <c r="B18" i="3"/>
  <c r="C18" i="3"/>
  <c r="B19" i="3"/>
  <c r="C19" i="3"/>
  <c r="B20" i="3"/>
  <c r="C20" i="3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D38" i="4"/>
  <c r="AF38" i="4" a="1"/>
  <c r="AF38" i="4" s="1"/>
  <c r="AG38" i="4" a="1"/>
  <c r="AG38" i="4" s="1"/>
  <c r="AI38" i="4"/>
  <c r="AK38" i="4" a="1"/>
  <c r="AK38" i="4" s="1"/>
  <c r="AD39" i="4"/>
  <c r="AI39" i="4"/>
  <c r="AD40" i="4"/>
  <c r="AF40" i="4" a="1"/>
  <c r="AF40" i="4" s="1"/>
  <c r="AG40" i="4" a="1"/>
  <c r="AG40" i="4" s="1"/>
  <c r="AI40" i="4"/>
  <c r="AD41" i="4"/>
  <c r="AF41" i="4" a="1"/>
  <c r="AF41" i="4" s="1"/>
  <c r="AG41" i="4" a="1"/>
  <c r="AG41" i="4" s="1"/>
  <c r="AI41" i="4"/>
  <c r="AK41" i="4" a="1"/>
  <c r="AK41" i="4" s="1"/>
  <c r="M37" i="4"/>
  <c r="M27" i="4"/>
  <c r="M29" i="4"/>
  <c r="M31" i="4"/>
  <c r="M33" i="4"/>
  <c r="M35" i="4"/>
  <c r="R63" i="1"/>
  <c r="R62" i="1"/>
  <c r="AA19" i="1"/>
  <c r="AA21" i="1"/>
  <c r="AA23" i="1"/>
  <c r="AA25" i="1"/>
  <c r="AA27" i="1"/>
  <c r="AA29" i="1"/>
  <c r="AA31" i="1"/>
  <c r="AA33" i="1"/>
  <c r="AA35" i="1"/>
  <c r="AA37" i="1"/>
  <c r="AA39" i="1"/>
  <c r="AA41" i="1"/>
  <c r="AA43" i="1"/>
  <c r="AA45" i="1"/>
  <c r="AA47" i="1"/>
  <c r="AA49" i="1"/>
  <c r="AA51" i="1"/>
  <c r="AA53" i="1"/>
  <c r="AA55" i="1"/>
  <c r="AA57" i="1"/>
  <c r="D63" i="1"/>
  <c r="D62" i="1"/>
  <c r="M57" i="1"/>
  <c r="M55" i="1"/>
  <c r="M53" i="1"/>
  <c r="M51" i="1"/>
  <c r="AH50" i="1" a="1"/>
  <c r="AH50" i="1" s="1"/>
  <c r="G50" i="1" s="1"/>
  <c r="M49" i="1"/>
  <c r="M47" i="1"/>
  <c r="AH45" i="1" a="1"/>
  <c r="AH45" i="1" s="1"/>
  <c r="G45" i="1" s="1"/>
  <c r="M45" i="1"/>
  <c r="M43" i="1"/>
  <c r="M41" i="1"/>
  <c r="M39" i="1"/>
  <c r="M37" i="1"/>
  <c r="M35" i="1"/>
  <c r="M33" i="1"/>
  <c r="M31" i="1"/>
  <c r="M29" i="1"/>
  <c r="M27" i="1"/>
  <c r="M25" i="1"/>
  <c r="M23" i="1"/>
  <c r="M21" i="1"/>
  <c r="AM20" i="1" a="1"/>
  <c r="AM20" i="1" s="1"/>
  <c r="U20" i="1" s="1"/>
  <c r="M19" i="1"/>
  <c r="AH18" i="1" a="1"/>
  <c r="AH18" i="1" s="1"/>
  <c r="G18" i="1" s="1"/>
  <c r="AA17" i="1"/>
  <c r="M17" i="1"/>
  <c r="AA15" i="1"/>
  <c r="M15" i="1"/>
  <c r="AA13" i="1"/>
  <c r="M13" i="1"/>
  <c r="AH11" i="1" a="1"/>
  <c r="AH11" i="1" s="1"/>
  <c r="AA11" i="1"/>
  <c r="M11" i="1"/>
  <c r="A10" i="1"/>
  <c r="AF10" i="1" s="1"/>
  <c r="AF9" i="1"/>
  <c r="AA9" i="1"/>
  <c r="M9" i="1"/>
  <c r="D50" i="4"/>
  <c r="D49" i="4"/>
  <c r="D42" i="4"/>
  <c r="D41" i="4"/>
  <c r="AF52" i="4" a="1"/>
  <c r="AF52" i="4" s="1"/>
  <c r="AF50" i="4" a="1"/>
  <c r="AF50" i="4" s="1"/>
  <c r="AK47" i="4" a="1"/>
  <c r="AK47" i="4" s="1"/>
  <c r="AK44" i="4" a="1"/>
  <c r="AK44" i="4" s="1"/>
  <c r="AF44" i="4" a="1"/>
  <c r="AF44" i="4" s="1"/>
  <c r="AK42" i="4" a="1"/>
  <c r="AK42" i="4" s="1"/>
  <c r="AF42" i="4" a="1"/>
  <c r="AF42" i="4" s="1"/>
  <c r="M25" i="4"/>
  <c r="M23" i="4"/>
  <c r="AK22" i="4" a="1"/>
  <c r="AK22" i="4" s="1"/>
  <c r="AK21" i="4" a="1"/>
  <c r="AK21" i="4" s="1"/>
  <c r="M21" i="4"/>
  <c r="AK19" i="4" a="1"/>
  <c r="AK19" i="4" s="1"/>
  <c r="M19" i="4"/>
  <c r="AK18" i="4" a="1"/>
  <c r="AK18" i="4" s="1"/>
  <c r="AK17" i="4" a="1"/>
  <c r="AK17" i="4" s="1"/>
  <c r="M17" i="4"/>
  <c r="AK16" i="4" a="1"/>
  <c r="AK16" i="4" s="1"/>
  <c r="AK15" i="4" a="1"/>
  <c r="AK15" i="4" s="1"/>
  <c r="M15" i="4"/>
  <c r="AK14" i="4" a="1"/>
  <c r="AK14" i="4" s="1"/>
  <c r="AK13" i="4" a="1"/>
  <c r="AK13" i="4" s="1"/>
  <c r="M13" i="4"/>
  <c r="AK12" i="4" a="1"/>
  <c r="AK12" i="4" s="1"/>
  <c r="AK11" i="4" a="1"/>
  <c r="AK11" i="4" s="1"/>
  <c r="M11" i="4"/>
  <c r="AK9" i="4" a="1"/>
  <c r="AK9" i="4" s="1"/>
  <c r="M9" i="4"/>
  <c r="B30" i="3"/>
  <c r="C30" i="3"/>
  <c r="B31" i="3"/>
  <c r="C31" i="3"/>
  <c r="C29" i="3"/>
  <c r="B29" i="3"/>
  <c r="B11" i="3"/>
  <c r="C11" i="3"/>
  <c r="B12" i="3"/>
  <c r="C12" i="3"/>
  <c r="B13" i="3"/>
  <c r="C13" i="3"/>
  <c r="B14" i="3"/>
  <c r="C14" i="3"/>
  <c r="C10" i="3"/>
  <c r="B10" i="3"/>
  <c r="AE38" i="4" l="1" a="1"/>
  <c r="AE38" i="4" s="1"/>
  <c r="AJ12" i="4" a="1"/>
  <c r="AJ12" i="4" s="1"/>
  <c r="AJ56" i="4" a="1"/>
  <c r="AJ56" i="4" s="1"/>
  <c r="AJ23" i="4" a="1"/>
  <c r="AJ23" i="4" s="1"/>
  <c r="AJ13" i="4" a="1"/>
  <c r="AJ13" i="4" s="1"/>
  <c r="AE44" i="4" a="1"/>
  <c r="AE44" i="4" s="1"/>
  <c r="AJ19" i="4" a="1"/>
  <c r="AJ19" i="4" s="1"/>
  <c r="AJ14" i="4" a="1"/>
  <c r="AJ14" i="4" s="1"/>
  <c r="AJ9" i="4" a="1"/>
  <c r="AJ9" i="4" s="1"/>
  <c r="AE47" i="4" a="1"/>
  <c r="AE47" i="4" s="1"/>
  <c r="AJ20" i="4" a="1"/>
  <c r="AJ20" i="4" s="1"/>
  <c r="AJ10" i="4" a="1"/>
  <c r="AJ10" i="4" s="1"/>
  <c r="AE49" i="4" a="1"/>
  <c r="AE49" i="4" s="1"/>
  <c r="AJ15" i="4" a="1"/>
  <c r="AJ15" i="4" s="1"/>
  <c r="AJ11" i="4" a="1"/>
  <c r="AJ11" i="4" s="1"/>
  <c r="AE55" i="4" a="1"/>
  <c r="AE55" i="4" s="1"/>
  <c r="AJ53" i="4" a="1"/>
  <c r="AJ53" i="4" s="1"/>
  <c r="AJ16" i="4" a="1"/>
  <c r="AJ16" i="4" s="1"/>
  <c r="AE45" i="4" a="1"/>
  <c r="AE45" i="4" s="1"/>
  <c r="AE58" i="4" a="1"/>
  <c r="AE58" i="4" s="1"/>
  <c r="AJ45" i="4" a="1"/>
  <c r="AJ45" i="4" s="1"/>
  <c r="AJ22" i="4" a="1"/>
  <c r="AJ22" i="4" s="1"/>
  <c r="AE46" i="4" a="1"/>
  <c r="AE46" i="4" s="1"/>
  <c r="AJ27" i="4" a="1"/>
  <c r="AJ27" i="4" s="1"/>
  <c r="AJ17" i="4" a="1"/>
  <c r="AJ17" i="4" s="1"/>
  <c r="AJ47" i="4" a="1"/>
  <c r="AJ47" i="4" s="1"/>
  <c r="AJ58" i="4" a="1"/>
  <c r="AJ58" i="4" s="1"/>
  <c r="AJ31" i="4" a="1"/>
  <c r="AJ31" i="4" s="1"/>
  <c r="AJ49" i="4" a="1"/>
  <c r="AJ49" i="4" s="1"/>
  <c r="AJ54" i="4" a="1"/>
  <c r="AJ54" i="4" s="1"/>
  <c r="AE42" i="4" a="1"/>
  <c r="AE42" i="4" s="1"/>
  <c r="AJ38" i="4" a="1"/>
  <c r="AJ38" i="4" s="1"/>
  <c r="AE51" i="4" a="1"/>
  <c r="AE51" i="4" s="1"/>
  <c r="AJ51" i="4" a="1"/>
  <c r="AJ51" i="4" s="1"/>
  <c r="AE43" i="4" a="1"/>
  <c r="AE43" i="4" s="1"/>
  <c r="AE52" i="4" a="1"/>
  <c r="AE52" i="4" s="1"/>
  <c r="AJ52" i="4" a="1"/>
  <c r="AJ52" i="4" s="1"/>
  <c r="AJ44" i="4" a="1"/>
  <c r="AJ44" i="4" s="1"/>
  <c r="AJ21" i="4" a="1"/>
  <c r="AJ21" i="4" s="1"/>
  <c r="AJ50" i="4" a="1"/>
  <c r="AJ50" i="4" s="1"/>
  <c r="AJ34" i="4" a="1"/>
  <c r="AJ34" i="4" s="1"/>
  <c r="AJ57" i="4" a="1"/>
  <c r="AJ57" i="4" s="1"/>
  <c r="AJ30" i="4" a="1"/>
  <c r="AJ30" i="4" s="1"/>
  <c r="AJ26" i="4" a="1"/>
  <c r="AJ26" i="4" s="1"/>
  <c r="AJ55" i="4" a="1"/>
  <c r="AJ55" i="4" s="1"/>
  <c r="AJ40" i="4" a="1"/>
  <c r="AJ40" i="4" s="1"/>
  <c r="AJ37" i="4" a="1"/>
  <c r="AJ37" i="4" s="1"/>
  <c r="AJ33" i="4" a="1"/>
  <c r="AJ33" i="4" s="1"/>
  <c r="AJ18" i="4" a="1"/>
  <c r="AJ18" i="4" s="1"/>
  <c r="AJ46" i="4" a="1"/>
  <c r="AJ46" i="4" s="1"/>
  <c r="AE53" i="4" a="1"/>
  <c r="AE53" i="4" s="1"/>
  <c r="AJ29" i="4" a="1"/>
  <c r="AJ29" i="4" s="1"/>
  <c r="AJ25" i="4" a="1"/>
  <c r="AJ25" i="4" s="1"/>
  <c r="AE54" i="4" a="1"/>
  <c r="AE54" i="4" s="1"/>
  <c r="AJ36" i="4" a="1"/>
  <c r="AJ36" i="4" s="1"/>
  <c r="AJ32" i="4" a="1"/>
  <c r="AJ32" i="4" s="1"/>
  <c r="AE48" i="4" a="1"/>
  <c r="AE48" i="4" s="1"/>
  <c r="AE56" i="4" a="1"/>
  <c r="AE56" i="4" s="1"/>
  <c r="AJ39" i="4" a="1"/>
  <c r="AJ39" i="4" s="1"/>
  <c r="AJ42" i="4" a="1"/>
  <c r="AJ42" i="4" s="1"/>
  <c r="AJ48" i="4" a="1"/>
  <c r="AJ48" i="4" s="1"/>
  <c r="AE57" i="4" a="1"/>
  <c r="AE57" i="4" s="1"/>
  <c r="AJ28" i="4" a="1"/>
  <c r="AJ28" i="4" s="1"/>
  <c r="AJ24" i="4" a="1"/>
  <c r="AJ24" i="4" s="1"/>
  <c r="AE39" i="4" a="1"/>
  <c r="AE39" i="4" s="1"/>
  <c r="AJ35" i="4" a="1"/>
  <c r="AJ35" i="4" s="1"/>
  <c r="AJ43" i="4" a="1"/>
  <c r="AJ43" i="4" s="1"/>
  <c r="AE50" i="4" a="1"/>
  <c r="AE50" i="4" s="1"/>
  <c r="AJ41" i="4" a="1"/>
  <c r="AJ41" i="4" s="1"/>
  <c r="AM9" i="1" a="1"/>
  <c r="AM9" i="1" s="1"/>
  <c r="U9" i="1" s="1"/>
  <c r="AH14" i="1" a="1"/>
  <c r="AH14" i="1" s="1"/>
  <c r="G14" i="1" s="1"/>
  <c r="AH21" i="1" a="1"/>
  <c r="AH21" i="1" s="1"/>
  <c r="G21" i="1" s="1"/>
  <c r="AM23" i="1" a="1"/>
  <c r="AM23" i="1" s="1"/>
  <c r="AH26" i="1" a="1"/>
  <c r="AH26" i="1" s="1"/>
  <c r="G26" i="1" s="1"/>
  <c r="AM28" i="1" a="1"/>
  <c r="AM28" i="1" s="1"/>
  <c r="U28" i="1" s="1"/>
  <c r="AH53" i="1" a="1"/>
  <c r="AH53" i="1" s="1"/>
  <c r="G53" i="1" s="1"/>
  <c r="AH58" i="1" a="1"/>
  <c r="AH58" i="1" s="1"/>
  <c r="G58" i="1" s="1"/>
  <c r="AK36" i="4" a="1"/>
  <c r="AK36" i="4" s="1"/>
  <c r="AK25" i="4" a="1"/>
  <c r="AK25" i="4" s="1"/>
  <c r="AK56" i="4" a="1"/>
  <c r="AK56" i="4" s="1"/>
  <c r="AM16" i="1" a="1"/>
  <c r="AM16" i="1" s="1"/>
  <c r="U16" i="1" s="1"/>
  <c r="AH31" i="1" a="1"/>
  <c r="AH31" i="1" s="1"/>
  <c r="AM33" i="1" a="1"/>
  <c r="AM33" i="1" s="1"/>
  <c r="AH36" i="1" a="1"/>
  <c r="AH36" i="1" s="1"/>
  <c r="G36" i="1" s="1"/>
  <c r="AK39" i="4" a="1"/>
  <c r="AK39" i="4" s="1"/>
  <c r="AF57" i="4" a="1"/>
  <c r="AF57" i="4" s="1"/>
  <c r="AF45" i="4" a="1"/>
  <c r="AF45" i="4" s="1"/>
  <c r="AF53" i="4" a="1"/>
  <c r="AF53" i="4" s="1"/>
  <c r="AH12" i="1" a="1"/>
  <c r="AH12" i="1" s="1"/>
  <c r="G12" i="1" s="1"/>
  <c r="AH41" i="1" a="1"/>
  <c r="AH41" i="1" s="1"/>
  <c r="AH46" i="1" a="1"/>
  <c r="AH46" i="1" s="1"/>
  <c r="G46" i="1" s="1"/>
  <c r="AK50" i="4" a="1"/>
  <c r="AK50" i="4" s="1"/>
  <c r="AM14" i="1" a="1"/>
  <c r="AM14" i="1" s="1"/>
  <c r="U14" i="1" s="1"/>
  <c r="AH19" i="1" a="1"/>
  <c r="AH19" i="1" s="1"/>
  <c r="AM21" i="1" a="1"/>
  <c r="AM21" i="1" s="1"/>
  <c r="U21" i="1" s="1"/>
  <c r="AH24" i="1" a="1"/>
  <c r="AH24" i="1" s="1"/>
  <c r="G24" i="1" s="1"/>
  <c r="AM26" i="1" a="1"/>
  <c r="AM26" i="1" s="1"/>
  <c r="U26" i="1" s="1"/>
  <c r="AH51" i="1" a="1"/>
  <c r="AH51" i="1" s="1"/>
  <c r="AH56" i="1" a="1"/>
  <c r="AH56" i="1" s="1"/>
  <c r="G56" i="1" s="1"/>
  <c r="AK31" i="4" a="1"/>
  <c r="AK31" i="4" s="1"/>
  <c r="AF48" i="4" a="1"/>
  <c r="AF48" i="4" s="1"/>
  <c r="AF58" i="4" a="1"/>
  <c r="AF58" i="4" s="1"/>
  <c r="AK55" i="4" a="1"/>
  <c r="AK55" i="4" s="1"/>
  <c r="AH10" i="1" a="1"/>
  <c r="AH10" i="1" s="1"/>
  <c r="G10" i="1" s="1"/>
  <c r="AH29" i="1" a="1"/>
  <c r="AH29" i="1" s="1"/>
  <c r="G29" i="1" s="1"/>
  <c r="AM31" i="1" a="1"/>
  <c r="AM31" i="1" s="1"/>
  <c r="AH34" i="1" a="1"/>
  <c r="AH34" i="1" s="1"/>
  <c r="G34" i="1" s="1"/>
  <c r="AK34" i="4" a="1"/>
  <c r="AK34" i="4" s="1"/>
  <c r="AK28" i="4" a="1"/>
  <c r="AK28" i="4" s="1"/>
  <c r="AK45" i="4" a="1"/>
  <c r="AK45" i="4" s="1"/>
  <c r="AK53" i="4" a="1"/>
  <c r="AK53" i="4" s="1"/>
  <c r="AM12" i="1" a="1"/>
  <c r="AM12" i="1" s="1"/>
  <c r="U12" i="1" s="1"/>
  <c r="AH39" i="1" a="1"/>
  <c r="AH39" i="1" s="1"/>
  <c r="AH44" i="1" a="1"/>
  <c r="AH44" i="1" s="1"/>
  <c r="G44" i="1" s="1"/>
  <c r="AK10" i="4" a="1"/>
  <c r="AK10" i="4" s="1"/>
  <c r="AF43" i="4" a="1"/>
  <c r="AF43" i="4" s="1"/>
  <c r="AF51" i="4" a="1"/>
  <c r="AF51" i="4" s="1"/>
  <c r="AH17" i="1" a="1"/>
  <c r="AH17" i="1" s="1"/>
  <c r="AM19" i="1" a="1"/>
  <c r="AM19" i="1" s="1"/>
  <c r="U19" i="1" s="1"/>
  <c r="AH22" i="1" a="1"/>
  <c r="AH22" i="1" s="1"/>
  <c r="G22" i="1" s="1"/>
  <c r="AM24" i="1" a="1"/>
  <c r="AM24" i="1" s="1"/>
  <c r="U24" i="1" s="1"/>
  <c r="AH49" i="1" a="1"/>
  <c r="AH49" i="1" s="1"/>
  <c r="AH54" i="1" a="1"/>
  <c r="AH54" i="1" s="1"/>
  <c r="G54" i="1" s="1"/>
  <c r="AK40" i="4" a="1"/>
  <c r="AK40" i="4" s="1"/>
  <c r="AK37" i="4" a="1"/>
  <c r="AK37" i="4" s="1"/>
  <c r="AK20" i="4" a="1"/>
  <c r="AK20" i="4" s="1"/>
  <c r="AK48" i="4" a="1"/>
  <c r="AK48" i="4" s="1"/>
  <c r="AK54" i="4" a="1"/>
  <c r="AK54" i="4" s="1"/>
  <c r="AM10" i="1" a="1"/>
  <c r="AM10" i="1" s="1"/>
  <c r="U10" i="1" s="1"/>
  <c r="AH27" i="1" a="1"/>
  <c r="AH27" i="1" s="1"/>
  <c r="G27" i="1" s="1"/>
  <c r="AM29" i="1" a="1"/>
  <c r="AM29" i="1" s="1"/>
  <c r="U29" i="1" s="1"/>
  <c r="AH32" i="1" a="1"/>
  <c r="AH32" i="1" s="1"/>
  <c r="G32" i="1" s="1"/>
  <c r="AM34" i="1" a="1"/>
  <c r="AM34" i="1" s="1"/>
  <c r="U34" i="1" s="1"/>
  <c r="AF39" i="4" a="1"/>
  <c r="AF39" i="4" s="1"/>
  <c r="AK26" i="4" a="1"/>
  <c r="AK26" i="4" s="1"/>
  <c r="AF46" i="4" a="1"/>
  <c r="AF46" i="4" s="1"/>
  <c r="AF54" i="4" a="1"/>
  <c r="AF54" i="4" s="1"/>
  <c r="AH15" i="1" a="1"/>
  <c r="AH15" i="1" s="1"/>
  <c r="AH37" i="1" a="1"/>
  <c r="AH37" i="1" s="1"/>
  <c r="G37" i="1" s="1"/>
  <c r="AH42" i="1" a="1"/>
  <c r="AH42" i="1" s="1"/>
  <c r="G42" i="1" s="1"/>
  <c r="AK32" i="4" a="1"/>
  <c r="AK32" i="4" s="1"/>
  <c r="AK43" i="4" a="1"/>
  <c r="AK43" i="4" s="1"/>
  <c r="AK51" i="4" a="1"/>
  <c r="AK51" i="4" s="1"/>
  <c r="AM17" i="1" a="1"/>
  <c r="AM17" i="1" s="1"/>
  <c r="U17" i="1" s="1"/>
  <c r="AH20" i="1" a="1"/>
  <c r="AH20" i="1" s="1"/>
  <c r="G20" i="1" s="1"/>
  <c r="AM22" i="1" a="1"/>
  <c r="AM22" i="1" s="1"/>
  <c r="U22" i="1" s="1"/>
  <c r="AH47" i="1" a="1"/>
  <c r="AH47" i="1" s="1"/>
  <c r="G47" i="1" s="1"/>
  <c r="AH52" i="1" a="1"/>
  <c r="AH52" i="1" s="1"/>
  <c r="G52" i="1" s="1"/>
  <c r="AK24" i="4" a="1"/>
  <c r="AK24" i="4" s="1"/>
  <c r="AF49" i="4" a="1"/>
  <c r="AF49" i="4" s="1"/>
  <c r="AH13" i="1" a="1"/>
  <c r="AH13" i="1" s="1"/>
  <c r="G13" i="1" s="1"/>
  <c r="AH25" i="1" a="1"/>
  <c r="AH25" i="1" s="1"/>
  <c r="G25" i="1" s="1"/>
  <c r="AM27" i="1" a="1"/>
  <c r="AM27" i="1" s="1"/>
  <c r="U27" i="1" s="1"/>
  <c r="AH30" i="1" a="1"/>
  <c r="AH30" i="1" s="1"/>
  <c r="G30" i="1" s="1"/>
  <c r="AM32" i="1" a="1"/>
  <c r="AM32" i="1" s="1"/>
  <c r="U32" i="1" s="1"/>
  <c r="AH57" i="1" a="1"/>
  <c r="AH57" i="1" s="1"/>
  <c r="G57" i="1" s="1"/>
  <c r="AK35" i="4" a="1"/>
  <c r="AK35" i="4" s="1"/>
  <c r="AK29" i="4" a="1"/>
  <c r="AK29" i="4" s="1"/>
  <c r="AK23" i="4" a="1"/>
  <c r="AK23" i="4" s="1"/>
  <c r="AK46" i="4" a="1"/>
  <c r="AK46" i="4" s="1"/>
  <c r="AF55" i="4" a="1"/>
  <c r="AF55" i="4" s="1"/>
  <c r="AK58" i="4" a="1"/>
  <c r="AK58" i="4" s="1"/>
  <c r="AM15" i="1" a="1"/>
  <c r="AM15" i="1" s="1"/>
  <c r="U15" i="1" s="1"/>
  <c r="AH35" i="1" a="1"/>
  <c r="AH35" i="1" s="1"/>
  <c r="G35" i="1" s="1"/>
  <c r="AH40" i="1" a="1"/>
  <c r="AH40" i="1" s="1"/>
  <c r="G40" i="1" s="1"/>
  <c r="AK49" i="4" a="1"/>
  <c r="AK49" i="4" s="1"/>
  <c r="AH9" i="1" a="1"/>
  <c r="AH9" i="1" s="1"/>
  <c r="G9" i="1" s="1"/>
  <c r="AM13" i="1" a="1"/>
  <c r="AM13" i="1" s="1"/>
  <c r="U13" i="1" s="1"/>
  <c r="AH23" i="1" a="1"/>
  <c r="AH23" i="1" s="1"/>
  <c r="G23" i="1" s="1"/>
  <c r="AM25" i="1" a="1"/>
  <c r="AM25" i="1" s="1"/>
  <c r="U25" i="1" s="1"/>
  <c r="AH28" i="1" a="1"/>
  <c r="AH28" i="1" s="1"/>
  <c r="G28" i="1" s="1"/>
  <c r="AM30" i="1" a="1"/>
  <c r="AM30" i="1" s="1"/>
  <c r="U30" i="1" s="1"/>
  <c r="AH55" i="1" a="1"/>
  <c r="AH55" i="1" s="1"/>
  <c r="AK27" i="4" a="1"/>
  <c r="AK27" i="4" s="1"/>
  <c r="AF47" i="4" a="1"/>
  <c r="AF47" i="4" s="1"/>
  <c r="AF56" i="4" a="1"/>
  <c r="AF56" i="4" s="1"/>
  <c r="AK57" i="4" a="1"/>
  <c r="AK57" i="4" s="1"/>
  <c r="AH16" i="1" a="1"/>
  <c r="AH16" i="1" s="1"/>
  <c r="G16" i="1" s="1"/>
  <c r="AH33" i="1" a="1"/>
  <c r="AH33" i="1" s="1"/>
  <c r="G33" i="1" s="1"/>
  <c r="AM35" i="1" a="1"/>
  <c r="AM35" i="1" s="1"/>
  <c r="U35" i="1" s="1"/>
  <c r="AH38" i="1" a="1"/>
  <c r="AH38" i="1" s="1"/>
  <c r="G38" i="1" s="1"/>
  <c r="AK33" i="4" a="1"/>
  <c r="AK33" i="4" s="1"/>
  <c r="AK52" i="4" a="1"/>
  <c r="AK52" i="4" s="1"/>
  <c r="AM11" i="1" a="1"/>
  <c r="AM11" i="1" s="1"/>
  <c r="U11" i="1" s="1"/>
  <c r="AM18" i="1" a="1"/>
  <c r="AM18" i="1" s="1"/>
  <c r="U18" i="1" s="1"/>
  <c r="AH43" i="1" a="1"/>
  <c r="AH43" i="1" s="1"/>
  <c r="AH48" i="1" a="1"/>
  <c r="AH48" i="1" s="1"/>
  <c r="G48" i="1" s="1"/>
  <c r="AK30" i="4" a="1"/>
  <c r="AK30" i="4" s="1"/>
  <c r="U33" i="1"/>
  <c r="U31" i="1"/>
  <c r="U23" i="1"/>
  <c r="G19" i="1"/>
  <c r="G15" i="1"/>
  <c r="G31" i="1"/>
  <c r="G39" i="1"/>
  <c r="G17" i="1"/>
  <c r="G49" i="1"/>
  <c r="G41" i="1"/>
  <c r="G11" i="1"/>
  <c r="G51" i="1"/>
  <c r="A11" i="1"/>
  <c r="G43" i="1" l="1"/>
  <c r="G55" i="1"/>
  <c r="AF11" i="1"/>
  <c r="A12" i="1"/>
  <c r="A13" i="1" l="1"/>
  <c r="AF12" i="1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E47" i="3"/>
  <c r="D47" i="3"/>
  <c r="C47" i="3"/>
  <c r="B47" i="3"/>
  <c r="AL25" i="4" l="1" a="1"/>
  <c r="AL25" i="4" s="1"/>
  <c r="AL36" i="4" a="1"/>
  <c r="AL36" i="4" s="1"/>
  <c r="AI38" i="1" a="1"/>
  <c r="AI38" i="1" s="1"/>
  <c r="AN35" i="1" a="1"/>
  <c r="AN35" i="1" s="1"/>
  <c r="W35" i="1" s="1"/>
  <c r="S35" i="1" s="1"/>
  <c r="AI33" i="1" a="1"/>
  <c r="AI33" i="1" s="1"/>
  <c r="I33" i="1" s="1"/>
  <c r="E33" i="1" s="1"/>
  <c r="AI16" i="1" a="1"/>
  <c r="AI16" i="1" s="1"/>
  <c r="AG56" i="4" a="1"/>
  <c r="AG56" i="4" s="1"/>
  <c r="AG47" i="4" a="1"/>
  <c r="AG47" i="4" s="1"/>
  <c r="AL21" i="4" a="1"/>
  <c r="AL21" i="4" s="1"/>
  <c r="AL16" i="4" a="1"/>
  <c r="AL16" i="4" s="1"/>
  <c r="AL11" i="4" a="1"/>
  <c r="AL11" i="4" s="1"/>
  <c r="AG55" i="4" a="1"/>
  <c r="AG55" i="4" s="1"/>
  <c r="AL30" i="4" a="1"/>
  <c r="AL30" i="4" s="1"/>
  <c r="AI55" i="1" a="1"/>
  <c r="AI55" i="1" s="1"/>
  <c r="I55" i="1" s="1"/>
  <c r="E55" i="1" s="1"/>
  <c r="AN30" i="1" a="1"/>
  <c r="AN30" i="1" s="1"/>
  <c r="AI28" i="1" a="1"/>
  <c r="AI28" i="1" s="1"/>
  <c r="AN25" i="1" a="1"/>
  <c r="AN25" i="1" s="1"/>
  <c r="W25" i="1" s="1"/>
  <c r="S25" i="1" s="1"/>
  <c r="AI23" i="1" a="1"/>
  <c r="AI23" i="1" s="1"/>
  <c r="I23" i="1" s="1"/>
  <c r="E23" i="1" s="1"/>
  <c r="AN13" i="1" a="1"/>
  <c r="AN13" i="1" s="1"/>
  <c r="W13" i="1" s="1"/>
  <c r="S13" i="1" s="1"/>
  <c r="AI9" i="1" a="1"/>
  <c r="AI9" i="1" s="1"/>
  <c r="I9" i="1" s="1"/>
  <c r="E9" i="1" s="1"/>
  <c r="AL49" i="4" a="1"/>
  <c r="AL49" i="4" s="1"/>
  <c r="AL46" i="4" a="1"/>
  <c r="AL46" i="4" s="1"/>
  <c r="AL33" i="4" a="1"/>
  <c r="AL33" i="4" s="1"/>
  <c r="AI50" i="1" a="1"/>
  <c r="AI50" i="1" s="1"/>
  <c r="AI45" i="1" a="1"/>
  <c r="AI45" i="1" s="1"/>
  <c r="I45" i="1" s="1"/>
  <c r="E45" i="1" s="1"/>
  <c r="AN20" i="1" a="1"/>
  <c r="AN20" i="1" s="1"/>
  <c r="AI18" i="1" a="1"/>
  <c r="AI18" i="1" s="1"/>
  <c r="AI11" i="1" a="1"/>
  <c r="AI11" i="1" s="1"/>
  <c r="I11" i="1" s="1"/>
  <c r="E11" i="1" s="1"/>
  <c r="AL57" i="4" a="1"/>
  <c r="AL57" i="4" s="1"/>
  <c r="AG52" i="4" a="1"/>
  <c r="AG52" i="4" s="1"/>
  <c r="AG44" i="4" a="1"/>
  <c r="AG44" i="4" s="1"/>
  <c r="AL38" i="4" a="1"/>
  <c r="AL38" i="4" s="1"/>
  <c r="AL41" i="4" a="1"/>
  <c r="AL41" i="4" s="1"/>
  <c r="AI57" i="1" a="1"/>
  <c r="AI57" i="1" s="1"/>
  <c r="I57" i="1" s="1"/>
  <c r="E57" i="1" s="1"/>
  <c r="AN32" i="1" a="1"/>
  <c r="AN32" i="1" s="1"/>
  <c r="AI30" i="1" a="1"/>
  <c r="AI30" i="1" s="1"/>
  <c r="AN27" i="1" a="1"/>
  <c r="AN27" i="1" s="1"/>
  <c r="W27" i="1" s="1"/>
  <c r="S27" i="1" s="1"/>
  <c r="AI25" i="1" a="1"/>
  <c r="AI25" i="1" s="1"/>
  <c r="I25" i="1" s="1"/>
  <c r="E25" i="1" s="1"/>
  <c r="AI13" i="1" a="1"/>
  <c r="AI13" i="1" s="1"/>
  <c r="I13" i="1" s="1"/>
  <c r="E13" i="1" s="1"/>
  <c r="AG49" i="4" a="1"/>
  <c r="AG49" i="4" s="1"/>
  <c r="AL18" i="4" a="1"/>
  <c r="AL18" i="4" s="1"/>
  <c r="AL13" i="4" a="1"/>
  <c r="AL13" i="4" s="1"/>
  <c r="AI52" i="1" a="1"/>
  <c r="AI52" i="1" s="1"/>
  <c r="AI47" i="1" a="1"/>
  <c r="AI47" i="1" s="1"/>
  <c r="I47" i="1" s="1"/>
  <c r="E47" i="1" s="1"/>
  <c r="AN22" i="1" a="1"/>
  <c r="AN22" i="1" s="1"/>
  <c r="AI20" i="1" a="1"/>
  <c r="AI20" i="1" s="1"/>
  <c r="AN17" i="1" a="1"/>
  <c r="AN17" i="1" s="1"/>
  <c r="W17" i="1" s="1"/>
  <c r="S17" i="1" s="1"/>
  <c r="AL58" i="4" a="1"/>
  <c r="AL58" i="4" s="1"/>
  <c r="AL51" i="4" a="1"/>
  <c r="AL51" i="4" s="1"/>
  <c r="AL43" i="4" a="1"/>
  <c r="AL43" i="4" s="1"/>
  <c r="AL23" i="4" a="1"/>
  <c r="AL23" i="4" s="1"/>
  <c r="AL29" i="4" a="1"/>
  <c r="AL29" i="4" s="1"/>
  <c r="AL35" i="4" a="1"/>
  <c r="AL35" i="4" s="1"/>
  <c r="AI42" i="1" a="1"/>
  <c r="AI42" i="1" s="1"/>
  <c r="AI37" i="1" a="1"/>
  <c r="AI37" i="1" s="1"/>
  <c r="I37" i="1" s="1"/>
  <c r="E37" i="1" s="1"/>
  <c r="AI15" i="1" a="1"/>
  <c r="AI15" i="1" s="1"/>
  <c r="I15" i="1" s="1"/>
  <c r="E15" i="1" s="1"/>
  <c r="AG54" i="4" a="1"/>
  <c r="AG54" i="4" s="1"/>
  <c r="AG46" i="4" a="1"/>
  <c r="AG46" i="4" s="1"/>
  <c r="AL10" i="4" a="1"/>
  <c r="AL10" i="4" s="1"/>
  <c r="AL12" i="4" a="1"/>
  <c r="AL12" i="4" s="1"/>
  <c r="AN15" i="1" a="1"/>
  <c r="AN15" i="1" s="1"/>
  <c r="W15" i="1" s="1"/>
  <c r="S15" i="1" s="1"/>
  <c r="AL24" i="4" a="1"/>
  <c r="AL24" i="4" s="1"/>
  <c r="AN34" i="1" a="1"/>
  <c r="AN34" i="1" s="1"/>
  <c r="AI32" i="1" a="1"/>
  <c r="AI32" i="1" s="1"/>
  <c r="AN29" i="1" a="1"/>
  <c r="AN29" i="1" s="1"/>
  <c r="W29" i="1" s="1"/>
  <c r="S29" i="1" s="1"/>
  <c r="AI27" i="1" a="1"/>
  <c r="AI27" i="1" s="1"/>
  <c r="I27" i="1" s="1"/>
  <c r="E27" i="1" s="1"/>
  <c r="AN10" i="1" a="1"/>
  <c r="AN10" i="1" s="1"/>
  <c r="AL48" i="4" a="1"/>
  <c r="AL48" i="4" s="1"/>
  <c r="AL20" i="4" a="1"/>
  <c r="AL20" i="4" s="1"/>
  <c r="AL15" i="4" a="1"/>
  <c r="AL15" i="4" s="1"/>
  <c r="AL32" i="4" a="1"/>
  <c r="AL32" i="4" s="1"/>
  <c r="AI54" i="1" a="1"/>
  <c r="AI54" i="1" s="1"/>
  <c r="AI49" i="1" a="1"/>
  <c r="AI49" i="1" s="1"/>
  <c r="I49" i="1" s="1"/>
  <c r="E49" i="1" s="1"/>
  <c r="AN24" i="1" a="1"/>
  <c r="AN24" i="1" s="1"/>
  <c r="AI22" i="1" a="1"/>
  <c r="AI22" i="1" s="1"/>
  <c r="AN19" i="1" a="1"/>
  <c r="AN19" i="1" s="1"/>
  <c r="W19" i="1" s="1"/>
  <c r="S19" i="1" s="1"/>
  <c r="AI17" i="1" a="1"/>
  <c r="AI17" i="1" s="1"/>
  <c r="I17" i="1" s="1"/>
  <c r="E17" i="1" s="1"/>
  <c r="AG51" i="4" a="1"/>
  <c r="AG51" i="4" s="1"/>
  <c r="AG43" i="4" a="1"/>
  <c r="AG43" i="4" s="1"/>
  <c r="AL26" i="4" a="1"/>
  <c r="AL26" i="4" s="1"/>
  <c r="AI44" i="1" a="1"/>
  <c r="AI44" i="1" s="1"/>
  <c r="AI39" i="1" a="1"/>
  <c r="AI39" i="1" s="1"/>
  <c r="I39" i="1" s="1"/>
  <c r="E39" i="1" s="1"/>
  <c r="AN12" i="1" a="1"/>
  <c r="AN12" i="1" s="1"/>
  <c r="AL54" i="4" a="1"/>
  <c r="AL54" i="4" s="1"/>
  <c r="AL53" i="4" a="1"/>
  <c r="AL53" i="4" s="1"/>
  <c r="AL45" i="4" a="1"/>
  <c r="AL45" i="4" s="1"/>
  <c r="AL37" i="4" a="1"/>
  <c r="AL37" i="4" s="1"/>
  <c r="AG39" i="4" a="1"/>
  <c r="AG39" i="4" s="1"/>
  <c r="AL40" i="4" a="1"/>
  <c r="AL40" i="4" s="1"/>
  <c r="AI34" i="1" a="1"/>
  <c r="AI34" i="1" s="1"/>
  <c r="AN31" i="1" a="1"/>
  <c r="AN31" i="1" s="1"/>
  <c r="W31" i="1" s="1"/>
  <c r="S31" i="1" s="1"/>
  <c r="AI29" i="1" a="1"/>
  <c r="AI29" i="1" s="1"/>
  <c r="I29" i="1" s="1"/>
  <c r="E29" i="1" s="1"/>
  <c r="AI10" i="1" a="1"/>
  <c r="AI10" i="1" s="1"/>
  <c r="AG58" i="4" a="1"/>
  <c r="AG58" i="4" s="1"/>
  <c r="AG48" i="4" a="1"/>
  <c r="AG48" i="4" s="1"/>
  <c r="AL22" i="4" a="1"/>
  <c r="AL22" i="4" s="1"/>
  <c r="AL17" i="4" a="1"/>
  <c r="AL17" i="4" s="1"/>
  <c r="AI56" i="1" a="1"/>
  <c r="AI56" i="1" s="1"/>
  <c r="AI51" i="1" a="1"/>
  <c r="AI51" i="1" s="1"/>
  <c r="I51" i="1" s="1"/>
  <c r="E51" i="1" s="1"/>
  <c r="AN26" i="1" a="1"/>
  <c r="AN26" i="1" s="1"/>
  <c r="AI24" i="1" a="1"/>
  <c r="AI24" i="1" s="1"/>
  <c r="AN21" i="1" a="1"/>
  <c r="AN21" i="1" s="1"/>
  <c r="W21" i="1" s="1"/>
  <c r="S21" i="1" s="1"/>
  <c r="AI19" i="1" a="1"/>
  <c r="AI19" i="1" s="1"/>
  <c r="I19" i="1" s="1"/>
  <c r="E19" i="1" s="1"/>
  <c r="AN14" i="1" a="1"/>
  <c r="AN14" i="1" s="1"/>
  <c r="AL50" i="4" a="1"/>
  <c r="AL50" i="4" s="1"/>
  <c r="AL42" i="4" a="1"/>
  <c r="AL42" i="4" s="1"/>
  <c r="AL14" i="4" a="1"/>
  <c r="AL14" i="4" s="1"/>
  <c r="AL9" i="4" a="1"/>
  <c r="AL9" i="4" s="1"/>
  <c r="AL28" i="4" a="1"/>
  <c r="AL28" i="4" s="1"/>
  <c r="AL34" i="4" a="1"/>
  <c r="AL34" i="4" s="1"/>
  <c r="AI46" i="1" a="1"/>
  <c r="AI46" i="1" s="1"/>
  <c r="AI41" i="1" a="1"/>
  <c r="AI41" i="1" s="1"/>
  <c r="I41" i="1" s="1"/>
  <c r="E41" i="1" s="1"/>
  <c r="AI12" i="1" a="1"/>
  <c r="AI12" i="1" s="1"/>
  <c r="AL55" i="4" a="1"/>
  <c r="AL55" i="4" s="1"/>
  <c r="AG53" i="4" a="1"/>
  <c r="AG53" i="4" s="1"/>
  <c r="AG45" i="4" a="1"/>
  <c r="AG45" i="4" s="1"/>
  <c r="AL27" i="4" a="1"/>
  <c r="AL27" i="4" s="1"/>
  <c r="AI40" i="1" a="1"/>
  <c r="AI40" i="1" s="1"/>
  <c r="AL31" i="4" a="1"/>
  <c r="AL31" i="4" s="1"/>
  <c r="AI36" i="1" a="1"/>
  <c r="AI36" i="1" s="1"/>
  <c r="AN33" i="1" a="1"/>
  <c r="AN33" i="1" s="1"/>
  <c r="W33" i="1" s="1"/>
  <c r="S33" i="1" s="1"/>
  <c r="AI31" i="1" a="1"/>
  <c r="AI31" i="1" s="1"/>
  <c r="I31" i="1" s="1"/>
  <c r="E31" i="1" s="1"/>
  <c r="AN16" i="1" a="1"/>
  <c r="AN16" i="1" s="1"/>
  <c r="AG57" i="4" a="1"/>
  <c r="AG57" i="4" s="1"/>
  <c r="AL47" i="4" a="1"/>
  <c r="AL47" i="4" s="1"/>
  <c r="AL19" i="4" a="1"/>
  <c r="AL19" i="4" s="1"/>
  <c r="AI14" i="1" a="1"/>
  <c r="AI14" i="1" s="1"/>
  <c r="AI58" i="1" a="1"/>
  <c r="AI58" i="1" s="1"/>
  <c r="AI53" i="1" a="1"/>
  <c r="AI53" i="1" s="1"/>
  <c r="I53" i="1" s="1"/>
  <c r="E53" i="1" s="1"/>
  <c r="AN28" i="1" a="1"/>
  <c r="AN28" i="1" s="1"/>
  <c r="AI26" i="1" a="1"/>
  <c r="AI26" i="1" s="1"/>
  <c r="AN23" i="1" a="1"/>
  <c r="AN23" i="1" s="1"/>
  <c r="W23" i="1" s="1"/>
  <c r="S23" i="1" s="1"/>
  <c r="AI21" i="1" a="1"/>
  <c r="AI21" i="1" s="1"/>
  <c r="I21" i="1" s="1"/>
  <c r="E21" i="1" s="1"/>
  <c r="AN9" i="1" a="1"/>
  <c r="AN9" i="1" s="1"/>
  <c r="W9" i="1" s="1"/>
  <c r="S9" i="1" s="1"/>
  <c r="AG50" i="4" a="1"/>
  <c r="AG50" i="4" s="1"/>
  <c r="AG42" i="4" a="1"/>
  <c r="AG42" i="4" s="1"/>
  <c r="AI35" i="1" a="1"/>
  <c r="AI35" i="1" s="1"/>
  <c r="I35" i="1" s="1"/>
  <c r="E35" i="1" s="1"/>
  <c r="AL39" i="4" a="1"/>
  <c r="AL39" i="4" s="1"/>
  <c r="AI48" i="1" a="1"/>
  <c r="AI48" i="1" s="1"/>
  <c r="AI43" i="1" a="1"/>
  <c r="AI43" i="1" s="1"/>
  <c r="I43" i="1" s="1"/>
  <c r="E43" i="1" s="1"/>
  <c r="AN18" i="1" a="1"/>
  <c r="AN18" i="1" s="1"/>
  <c r="AN11" i="1" a="1"/>
  <c r="AN11" i="1" s="1"/>
  <c r="W11" i="1" s="1"/>
  <c r="S11" i="1" s="1"/>
  <c r="AL56" i="4" a="1"/>
  <c r="AL56" i="4" s="1"/>
  <c r="AL52" i="4" a="1"/>
  <c r="AL52" i="4" s="1"/>
  <c r="AL44" i="4" a="1"/>
  <c r="AL44" i="4" s="1"/>
  <c r="AF13" i="1"/>
  <c r="A14" i="1"/>
  <c r="I60" i="1" l="1"/>
  <c r="AF14" i="1"/>
  <c r="A15" i="1"/>
  <c r="AF15" i="1" l="1"/>
  <c r="A16" i="1"/>
  <c r="F29" i="3"/>
  <c r="F62" i="3"/>
  <c r="F61" i="3"/>
  <c r="F60" i="3"/>
  <c r="F59" i="3"/>
  <c r="F58" i="3"/>
  <c r="F57" i="3"/>
  <c r="F56" i="3"/>
  <c r="F55" i="3"/>
  <c r="F54" i="3"/>
  <c r="F53" i="3"/>
  <c r="F52" i="3"/>
  <c r="F51" i="3"/>
  <c r="F47" i="3"/>
  <c r="F28" i="3"/>
  <c r="F9" i="3"/>
  <c r="AF16" i="1" l="1"/>
  <c r="A17" i="1"/>
  <c r="F48" i="3"/>
  <c r="F49" i="3"/>
  <c r="F30" i="3"/>
  <c r="F50" i="3"/>
  <c r="F10" i="3"/>
  <c r="F11" i="3"/>
  <c r="AG34" i="4" l="1" a="1"/>
  <c r="AG34" i="4" s="1"/>
  <c r="AG35" i="4" a="1"/>
  <c r="AG35" i="4" s="1"/>
  <c r="AG31" i="4" a="1"/>
  <c r="AG31" i="4" s="1"/>
  <c r="AG25" i="4" a="1"/>
  <c r="AG25" i="4" s="1"/>
  <c r="AG30" i="4" a="1"/>
  <c r="AG30" i="4" s="1"/>
  <c r="AG33" i="4" a="1"/>
  <c r="AG33" i="4" s="1"/>
  <c r="AG32" i="4" a="1"/>
  <c r="AG32" i="4" s="1"/>
  <c r="AG26" i="4" a="1"/>
  <c r="AG26" i="4" s="1"/>
  <c r="AG36" i="4" a="1"/>
  <c r="AG36" i="4" s="1"/>
  <c r="AG24" i="4" a="1"/>
  <c r="AG24" i="4" s="1"/>
  <c r="AG37" i="4" a="1"/>
  <c r="AG37" i="4" s="1"/>
  <c r="AG21" i="4" a="1"/>
  <c r="AG21" i="4" s="1"/>
  <c r="AG22" i="4" a="1"/>
  <c r="AG22" i="4" s="1"/>
  <c r="AG23" i="4" a="1"/>
  <c r="AG23" i="4" s="1"/>
  <c r="AG27" i="4" a="1"/>
  <c r="AG27" i="4" s="1"/>
  <c r="AG28" i="4" a="1"/>
  <c r="AG28" i="4" s="1"/>
  <c r="AG29" i="4" a="1"/>
  <c r="AG29" i="4" s="1"/>
  <c r="AF19" i="4" a="1"/>
  <c r="AF19" i="4" s="1"/>
  <c r="AF14" i="4" a="1"/>
  <c r="AF14" i="4" s="1"/>
  <c r="G14" i="4" s="1"/>
  <c r="AM47" i="1" a="1"/>
  <c r="AM47" i="1" s="1"/>
  <c r="AF11" i="4" a="1"/>
  <c r="AF11" i="4" s="1"/>
  <c r="AF9" i="4" a="1"/>
  <c r="AF9" i="4" s="1"/>
  <c r="AF16" i="4" a="1"/>
  <c r="AF16" i="4" s="1"/>
  <c r="G16" i="4" s="1"/>
  <c r="AF12" i="4" a="1"/>
  <c r="AF12" i="4" s="1"/>
  <c r="G12" i="4" s="1"/>
  <c r="AF18" i="4" a="1"/>
  <c r="AF18" i="4" s="1"/>
  <c r="G18" i="4" s="1"/>
  <c r="AF10" i="4" a="1"/>
  <c r="AF10" i="4" s="1"/>
  <c r="G10" i="4" s="1"/>
  <c r="AF13" i="4" a="1"/>
  <c r="AF13" i="4" s="1"/>
  <c r="AM52" i="1" a="1"/>
  <c r="AM52" i="1" s="1"/>
  <c r="U52" i="1" s="1"/>
  <c r="AF20" i="4" a="1"/>
  <c r="AF20" i="4" s="1"/>
  <c r="G20" i="4" s="1"/>
  <c r="AF15" i="4" a="1"/>
  <c r="AF15" i="4" s="1"/>
  <c r="AF17" i="4" a="1"/>
  <c r="AF17" i="4" s="1"/>
  <c r="AM44" i="1" a="1"/>
  <c r="AM44" i="1" s="1"/>
  <c r="U44" i="1" s="1"/>
  <c r="AM57" i="1" a="1"/>
  <c r="AM57" i="1" s="1"/>
  <c r="AM37" i="1" a="1"/>
  <c r="AM37" i="1" s="1"/>
  <c r="AM45" i="1" a="1"/>
  <c r="AM45" i="1" s="1"/>
  <c r="AM38" i="1" a="1"/>
  <c r="AM38" i="1" s="1"/>
  <c r="U38" i="1" s="1"/>
  <c r="AM36" i="1" a="1"/>
  <c r="AM36" i="1" s="1"/>
  <c r="U36" i="1" s="1"/>
  <c r="AM42" i="1" a="1"/>
  <c r="AM42" i="1" s="1"/>
  <c r="U42" i="1" s="1"/>
  <c r="AM50" i="1" a="1"/>
  <c r="AM50" i="1" s="1"/>
  <c r="U50" i="1" s="1"/>
  <c r="AM53" i="1" a="1"/>
  <c r="AM53" i="1" s="1"/>
  <c r="AM55" i="1" a="1"/>
  <c r="AM55" i="1" s="1"/>
  <c r="AM58" i="1" a="1"/>
  <c r="AM58" i="1" s="1"/>
  <c r="U58" i="1" s="1"/>
  <c r="AM40" i="1" a="1"/>
  <c r="AM40" i="1" s="1"/>
  <c r="U40" i="1" s="1"/>
  <c r="AM51" i="1" a="1"/>
  <c r="AM51" i="1" s="1"/>
  <c r="AM43" i="1" a="1"/>
  <c r="AM43" i="1" s="1"/>
  <c r="AM41" i="1" a="1"/>
  <c r="AM41" i="1" s="1"/>
  <c r="AM49" i="1" a="1"/>
  <c r="AM49" i="1" s="1"/>
  <c r="AM56" i="1" a="1"/>
  <c r="AM56" i="1" s="1"/>
  <c r="U56" i="1" s="1"/>
  <c r="AM46" i="1" a="1"/>
  <c r="AM46" i="1" s="1"/>
  <c r="U46" i="1" s="1"/>
  <c r="AM48" i="1" a="1"/>
  <c r="AM48" i="1" s="1"/>
  <c r="U48" i="1" s="1"/>
  <c r="AM54" i="1" a="1"/>
  <c r="AM54" i="1" s="1"/>
  <c r="U54" i="1" s="1"/>
  <c r="AM39" i="1" a="1"/>
  <c r="AM39" i="1" s="1"/>
  <c r="AN56" i="1" a="1"/>
  <c r="AN56" i="1" s="1"/>
  <c r="AG20" i="4" a="1"/>
  <c r="AG20" i="4" s="1"/>
  <c r="AN40" i="1" a="1"/>
  <c r="AN40" i="1" s="1"/>
  <c r="AN57" i="1" a="1"/>
  <c r="AN57" i="1" s="1"/>
  <c r="AG16" i="4" a="1"/>
  <c r="AG16" i="4" s="1"/>
  <c r="AN51" i="1" a="1"/>
  <c r="AN51" i="1" s="1"/>
  <c r="AG15" i="4" a="1"/>
  <c r="AG15" i="4" s="1"/>
  <c r="AG11" i="4" a="1"/>
  <c r="AG11" i="4" s="1"/>
  <c r="AN58" i="1" a="1"/>
  <c r="AN58" i="1" s="1"/>
  <c r="AN53" i="1" a="1"/>
  <c r="AN53" i="1" s="1"/>
  <c r="AN42" i="1" a="1"/>
  <c r="AN42" i="1" s="1"/>
  <c r="AN39" i="1" a="1"/>
  <c r="AN39" i="1" s="1"/>
  <c r="AN48" i="1" a="1"/>
  <c r="AN48" i="1" s="1"/>
  <c r="AN36" i="1" a="1"/>
  <c r="AN36" i="1" s="1"/>
  <c r="AN43" i="1" a="1"/>
  <c r="AN43" i="1" s="1"/>
  <c r="AN55" i="1" a="1"/>
  <c r="AN55" i="1" s="1"/>
  <c r="AN54" i="1" a="1"/>
  <c r="AN54" i="1" s="1"/>
  <c r="AG19" i="4" a="1"/>
  <c r="AG19" i="4" s="1"/>
  <c r="AN49" i="1" a="1"/>
  <c r="AN49" i="1" s="1"/>
  <c r="AG18" i="4" a="1"/>
  <c r="AG18" i="4" s="1"/>
  <c r="AG14" i="4" a="1"/>
  <c r="AG14" i="4" s="1"/>
  <c r="AG13" i="4" a="1"/>
  <c r="AG13" i="4" s="1"/>
  <c r="AN46" i="1" a="1"/>
  <c r="AN46" i="1" s="1"/>
  <c r="AN50" i="1" a="1"/>
  <c r="AN50" i="1" s="1"/>
  <c r="AN38" i="1" a="1"/>
  <c r="AN38" i="1" s="1"/>
  <c r="AN52" i="1" a="1"/>
  <c r="AN52" i="1" s="1"/>
  <c r="AN37" i="1" a="1"/>
  <c r="AN37" i="1" s="1"/>
  <c r="AG17" i="4" a="1"/>
  <c r="AG17" i="4" s="1"/>
  <c r="AN41" i="1" a="1"/>
  <c r="AN41" i="1" s="1"/>
  <c r="AN45" i="1" a="1"/>
  <c r="AN45" i="1" s="1"/>
  <c r="AG10" i="4" a="1"/>
  <c r="AG10" i="4" s="1"/>
  <c r="AG12" i="4" a="1"/>
  <c r="AG12" i="4" s="1"/>
  <c r="AN44" i="1" a="1"/>
  <c r="AN44" i="1" s="1"/>
  <c r="AN47" i="1" a="1"/>
  <c r="AN47" i="1" s="1"/>
  <c r="AG9" i="4" a="1"/>
  <c r="AG9" i="4" s="1"/>
  <c r="AF17" i="1"/>
  <c r="A18" i="1"/>
  <c r="F31" i="3"/>
  <c r="F12" i="3"/>
  <c r="U49" i="1" l="1"/>
  <c r="W49" i="1"/>
  <c r="I17" i="4"/>
  <c r="G17" i="4"/>
  <c r="W41" i="1"/>
  <c r="U41" i="1"/>
  <c r="G15" i="4"/>
  <c r="I15" i="4"/>
  <c r="U43" i="1"/>
  <c r="W43" i="1"/>
  <c r="U51" i="1"/>
  <c r="W51" i="1"/>
  <c r="G13" i="4"/>
  <c r="I13" i="4"/>
  <c r="AF26" i="4" a="1"/>
  <c r="AF26" i="4" s="1"/>
  <c r="G26" i="4" s="1"/>
  <c r="AF22" i="4" a="1"/>
  <c r="AF22" i="4" s="1"/>
  <c r="G22" i="4" s="1"/>
  <c r="AF29" i="4" a="1"/>
  <c r="AF29" i="4" s="1"/>
  <c r="AF36" i="4" a="1"/>
  <c r="AF36" i="4" s="1"/>
  <c r="G36" i="4" s="1"/>
  <c r="AF30" i="4" a="1"/>
  <c r="AF30" i="4" s="1"/>
  <c r="G30" i="4" s="1"/>
  <c r="AF24" i="4" a="1"/>
  <c r="AF24" i="4" s="1"/>
  <c r="G24" i="4" s="1"/>
  <c r="AF35" i="4" a="1"/>
  <c r="AF35" i="4" s="1"/>
  <c r="AF28" i="4" a="1"/>
  <c r="AF28" i="4" s="1"/>
  <c r="G28" i="4" s="1"/>
  <c r="AF37" i="4" a="1"/>
  <c r="AF37" i="4" s="1"/>
  <c r="AF25" i="4" a="1"/>
  <c r="AF25" i="4" s="1"/>
  <c r="AF27" i="4" a="1"/>
  <c r="AF27" i="4" s="1"/>
  <c r="AF31" i="4" a="1"/>
  <c r="AF31" i="4" s="1"/>
  <c r="AF23" i="4" a="1"/>
  <c r="AF23" i="4" s="1"/>
  <c r="AF34" i="4" a="1"/>
  <c r="AF34" i="4" s="1"/>
  <c r="G34" i="4" s="1"/>
  <c r="AF33" i="4" a="1"/>
  <c r="AF33" i="4" s="1"/>
  <c r="AF21" i="4" a="1"/>
  <c r="AF21" i="4" s="1"/>
  <c r="AF32" i="4" a="1"/>
  <c r="AF32" i="4" s="1"/>
  <c r="G32" i="4" s="1"/>
  <c r="W55" i="1"/>
  <c r="U55" i="1"/>
  <c r="S55" i="1" s="1"/>
  <c r="U53" i="1"/>
  <c r="W53" i="1"/>
  <c r="G9" i="4"/>
  <c r="I9" i="4"/>
  <c r="G11" i="4"/>
  <c r="I11" i="4"/>
  <c r="U39" i="1"/>
  <c r="W39" i="1"/>
  <c r="W47" i="1"/>
  <c r="U47" i="1"/>
  <c r="U45" i="1"/>
  <c r="W45" i="1"/>
  <c r="U37" i="1"/>
  <c r="S37" i="1" s="1"/>
  <c r="W37" i="1"/>
  <c r="G19" i="4"/>
  <c r="I19" i="4"/>
  <c r="W57" i="1"/>
  <c r="U57" i="1"/>
  <c r="S57" i="1" s="1"/>
  <c r="AF18" i="1"/>
  <c r="A19" i="1"/>
  <c r="F32" i="3"/>
  <c r="F13" i="3"/>
  <c r="S49" i="1" l="1"/>
  <c r="S47" i="1"/>
  <c r="S51" i="1"/>
  <c r="S45" i="1"/>
  <c r="S39" i="1"/>
  <c r="S53" i="1"/>
  <c r="S43" i="1"/>
  <c r="S41" i="1"/>
  <c r="G21" i="4"/>
  <c r="I21" i="4"/>
  <c r="I23" i="4"/>
  <c r="G23" i="4"/>
  <c r="I31" i="4"/>
  <c r="G31" i="4"/>
  <c r="G27" i="4"/>
  <c r="I27" i="4"/>
  <c r="I33" i="4"/>
  <c r="G33" i="4"/>
  <c r="W60" i="1"/>
  <c r="G25" i="4"/>
  <c r="I25" i="4"/>
  <c r="I37" i="4"/>
  <c r="G37" i="4"/>
  <c r="I35" i="4"/>
  <c r="G35" i="4"/>
  <c r="G29" i="4"/>
  <c r="I29" i="4"/>
  <c r="AF19" i="1"/>
  <c r="A20" i="1"/>
  <c r="F33" i="3"/>
  <c r="F14" i="3"/>
  <c r="I39" i="4" l="1"/>
  <c r="K46" i="4"/>
  <c r="A21" i="1"/>
  <c r="AF20" i="1"/>
  <c r="F34" i="3"/>
  <c r="F15" i="3"/>
  <c r="AF21" i="1" l="1"/>
  <c r="A22" i="1"/>
  <c r="F35" i="3"/>
  <c r="F16" i="3"/>
  <c r="AF22" i="1" l="1"/>
  <c r="A23" i="1"/>
  <c r="F36" i="3"/>
  <c r="F17" i="3"/>
  <c r="AF23" i="1" l="1"/>
  <c r="A24" i="1"/>
  <c r="F37" i="3"/>
  <c r="F18" i="3"/>
  <c r="AF24" i="1" l="1"/>
  <c r="A25" i="1"/>
  <c r="F38" i="3"/>
  <c r="F19" i="3"/>
  <c r="AG27" i="1" l="1" a="1"/>
  <c r="AG27" i="1" s="1"/>
  <c r="D27" i="1" s="1"/>
  <c r="H27" i="1" s="1"/>
  <c r="K27" i="1" s="1"/>
  <c r="L27" i="1" s="1"/>
  <c r="AE18" i="4" a="1"/>
  <c r="AE18" i="4" s="1"/>
  <c r="D18" i="4" s="1"/>
  <c r="AL26" i="1" a="1"/>
  <c r="AL26" i="1" s="1"/>
  <c r="R26" i="1" s="1"/>
  <c r="AL43" i="1" a="1"/>
  <c r="AL43" i="1" s="1"/>
  <c r="R43" i="1" s="1"/>
  <c r="V43" i="1" s="1"/>
  <c r="Y43" i="1" s="1"/>
  <c r="Z43" i="1" s="1"/>
  <c r="AL30" i="1" a="1"/>
  <c r="AL30" i="1" s="1"/>
  <c r="R30" i="1" s="1"/>
  <c r="T30" i="1" s="1"/>
  <c r="AL56" i="1" a="1"/>
  <c r="AL56" i="1" s="1"/>
  <c r="R56" i="1" s="1"/>
  <c r="AG53" i="1" a="1"/>
  <c r="AG53" i="1" s="1"/>
  <c r="D53" i="1" s="1"/>
  <c r="H53" i="1" s="1"/>
  <c r="K53" i="1" s="1"/>
  <c r="L53" i="1" s="1"/>
  <c r="AG26" i="1" a="1"/>
  <c r="AG26" i="1" s="1"/>
  <c r="D26" i="1" s="1"/>
  <c r="AL31" i="1" a="1"/>
  <c r="AL31" i="1" s="1"/>
  <c r="R31" i="1" s="1"/>
  <c r="V31" i="1" s="1"/>
  <c r="Y31" i="1" s="1"/>
  <c r="Z31" i="1" s="1"/>
  <c r="AG38" i="1" a="1"/>
  <c r="AG38" i="1" s="1"/>
  <c r="D38" i="1" s="1"/>
  <c r="AG46" i="1" a="1"/>
  <c r="AG46" i="1" s="1"/>
  <c r="D46" i="1" s="1"/>
  <c r="AL49" i="1" a="1"/>
  <c r="AL49" i="1" s="1"/>
  <c r="R49" i="1" s="1"/>
  <c r="V49" i="1" s="1"/>
  <c r="Y49" i="1" s="1"/>
  <c r="Z49" i="1" s="1"/>
  <c r="AG18" i="1" a="1"/>
  <c r="AG18" i="1" s="1"/>
  <c r="D18" i="1" s="1"/>
  <c r="AF25" i="1"/>
  <c r="A26" i="1"/>
  <c r="F39" i="3"/>
  <c r="F20" i="3"/>
  <c r="AG56" i="1" l="1" a="1"/>
  <c r="AG56" i="1" s="1"/>
  <c r="D56" i="1" s="1"/>
  <c r="J56" i="1" s="1"/>
  <c r="F56" i="1" s="1"/>
  <c r="AE37" i="4" a="1"/>
  <c r="AE37" i="4" s="1"/>
  <c r="D37" i="4" s="1"/>
  <c r="H37" i="4" s="1"/>
  <c r="K37" i="4" s="1"/>
  <c r="L37" i="4" s="1"/>
  <c r="J18" i="1"/>
  <c r="F18" i="1" s="1"/>
  <c r="J38" i="1"/>
  <c r="F38" i="1" s="1"/>
  <c r="J26" i="1"/>
  <c r="F26" i="1" s="1"/>
  <c r="J46" i="1"/>
  <c r="F46" i="1" s="1"/>
  <c r="X56" i="1"/>
  <c r="T56" i="1" s="1"/>
  <c r="X26" i="1"/>
  <c r="T26" i="1" s="1"/>
  <c r="J18" i="4"/>
  <c r="F18" i="4" s="1"/>
  <c r="AE13" i="4" a="1"/>
  <c r="AE13" i="4" s="1"/>
  <c r="D13" i="4" s="1"/>
  <c r="H13" i="4" s="1"/>
  <c r="K13" i="4" s="1"/>
  <c r="L13" i="4" s="1"/>
  <c r="AG51" i="1" a="1"/>
  <c r="AG51" i="1" s="1"/>
  <c r="D51" i="1" s="1"/>
  <c r="H51" i="1" s="1"/>
  <c r="K51" i="1" s="1"/>
  <c r="L51" i="1" s="1"/>
  <c r="AG25" i="1" a="1"/>
  <c r="AG25" i="1" s="1"/>
  <c r="D25" i="1" s="1"/>
  <c r="H25" i="1" s="1"/>
  <c r="K25" i="1" s="1"/>
  <c r="L25" i="1" s="1"/>
  <c r="AG10" i="1" a="1"/>
  <c r="AG10" i="1" s="1"/>
  <c r="D10" i="1" s="1"/>
  <c r="AG22" i="1" a="1"/>
  <c r="AG22" i="1" s="1"/>
  <c r="D22" i="1" s="1"/>
  <c r="AG21" i="1" a="1"/>
  <c r="AG21" i="1" s="1"/>
  <c r="D21" i="1" s="1"/>
  <c r="H21" i="1" s="1"/>
  <c r="K21" i="1" s="1"/>
  <c r="L21" i="1" s="1"/>
  <c r="AL55" i="1" a="1"/>
  <c r="AL55" i="1" s="1"/>
  <c r="R55" i="1" s="1"/>
  <c r="V55" i="1" s="1"/>
  <c r="Y55" i="1" s="1"/>
  <c r="Z55" i="1" s="1"/>
  <c r="AL15" i="1" a="1"/>
  <c r="AL15" i="1" s="1"/>
  <c r="R15" i="1" s="1"/>
  <c r="V15" i="1" s="1"/>
  <c r="Y15" i="1" s="1"/>
  <c r="Z15" i="1" s="1"/>
  <c r="AE22" i="4" a="1"/>
  <c r="AE22" i="4" s="1"/>
  <c r="D22" i="4" s="1"/>
  <c r="AE11" i="4" a="1"/>
  <c r="AE11" i="4" s="1"/>
  <c r="D11" i="4" s="1"/>
  <c r="H11" i="4" s="1"/>
  <c r="K11" i="4" s="1"/>
  <c r="L11" i="4" s="1"/>
  <c r="AL19" i="1" a="1"/>
  <c r="AL19" i="1" s="1"/>
  <c r="R19" i="1" s="1"/>
  <c r="V19" i="1" s="1"/>
  <c r="Y19" i="1" s="1"/>
  <c r="Z19" i="1" s="1"/>
  <c r="AE12" i="4" a="1"/>
  <c r="AE12" i="4" s="1"/>
  <c r="D12" i="4" s="1"/>
  <c r="AG12" i="1" a="1"/>
  <c r="AG12" i="1" s="1"/>
  <c r="D12" i="1" s="1"/>
  <c r="AE26" i="4" a="1"/>
  <c r="AE26" i="4" s="1"/>
  <c r="D26" i="4" s="1"/>
  <c r="AE29" i="4" a="1"/>
  <c r="AE29" i="4" s="1"/>
  <c r="D29" i="4" s="1"/>
  <c r="H29" i="4" s="1"/>
  <c r="K29" i="4" s="1"/>
  <c r="L29" i="4" s="1"/>
  <c r="AE36" i="4" a="1"/>
  <c r="AE36" i="4" s="1"/>
  <c r="D36" i="4" s="1"/>
  <c r="AE32" i="4" a="1"/>
  <c r="AE32" i="4" s="1"/>
  <c r="D32" i="4" s="1"/>
  <c r="AE35" i="4" a="1"/>
  <c r="AE35" i="4" s="1"/>
  <c r="D35" i="4" s="1"/>
  <c r="H35" i="4" s="1"/>
  <c r="K35" i="4" s="1"/>
  <c r="L35" i="4" s="1"/>
  <c r="AE27" i="4" a="1"/>
  <c r="AE27" i="4" s="1"/>
  <c r="D27" i="4" s="1"/>
  <c r="H27" i="4" s="1"/>
  <c r="K27" i="4" s="1"/>
  <c r="L27" i="4" s="1"/>
  <c r="AE33" i="4" a="1"/>
  <c r="AE33" i="4" s="1"/>
  <c r="D33" i="4" s="1"/>
  <c r="H33" i="4" s="1"/>
  <c r="K33" i="4" s="1"/>
  <c r="L33" i="4" s="1"/>
  <c r="AE31" i="4" a="1"/>
  <c r="AE31" i="4" s="1"/>
  <c r="D31" i="4" s="1"/>
  <c r="H31" i="4" s="1"/>
  <c r="K31" i="4" s="1"/>
  <c r="L31" i="4" s="1"/>
  <c r="AE30" i="4" a="1"/>
  <c r="AE30" i="4" s="1"/>
  <c r="D30" i="4" s="1"/>
  <c r="AE34" i="4" a="1"/>
  <c r="AE34" i="4" s="1"/>
  <c r="D34" i="4" s="1"/>
  <c r="AE28" i="4" a="1"/>
  <c r="AE28" i="4" s="1"/>
  <c r="D28" i="4" s="1"/>
  <c r="AE14" i="4" a="1"/>
  <c r="AE14" i="4" s="1"/>
  <c r="D14" i="4" s="1"/>
  <c r="AL13" i="1" a="1"/>
  <c r="AL13" i="1" s="1"/>
  <c r="R13" i="1" s="1"/>
  <c r="V13" i="1" s="1"/>
  <c r="Y13" i="1" s="1"/>
  <c r="Z13" i="1" s="1"/>
  <c r="AG14" i="1" a="1"/>
  <c r="AG14" i="1" s="1"/>
  <c r="D14" i="1" s="1"/>
  <c r="AL32" i="1" a="1"/>
  <c r="AL32" i="1" s="1"/>
  <c r="R32" i="1" s="1"/>
  <c r="T32" i="1" s="1"/>
  <c r="AL9" i="1" a="1"/>
  <c r="AL9" i="1" s="1"/>
  <c r="R9" i="1" s="1"/>
  <c r="V9" i="1" s="1"/>
  <c r="Y9" i="1" s="1"/>
  <c r="Z9" i="1" s="1"/>
  <c r="AG50" i="1" a="1"/>
  <c r="AG50" i="1" s="1"/>
  <c r="D50" i="1" s="1"/>
  <c r="AG33" i="1" a="1"/>
  <c r="AG33" i="1" s="1"/>
  <c r="D33" i="1" s="1"/>
  <c r="H33" i="1" s="1"/>
  <c r="K33" i="1" s="1"/>
  <c r="L33" i="1" s="1"/>
  <c r="AG42" i="1" a="1"/>
  <c r="AG42" i="1" s="1"/>
  <c r="D42" i="1" s="1"/>
  <c r="AL34" i="1" a="1"/>
  <c r="AL34" i="1" s="1"/>
  <c r="R34" i="1" s="1"/>
  <c r="T34" i="1" s="1"/>
  <c r="AG15" i="1" a="1"/>
  <c r="AG15" i="1" s="1"/>
  <c r="D15" i="1" s="1"/>
  <c r="H15" i="1" s="1"/>
  <c r="K15" i="1" s="1"/>
  <c r="L15" i="1" s="1"/>
  <c r="AL14" i="1" a="1"/>
  <c r="AL14" i="1" s="1"/>
  <c r="R14" i="1" s="1"/>
  <c r="AG29" i="1" a="1"/>
  <c r="AG29" i="1" s="1"/>
  <c r="D29" i="1" s="1"/>
  <c r="H29" i="1" s="1"/>
  <c r="K29" i="1" s="1"/>
  <c r="L29" i="1" s="1"/>
  <c r="AG24" i="1" a="1"/>
  <c r="AG24" i="1" s="1"/>
  <c r="D24" i="1" s="1"/>
  <c r="AG57" i="1" a="1"/>
  <c r="AG57" i="1" s="1"/>
  <c r="D57" i="1" s="1"/>
  <c r="H57" i="1" s="1"/>
  <c r="K57" i="1" s="1"/>
  <c r="L57" i="1" s="1"/>
  <c r="AG28" i="1" a="1"/>
  <c r="AG28" i="1" s="1"/>
  <c r="D28" i="1" s="1"/>
  <c r="AL12" i="1" a="1"/>
  <c r="AL12" i="1" s="1"/>
  <c r="R12" i="1" s="1"/>
  <c r="AG37" i="1" a="1"/>
  <c r="AG37" i="1" s="1"/>
  <c r="D37" i="1" s="1"/>
  <c r="H37" i="1" s="1"/>
  <c r="K37" i="1" s="1"/>
  <c r="L37" i="1" s="1"/>
  <c r="AL27" i="1" a="1"/>
  <c r="AL27" i="1" s="1"/>
  <c r="R27" i="1" s="1"/>
  <c r="V27" i="1" s="1"/>
  <c r="Y27" i="1" s="1"/>
  <c r="Z27" i="1" s="1"/>
  <c r="AE19" i="4" a="1"/>
  <c r="AE19" i="4" s="1"/>
  <c r="D19" i="4" s="1"/>
  <c r="H19" i="4" s="1"/>
  <c r="K19" i="4" s="1"/>
  <c r="L19" i="4" s="1"/>
  <c r="AG44" i="1" a="1"/>
  <c r="AG44" i="1" s="1"/>
  <c r="D44" i="1" s="1"/>
  <c r="AL42" i="1" a="1"/>
  <c r="AL42" i="1" s="1"/>
  <c r="R42" i="1" s="1"/>
  <c r="AL51" i="1" a="1"/>
  <c r="AL51" i="1" s="1"/>
  <c r="R51" i="1" s="1"/>
  <c r="V51" i="1" s="1"/>
  <c r="Y51" i="1" s="1"/>
  <c r="Z51" i="1" s="1"/>
  <c r="AL53" i="1" a="1"/>
  <c r="AL53" i="1" s="1"/>
  <c r="R53" i="1" s="1"/>
  <c r="V53" i="1" s="1"/>
  <c r="Y53" i="1" s="1"/>
  <c r="Z53" i="1" s="1"/>
  <c r="AL11" i="1" a="1"/>
  <c r="AL11" i="1" s="1"/>
  <c r="R11" i="1" s="1"/>
  <c r="V11" i="1" s="1"/>
  <c r="Y11" i="1" s="1"/>
  <c r="Z11" i="1" s="1"/>
  <c r="AE25" i="4" a="1"/>
  <c r="AE25" i="4" s="1"/>
  <c r="D25" i="4" s="1"/>
  <c r="H25" i="4" s="1"/>
  <c r="K25" i="4" s="1"/>
  <c r="L25" i="4" s="1"/>
  <c r="AG31" i="1" a="1"/>
  <c r="AG31" i="1" s="1"/>
  <c r="D31" i="1" s="1"/>
  <c r="H31" i="1" s="1"/>
  <c r="K31" i="1" s="1"/>
  <c r="L31" i="1" s="1"/>
  <c r="AL46" i="1" a="1"/>
  <c r="AL46" i="1" s="1"/>
  <c r="R46" i="1" s="1"/>
  <c r="AG11" i="1" a="1"/>
  <c r="AG11" i="1" s="1"/>
  <c r="D11" i="1" s="1"/>
  <c r="H11" i="1" s="1"/>
  <c r="K11" i="1" s="1"/>
  <c r="L11" i="1" s="1"/>
  <c r="AL47" i="1" a="1"/>
  <c r="AL47" i="1" s="1"/>
  <c r="R47" i="1" s="1"/>
  <c r="V47" i="1" s="1"/>
  <c r="Y47" i="1" s="1"/>
  <c r="Z47" i="1" s="1"/>
  <c r="AL10" i="1" a="1"/>
  <c r="AL10" i="1" s="1"/>
  <c r="R10" i="1" s="1"/>
  <c r="AE21" i="4" a="1"/>
  <c r="AE21" i="4" s="1"/>
  <c r="D21" i="4" s="1"/>
  <c r="H21" i="4" s="1"/>
  <c r="K21" i="4" s="1"/>
  <c r="L21" i="4" s="1"/>
  <c r="AE9" i="4" a="1"/>
  <c r="AE9" i="4" s="1"/>
  <c r="D9" i="4" s="1"/>
  <c r="H9" i="4" s="1"/>
  <c r="AL17" i="1" a="1"/>
  <c r="AL17" i="1" s="1"/>
  <c r="R17" i="1" s="1"/>
  <c r="V17" i="1" s="1"/>
  <c r="Y17" i="1" s="1"/>
  <c r="Z17" i="1" s="1"/>
  <c r="AL21" i="1" a="1"/>
  <c r="AL21" i="1" s="1"/>
  <c r="R21" i="1" s="1"/>
  <c r="V21" i="1" s="1"/>
  <c r="Y21" i="1" s="1"/>
  <c r="Z21" i="1" s="1"/>
  <c r="AL25" i="1" a="1"/>
  <c r="AL25" i="1" s="1"/>
  <c r="R25" i="1" s="1"/>
  <c r="V25" i="1" s="1"/>
  <c r="Y25" i="1" s="1"/>
  <c r="Z25" i="1" s="1"/>
  <c r="AE23" i="4" a="1"/>
  <c r="AE23" i="4" s="1"/>
  <c r="D23" i="4" s="1"/>
  <c r="H23" i="4" s="1"/>
  <c r="K23" i="4" s="1"/>
  <c r="L23" i="4" s="1"/>
  <c r="AG13" i="1" a="1"/>
  <c r="AG13" i="1" s="1"/>
  <c r="D13" i="1" s="1"/>
  <c r="H13" i="1" s="1"/>
  <c r="K13" i="1" s="1"/>
  <c r="L13" i="1" s="1"/>
  <c r="AG47" i="1" a="1"/>
  <c r="AG47" i="1" s="1"/>
  <c r="D47" i="1" s="1"/>
  <c r="H47" i="1" s="1"/>
  <c r="K47" i="1" s="1"/>
  <c r="L47" i="1" s="1"/>
  <c r="AG17" i="1" a="1"/>
  <c r="AG17" i="1" s="1"/>
  <c r="D17" i="1" s="1"/>
  <c r="H17" i="1" s="1"/>
  <c r="K17" i="1" s="1"/>
  <c r="L17" i="1" s="1"/>
  <c r="AG54" i="1" a="1"/>
  <c r="AG54" i="1" s="1"/>
  <c r="D54" i="1" s="1"/>
  <c r="AL18" i="1" a="1"/>
  <c r="AL18" i="1" s="1"/>
  <c r="R18" i="1" s="1"/>
  <c r="AE17" i="4" a="1"/>
  <c r="AE17" i="4" s="1"/>
  <c r="D17" i="4" s="1"/>
  <c r="H17" i="4" s="1"/>
  <c r="K17" i="4" s="1"/>
  <c r="L17" i="4" s="1"/>
  <c r="AG58" i="1" a="1"/>
  <c r="AG58" i="1" s="1"/>
  <c r="D58" i="1" s="1"/>
  <c r="AG41" i="1" a="1"/>
  <c r="AG41" i="1" s="1"/>
  <c r="D41" i="1" s="1"/>
  <c r="H41" i="1" s="1"/>
  <c r="K41" i="1" s="1"/>
  <c r="L41" i="1" s="1"/>
  <c r="AE15" i="4" a="1"/>
  <c r="AE15" i="4" s="1"/>
  <c r="D15" i="4" s="1"/>
  <c r="H15" i="4" s="1"/>
  <c r="K15" i="4" s="1"/>
  <c r="L15" i="4" s="1"/>
  <c r="AG48" i="1" a="1"/>
  <c r="AG48" i="1" s="1"/>
  <c r="D48" i="1" s="1"/>
  <c r="AL41" i="1" a="1"/>
  <c r="AL41" i="1" s="1"/>
  <c r="R41" i="1" s="1"/>
  <c r="V41" i="1" s="1"/>
  <c r="Y41" i="1" s="1"/>
  <c r="Z41" i="1" s="1"/>
  <c r="AE10" i="4" a="1"/>
  <c r="AE10" i="4" s="1"/>
  <c r="D10" i="4" s="1"/>
  <c r="AL38" i="1" a="1"/>
  <c r="AL38" i="1" s="1"/>
  <c r="R38" i="1" s="1"/>
  <c r="T38" i="1" s="1"/>
  <c r="AG20" i="1" a="1"/>
  <c r="AG20" i="1" s="1"/>
  <c r="D20" i="1" s="1"/>
  <c r="AL52" i="1" a="1"/>
  <c r="AL52" i="1" s="1"/>
  <c r="R52" i="1" s="1"/>
  <c r="AG45" i="1" a="1"/>
  <c r="AG45" i="1" s="1"/>
  <c r="D45" i="1" s="1"/>
  <c r="H45" i="1" s="1"/>
  <c r="K45" i="1" s="1"/>
  <c r="L45" i="1" s="1"/>
  <c r="AL28" i="1" a="1"/>
  <c r="AL28" i="1" s="1"/>
  <c r="R28" i="1" s="1"/>
  <c r="AL23" i="1" a="1"/>
  <c r="AL23" i="1" s="1"/>
  <c r="R23" i="1" s="1"/>
  <c r="V23" i="1" s="1"/>
  <c r="Y23" i="1" s="1"/>
  <c r="Z23" i="1" s="1"/>
  <c r="AL20" i="1" a="1"/>
  <c r="AL20" i="1" s="1"/>
  <c r="R20" i="1" s="1"/>
  <c r="AL48" i="1" a="1"/>
  <c r="AL48" i="1" s="1"/>
  <c r="R48" i="1" s="1"/>
  <c r="AL36" i="1" a="1"/>
  <c r="AL36" i="1" s="1"/>
  <c r="R36" i="1" s="1"/>
  <c r="T36" i="1" s="1"/>
  <c r="AG39" i="1" a="1"/>
  <c r="AG39" i="1" s="1"/>
  <c r="D39" i="1" s="1"/>
  <c r="H39" i="1" s="1"/>
  <c r="K39" i="1" s="1"/>
  <c r="L39" i="1" s="1"/>
  <c r="AL22" i="1" a="1"/>
  <c r="AL22" i="1" s="1"/>
  <c r="R22" i="1" s="1"/>
  <c r="AG19" i="1" a="1"/>
  <c r="AG19" i="1" s="1"/>
  <c r="D19" i="1" s="1"/>
  <c r="H19" i="1" s="1"/>
  <c r="K19" i="1" s="1"/>
  <c r="L19" i="1" s="1"/>
  <c r="AG16" i="1" a="1"/>
  <c r="AG16" i="1" s="1"/>
  <c r="D16" i="1" s="1"/>
  <c r="AG49" i="1" a="1"/>
  <c r="AG49" i="1" s="1"/>
  <c r="D49" i="1" s="1"/>
  <c r="H49" i="1" s="1"/>
  <c r="K49" i="1" s="1"/>
  <c r="L49" i="1" s="1"/>
  <c r="AG52" i="1" a="1"/>
  <c r="AG52" i="1" s="1"/>
  <c r="D52" i="1" s="1"/>
  <c r="AG43" i="1" a="1"/>
  <c r="AG43" i="1" s="1"/>
  <c r="D43" i="1" s="1"/>
  <c r="H43" i="1" s="1"/>
  <c r="K43" i="1" s="1"/>
  <c r="L43" i="1" s="1"/>
  <c r="AG9" i="1" a="1"/>
  <c r="AG9" i="1" s="1"/>
  <c r="D9" i="1" s="1"/>
  <c r="H9" i="1" s="1"/>
  <c r="K9" i="1" s="1"/>
  <c r="L9" i="1" s="1"/>
  <c r="AG23" i="1" a="1"/>
  <c r="AG23" i="1" s="1"/>
  <c r="D23" i="1" s="1"/>
  <c r="H23" i="1" s="1"/>
  <c r="K23" i="1" s="1"/>
  <c r="L23" i="1" s="1"/>
  <c r="AL16" i="1" a="1"/>
  <c r="AL16" i="1" s="1"/>
  <c r="R16" i="1" s="1"/>
  <c r="AG32" i="1" a="1"/>
  <c r="AG32" i="1" s="1"/>
  <c r="D32" i="1" s="1"/>
  <c r="AL40" i="1" a="1"/>
  <c r="AL40" i="1" s="1"/>
  <c r="R40" i="1" s="1"/>
  <c r="AG34" i="1" a="1"/>
  <c r="AG34" i="1" s="1"/>
  <c r="D34" i="1" s="1"/>
  <c r="AG55" i="1" a="1"/>
  <c r="AG55" i="1" s="1"/>
  <c r="D55" i="1" s="1"/>
  <c r="H55" i="1" s="1"/>
  <c r="K55" i="1" s="1"/>
  <c r="L55" i="1" s="1"/>
  <c r="AL50" i="1" a="1"/>
  <c r="AL50" i="1" s="1"/>
  <c r="R50" i="1" s="1"/>
  <c r="AL39" i="1" a="1"/>
  <c r="AL39" i="1" s="1"/>
  <c r="R39" i="1" s="1"/>
  <c r="V39" i="1" s="1"/>
  <c r="Y39" i="1" s="1"/>
  <c r="Z39" i="1" s="1"/>
  <c r="AG40" i="1" a="1"/>
  <c r="AG40" i="1" s="1"/>
  <c r="D40" i="1" s="1"/>
  <c r="AL54" i="1" a="1"/>
  <c r="AL54" i="1" s="1"/>
  <c r="R54" i="1" s="1"/>
  <c r="AL37" i="1" a="1"/>
  <c r="AL37" i="1" s="1"/>
  <c r="R37" i="1" s="1"/>
  <c r="V37" i="1" s="1"/>
  <c r="Y37" i="1" s="1"/>
  <c r="Z37" i="1" s="1"/>
  <c r="AE16" i="4" a="1"/>
  <c r="AE16" i="4" s="1"/>
  <c r="D16" i="4" s="1"/>
  <c r="AL35" i="1" a="1"/>
  <c r="AL35" i="1" s="1"/>
  <c r="R35" i="1" s="1"/>
  <c r="V35" i="1" s="1"/>
  <c r="Y35" i="1" s="1"/>
  <c r="Z35" i="1" s="1"/>
  <c r="AG35" i="1" a="1"/>
  <c r="AG35" i="1" s="1"/>
  <c r="D35" i="1" s="1"/>
  <c r="H35" i="1" s="1"/>
  <c r="K35" i="1" s="1"/>
  <c r="L35" i="1" s="1"/>
  <c r="AL57" i="1" a="1"/>
  <c r="AL57" i="1" s="1"/>
  <c r="R57" i="1" s="1"/>
  <c r="V57" i="1" s="1"/>
  <c r="Y57" i="1" s="1"/>
  <c r="Z57" i="1" s="1"/>
  <c r="AL33" i="1" a="1"/>
  <c r="AL33" i="1" s="1"/>
  <c r="R33" i="1" s="1"/>
  <c r="V33" i="1" s="1"/>
  <c r="Y33" i="1" s="1"/>
  <c r="Z33" i="1" s="1"/>
  <c r="AE20" i="4" a="1"/>
  <c r="AE20" i="4" s="1"/>
  <c r="D20" i="4" s="1"/>
  <c r="AG36" i="1" a="1"/>
  <c r="AG36" i="1" s="1"/>
  <c r="D36" i="1" s="1"/>
  <c r="AG30" i="1" a="1"/>
  <c r="AG30" i="1" s="1"/>
  <c r="D30" i="1" s="1"/>
  <c r="AL58" i="1" a="1"/>
  <c r="AL58" i="1" s="1"/>
  <c r="R58" i="1" s="1"/>
  <c r="AL44" i="1" a="1"/>
  <c r="AL44" i="1" s="1"/>
  <c r="R44" i="1" s="1"/>
  <c r="AL29" i="1" a="1"/>
  <c r="AL29" i="1" s="1"/>
  <c r="R29" i="1" s="1"/>
  <c r="V29" i="1" s="1"/>
  <c r="Y29" i="1" s="1"/>
  <c r="Z29" i="1" s="1"/>
  <c r="AE24" i="4" a="1"/>
  <c r="AE24" i="4" s="1"/>
  <c r="D24" i="4" s="1"/>
  <c r="AL24" i="1" a="1"/>
  <c r="AL24" i="1" s="1"/>
  <c r="R24" i="1" s="1"/>
  <c r="AL45" i="1" a="1"/>
  <c r="AL45" i="1" s="1"/>
  <c r="R45" i="1" s="1"/>
  <c r="V45" i="1" s="1"/>
  <c r="Y45" i="1" s="1"/>
  <c r="Z45" i="1" s="1"/>
  <c r="AF26" i="1"/>
  <c r="A27" i="1"/>
  <c r="F40" i="3"/>
  <c r="F21" i="3"/>
  <c r="X24" i="1" l="1"/>
  <c r="T24" i="1" s="1"/>
  <c r="X50" i="1"/>
  <c r="T50" i="1" s="1"/>
  <c r="X48" i="1"/>
  <c r="T48" i="1" s="1"/>
  <c r="J54" i="1"/>
  <c r="F54" i="1" s="1"/>
  <c r="J42" i="1"/>
  <c r="F42" i="1" s="1"/>
  <c r="J36" i="4"/>
  <c r="F36" i="4" s="1"/>
  <c r="J24" i="4"/>
  <c r="F24" i="4" s="1"/>
  <c r="X20" i="1"/>
  <c r="T20" i="1" s="1"/>
  <c r="X58" i="1"/>
  <c r="T58" i="1" s="1"/>
  <c r="X40" i="1"/>
  <c r="T40" i="1" s="1"/>
  <c r="X28" i="1"/>
  <c r="T28" i="1" s="1"/>
  <c r="X42" i="1"/>
  <c r="T42" i="1" s="1"/>
  <c r="J12" i="1"/>
  <c r="F12" i="1" s="1"/>
  <c r="J30" i="1"/>
  <c r="F30" i="1" s="1"/>
  <c r="J32" i="1"/>
  <c r="F32" i="1" s="1"/>
  <c r="J44" i="1"/>
  <c r="F44" i="1" s="1"/>
  <c r="J12" i="4"/>
  <c r="F12" i="4" s="1"/>
  <c r="J26" i="4"/>
  <c r="F26" i="4" s="1"/>
  <c r="J36" i="1"/>
  <c r="F36" i="1" s="1"/>
  <c r="X16" i="1"/>
  <c r="T16" i="1" s="1"/>
  <c r="X52" i="1"/>
  <c r="T52" i="1" s="1"/>
  <c r="J14" i="1"/>
  <c r="J34" i="1"/>
  <c r="F34" i="1" s="1"/>
  <c r="J20" i="4"/>
  <c r="F20" i="4" s="1"/>
  <c r="J20" i="1"/>
  <c r="F20" i="1" s="1"/>
  <c r="J50" i="1"/>
  <c r="F50" i="1" s="1"/>
  <c r="J14" i="4"/>
  <c r="F14" i="4" s="1"/>
  <c r="J22" i="4"/>
  <c r="F22" i="4" s="1"/>
  <c r="J10" i="4"/>
  <c r="F10" i="4" s="1"/>
  <c r="K9" i="4"/>
  <c r="H39" i="4"/>
  <c r="X12" i="1"/>
  <c r="T12" i="1" s="1"/>
  <c r="J28" i="4"/>
  <c r="F28" i="4"/>
  <c r="J52" i="1"/>
  <c r="F52" i="1" s="1"/>
  <c r="J28" i="1"/>
  <c r="F28" i="1" s="1"/>
  <c r="J34" i="4"/>
  <c r="F34" i="4" s="1"/>
  <c r="J48" i="1"/>
  <c r="F48" i="1" s="1"/>
  <c r="X10" i="1"/>
  <c r="T10" i="1" s="1"/>
  <c r="J30" i="4"/>
  <c r="F30" i="4" s="1"/>
  <c r="X44" i="1"/>
  <c r="T44" i="1" s="1"/>
  <c r="J24" i="1"/>
  <c r="F24" i="1" s="1"/>
  <c r="J22" i="1"/>
  <c r="F22" i="1" s="1"/>
  <c r="J16" i="4"/>
  <c r="F16" i="4" s="1"/>
  <c r="J10" i="1"/>
  <c r="F10" i="1" s="1"/>
  <c r="J16" i="1"/>
  <c r="F16" i="1" s="1"/>
  <c r="X54" i="1"/>
  <c r="T54" i="1" s="1"/>
  <c r="X22" i="1"/>
  <c r="T22" i="1" s="1"/>
  <c r="J58" i="1"/>
  <c r="F58" i="1" s="1"/>
  <c r="X46" i="1"/>
  <c r="T46" i="1" s="1"/>
  <c r="X14" i="1"/>
  <c r="T14" i="1" s="1"/>
  <c r="J40" i="1"/>
  <c r="F40" i="1" s="1"/>
  <c r="X18" i="1"/>
  <c r="T18" i="1" s="1"/>
  <c r="J32" i="4"/>
  <c r="F32" i="4" s="1"/>
  <c r="Y63" i="1"/>
  <c r="K63" i="1"/>
  <c r="V60" i="1"/>
  <c r="K62" i="1"/>
  <c r="H60" i="1"/>
  <c r="K45" i="4" s="1"/>
  <c r="Y62" i="1"/>
  <c r="AF27" i="1"/>
  <c r="A28" i="1"/>
  <c r="F41" i="3"/>
  <c r="F22" i="3"/>
  <c r="J60" i="1" l="1"/>
  <c r="F14" i="1"/>
  <c r="J39" i="4"/>
  <c r="L9" i="4"/>
  <c r="K42" i="4" s="1"/>
  <c r="K50" i="4" s="1"/>
  <c r="K41" i="4"/>
  <c r="K49" i="4" s="1"/>
  <c r="X60" i="1"/>
  <c r="K47" i="4" s="1"/>
  <c r="A29" i="1"/>
  <c r="AF28" i="1"/>
  <c r="F42" i="3"/>
  <c r="F43" i="3"/>
  <c r="F23" i="3"/>
  <c r="AF29" i="1" l="1"/>
  <c r="A30" i="1"/>
  <c r="F24" i="3"/>
  <c r="AF30" i="1" l="1"/>
  <c r="A31" i="1"/>
  <c r="AF31" i="1" l="1"/>
  <c r="A32" i="1"/>
  <c r="AF32" i="1" l="1"/>
  <c r="A33" i="1"/>
  <c r="AF33" i="1" l="1"/>
  <c r="A34" i="1"/>
  <c r="AF34" i="1" l="1"/>
  <c r="A35" i="1"/>
  <c r="AF35" i="1" l="1"/>
  <c r="A36" i="1"/>
  <c r="A37" i="1" l="1"/>
  <c r="AF36" i="1"/>
  <c r="AF37" i="1" l="1"/>
  <c r="A38" i="1"/>
  <c r="AF38" i="1" l="1"/>
  <c r="A39" i="1"/>
  <c r="AF39" i="1" l="1"/>
  <c r="A40" i="1"/>
  <c r="AF40" i="1" l="1"/>
  <c r="A41" i="1"/>
  <c r="AF41" i="1" l="1"/>
  <c r="A42" i="1"/>
  <c r="AF42" i="1" l="1"/>
  <c r="A43" i="1"/>
  <c r="AD42" i="4"/>
  <c r="AF43" i="1" l="1"/>
  <c r="A44" i="1"/>
  <c r="AD43" i="4"/>
  <c r="A45" i="1" l="1"/>
  <c r="AF44" i="1"/>
  <c r="AD44" i="4"/>
  <c r="AF45" i="1" l="1"/>
  <c r="A46" i="1"/>
  <c r="AD45" i="4"/>
  <c r="AF46" i="1" l="1"/>
  <c r="A47" i="1"/>
  <c r="AD46" i="4"/>
  <c r="AF47" i="1" l="1"/>
  <c r="A48" i="1"/>
  <c r="AD47" i="4"/>
  <c r="AF48" i="1" l="1"/>
  <c r="A49" i="1"/>
  <c r="AD48" i="4"/>
  <c r="AF49" i="1" l="1"/>
  <c r="A50" i="1"/>
  <c r="AD49" i="4"/>
  <c r="AF50" i="1" l="1"/>
  <c r="A51" i="1"/>
  <c r="AD50" i="4"/>
  <c r="AF51" i="1" l="1"/>
  <c r="A52" i="1"/>
  <c r="AD51" i="4"/>
  <c r="A53" i="1" l="1"/>
  <c r="AF52" i="1"/>
  <c r="AD52" i="4"/>
  <c r="AF53" i="1" l="1"/>
  <c r="A54" i="1"/>
  <c r="AD53" i="4"/>
  <c r="AF54" i="1" l="1"/>
  <c r="A55" i="1"/>
  <c r="AD54" i="4"/>
  <c r="AF55" i="1" l="1"/>
  <c r="A56" i="1"/>
  <c r="AD55" i="4"/>
  <c r="AF56" i="1" l="1"/>
  <c r="A57" i="1"/>
  <c r="AD56" i="4"/>
  <c r="AF57" i="1" l="1"/>
  <c r="A58" i="1"/>
  <c r="AD57" i="4"/>
  <c r="O9" i="1" l="1"/>
  <c r="AF58" i="1"/>
  <c r="AD58" i="4"/>
  <c r="AK9" i="1" l="1"/>
  <c r="O10" i="1"/>
  <c r="AI9" i="4"/>
  <c r="AK10" i="1" l="1"/>
  <c r="O11" i="1"/>
  <c r="AI10" i="4"/>
  <c r="O12" i="1" l="1"/>
  <c r="AK11" i="1"/>
  <c r="AI11" i="4"/>
  <c r="AK12" i="1" l="1"/>
  <c r="O13" i="1"/>
  <c r="AI12" i="4"/>
  <c r="AK13" i="1" l="1"/>
  <c r="O14" i="1"/>
  <c r="AI13" i="4"/>
  <c r="AK14" i="1" l="1"/>
  <c r="O15" i="1"/>
  <c r="AI14" i="4"/>
  <c r="AK15" i="1" l="1"/>
  <c r="O16" i="1"/>
  <c r="AI15" i="4"/>
  <c r="O17" i="1" l="1"/>
  <c r="AK16" i="1"/>
  <c r="AI16" i="4"/>
  <c r="AK17" i="1" l="1"/>
  <c r="O18" i="1"/>
  <c r="AI17" i="4"/>
  <c r="AK18" i="1" l="1"/>
  <c r="O19" i="1"/>
  <c r="AI18" i="4"/>
  <c r="O20" i="1" l="1"/>
  <c r="AK19" i="1"/>
  <c r="AI19" i="4"/>
  <c r="AK20" i="1" l="1"/>
  <c r="O21" i="1"/>
  <c r="AI20" i="4"/>
  <c r="AK21" i="1" l="1"/>
  <c r="O22" i="1"/>
  <c r="AI21" i="4"/>
  <c r="AK22" i="1" l="1"/>
  <c r="O23" i="1"/>
  <c r="AI22" i="4"/>
  <c r="AK23" i="1" l="1"/>
  <c r="O24" i="1"/>
  <c r="AI23" i="4"/>
  <c r="O25" i="1" l="1"/>
  <c r="AK24" i="1"/>
  <c r="AK25" i="1" l="1"/>
  <c r="O26" i="1"/>
  <c r="AK26" i="1" l="1"/>
  <c r="O27" i="1"/>
  <c r="O28" i="1" l="1"/>
  <c r="AK27" i="1"/>
  <c r="AK28" i="1" l="1"/>
  <c r="O29" i="1"/>
  <c r="AK29" i="1" l="1"/>
  <c r="O30" i="1"/>
  <c r="AK30" i="1" l="1"/>
  <c r="O31" i="1"/>
  <c r="AK31" i="1" l="1"/>
  <c r="O32" i="1"/>
  <c r="O33" i="1" l="1"/>
  <c r="AK32" i="1"/>
  <c r="AK33" i="1" l="1"/>
  <c r="O34" i="1"/>
  <c r="AK34" i="1" l="1"/>
  <c r="O35" i="1"/>
  <c r="O36" i="1" l="1"/>
  <c r="AK35" i="1"/>
  <c r="AK36" i="1" l="1"/>
  <c r="O37" i="1"/>
  <c r="AK37" i="1" l="1"/>
  <c r="O38" i="1"/>
  <c r="AK38" i="1" l="1"/>
  <c r="O39" i="1"/>
  <c r="AK39" i="1" l="1"/>
  <c r="O40" i="1"/>
  <c r="O41" i="1" l="1"/>
  <c r="AK40" i="1"/>
  <c r="AK41" i="1" l="1"/>
  <c r="O42" i="1"/>
  <c r="AK42" i="1" l="1"/>
  <c r="O43" i="1"/>
  <c r="AI42" i="4"/>
  <c r="O44" i="1" l="1"/>
  <c r="AK43" i="1"/>
  <c r="AI43" i="4"/>
  <c r="AK44" i="1" l="1"/>
  <c r="O45" i="1"/>
  <c r="AI44" i="4"/>
  <c r="AK45" i="1" l="1"/>
  <c r="O46" i="1"/>
  <c r="AI45" i="4"/>
  <c r="AK46" i="1" l="1"/>
  <c r="O47" i="1"/>
  <c r="AI46" i="4"/>
  <c r="AK47" i="1" l="1"/>
  <c r="O48" i="1"/>
  <c r="AI47" i="4"/>
  <c r="O49" i="1" l="1"/>
  <c r="AK48" i="1"/>
  <c r="AI48" i="4"/>
  <c r="AK49" i="1" l="1"/>
  <c r="O50" i="1"/>
  <c r="AI49" i="4"/>
  <c r="AK50" i="1" l="1"/>
  <c r="O51" i="1"/>
  <c r="AI50" i="4"/>
  <c r="O52" i="1" l="1"/>
  <c r="AK51" i="1"/>
  <c r="AI51" i="4"/>
  <c r="AK52" i="1" l="1"/>
  <c r="O53" i="1"/>
  <c r="AI52" i="4"/>
  <c r="AK53" i="1" l="1"/>
  <c r="O54" i="1"/>
  <c r="AI53" i="4"/>
  <c r="AI54" i="4"/>
  <c r="AK54" i="1" l="1"/>
  <c r="O55" i="1"/>
  <c r="AI55" i="4" l="1"/>
  <c r="AK55" i="1"/>
  <c r="O56" i="1"/>
  <c r="AI56" i="4" l="1"/>
  <c r="O57" i="1"/>
  <c r="AK56" i="1"/>
  <c r="AI58" i="4" l="1"/>
  <c r="AI57" i="4"/>
  <c r="AK57" i="1"/>
  <c r="O58" i="1"/>
  <c r="AK58" i="1" l="1"/>
  <c r="A9" i="4"/>
  <c r="A10" i="4" l="1"/>
  <c r="AD9" i="4"/>
  <c r="AD10" i="4" l="1"/>
  <c r="A11" i="4"/>
  <c r="AD11" i="4" l="1"/>
  <c r="A12" i="4"/>
  <c r="AD12" i="4" l="1"/>
  <c r="A13" i="4"/>
  <c r="AD13" i="4" l="1"/>
  <c r="A14" i="4"/>
  <c r="A15" i="4" l="1"/>
  <c r="AD14" i="4"/>
  <c r="AD15" i="4" l="1"/>
  <c r="A16" i="4"/>
  <c r="AD16" i="4" l="1"/>
  <c r="A17" i="4"/>
  <c r="AD17" i="4" l="1"/>
  <c r="A18" i="4"/>
  <c r="A19" i="4" l="1"/>
  <c r="AD18" i="4"/>
  <c r="A20" i="4" l="1"/>
  <c r="AD19" i="4"/>
  <c r="A21" i="4" l="1"/>
  <c r="AD20" i="4"/>
  <c r="AD21" i="4" l="1"/>
  <c r="A22" i="4"/>
  <c r="AD22" i="4" l="1"/>
  <c r="A23" i="4"/>
  <c r="AD23" i="4" l="1"/>
  <c r="A24" i="4"/>
  <c r="AD24" i="4" s="1"/>
  <c r="A25" i="4" l="1"/>
  <c r="A26" i="4" l="1"/>
  <c r="AD25" i="4"/>
  <c r="A27" i="4" l="1"/>
  <c r="AD26" i="4"/>
  <c r="AD27" i="4" l="1"/>
  <c r="A28" i="4"/>
  <c r="A29" i="4" l="1"/>
  <c r="AD28" i="4"/>
  <c r="A30" i="4" l="1"/>
  <c r="AD29" i="4"/>
  <c r="A31" i="4" l="1"/>
  <c r="AD30" i="4"/>
  <c r="A32" i="4" l="1"/>
  <c r="AD31" i="4"/>
  <c r="A33" i="4" l="1"/>
  <c r="AD32" i="4"/>
  <c r="A34" i="4" l="1"/>
  <c r="AD33" i="4"/>
  <c r="A35" i="4" l="1"/>
  <c r="AD34" i="4"/>
  <c r="A36" i="4" l="1"/>
  <c r="AD35" i="4"/>
  <c r="A37" i="4" l="1"/>
  <c r="AD37" i="4" s="1"/>
  <c r="AD3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<sst xmlns="http://schemas.openxmlformats.org/spreadsheetml/2006/main" count="95" uniqueCount="39">
  <si>
    <t>DRILLED SHAFT NUMBER</t>
  </si>
  <si>
    <t>STATION #</t>
  </si>
  <si>
    <t>TOP OF DRILLED SHAFT EL.</t>
  </si>
  <si>
    <t>DRILLED SHAFT ABOVE BEDROCK (FT.)</t>
  </si>
  <si>
    <t>DRILLED SHAFT INTO BEDROCK (FT.)</t>
  </si>
  <si>
    <t>STEEL PILE TYPE</t>
  </si>
  <si>
    <t>ESTIMATED TOP OF ROCK EL.</t>
  </si>
  <si>
    <t>OFFSET (FT.) #</t>
  </si>
  <si>
    <t>STEEL PILE TOTAL LENGTH (FT.)</t>
  </si>
  <si>
    <t>ft</t>
  </si>
  <si>
    <t>Top of Drilled Shaft</t>
  </si>
  <si>
    <t>Segment</t>
  </si>
  <si>
    <t>Begin Station</t>
  </si>
  <si>
    <t>Begin Elevation</t>
  </si>
  <si>
    <t>End Station</t>
  </si>
  <si>
    <t>End Elevation</t>
  </si>
  <si>
    <t>Slope</t>
  </si>
  <si>
    <t>DS</t>
  </si>
  <si>
    <t>Shaft Diameter</t>
  </si>
  <si>
    <t>Top Elev</t>
  </si>
  <si>
    <t>* For calculations only, this section should not be included in the plans. Check "#VALUE!", "N/A", locations where piles don't follow calculated elevation (plug piles under panel), and any inconsistancies*</t>
  </si>
  <si>
    <t>Steel Section</t>
  </si>
  <si>
    <t>Weak Rock</t>
  </si>
  <si>
    <t>Strong Rock</t>
  </si>
  <si>
    <t>Weak Rock Elev</t>
  </si>
  <si>
    <t>Strong Rock Elev</t>
  </si>
  <si>
    <t>Drilled Shaft Into Strong Rock (Min.)</t>
  </si>
  <si>
    <t>Calculated Rock Embedment</t>
  </si>
  <si>
    <t xml:space="preserve"> </t>
  </si>
  <si>
    <t>Slip Depth / Plug Pile Length</t>
  </si>
  <si>
    <t>FURNISHED STEEL PILE LENGTH (FT.)</t>
  </si>
  <si>
    <t>PLUG PILE LENGTH (FT.)</t>
  </si>
  <si>
    <t>TOTAL (DRILLED SHAFT LENGTH ABOVE BEDROCK (FT.)) =</t>
  </si>
  <si>
    <t>TOTAL (DRILLED SHAFT LENGTH INTO BEDROCK (FT.)) =</t>
  </si>
  <si>
    <t>TOTAL (PLUG PILE LENGTH (FT.)) =</t>
  </si>
  <si>
    <t>SUB-TOTAL (DRILLED SHAFT LENGTH (FT.)) =</t>
  </si>
  <si>
    <t>W21X83</t>
  </si>
  <si>
    <t>BOTTOM OF DRILLED SHAFT EL.</t>
  </si>
  <si>
    <t>BOTTOM OF PLUG PILE 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</si>
</sst>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0" xfId="0" applyFont="1" applyFill="1"/>
    <xf numFmtId="1" fontId="2" fillId="3" borderId="5" xfId="0" applyNumberFormat="1" applyFont="1" applyFill="1" applyBorder="1"/>
    <xf numFmtId="0" fontId="0" fillId="3" borderId="1" xfId="0" applyFill="1" applyBorder="1"/>
    <xf numFmtId="10" fontId="0" fillId="3" borderId="1" xfId="1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5283E-BCD7-4EA4-B4DB-E5F3FA312BE8}">
  <dimension ref="A1:F62"/>
  <sheetViews>
    <sheetView topLeftCell="A4" workbookViewId="0">
      <selection activeCell="D21" sqref="D21"/>
    </sheetView>
  </sheetViews>
  <sheetFormatPr defaultRowHeight="15" x14ac:dyDescent="0.25"/>
  <cols>
    <col min="2" max="2" width="10.5703125" bestFit="1" customWidth="1"/>
    <col min="4" max="4" width="10.5703125" bestFit="1" customWidth="1"/>
  </cols>
  <sheetData>
    <row r="1" spans="1:6" x14ac:dyDescent="0.25">
      <c r="A1" t="s">
        <v>29</v>
      </c>
      <c r="E1" s="7">
        <v>16</v>
      </c>
      <c r="F1" t="s">
        <v>9</v>
      </c>
    </row>
    <row r="2" spans="1:6" x14ac:dyDescent="0.25">
      <c r="A2" t="s">
        <v>18</v>
      </c>
      <c r="E2" s="7">
        <v>2.5</v>
      </c>
      <c r="F2" t="s">
        <v>9</v>
      </c>
    </row>
    <row r="3" spans="1:6" x14ac:dyDescent="0.25">
      <c r="A3" t="s">
        <v>21</v>
      </c>
      <c r="E3" s="7" t="s">
        <v>36</v>
      </c>
      <c r="F3" t="s">
        <v>28</v>
      </c>
    </row>
    <row r="4" spans="1:6" x14ac:dyDescent="0.25">
      <c r="A4" t="s">
        <v>27</v>
      </c>
      <c r="E4" s="7">
        <v>10</v>
      </c>
      <c r="F4" t="s">
        <v>9</v>
      </c>
    </row>
    <row r="5" spans="1:6" x14ac:dyDescent="0.25">
      <c r="A5" t="s">
        <v>26</v>
      </c>
      <c r="E5" s="7">
        <v>10</v>
      </c>
      <c r="F5" t="s">
        <v>9</v>
      </c>
    </row>
    <row r="7" spans="1:6" x14ac:dyDescent="0.25">
      <c r="A7" t="s">
        <v>10</v>
      </c>
    </row>
    <row r="8" spans="1:6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</row>
    <row r="9" spans="1:6" x14ac:dyDescent="0.25">
      <c r="A9" s="12">
        <v>1</v>
      </c>
      <c r="B9" s="15">
        <v>30347.25</v>
      </c>
      <c r="C9" s="14">
        <v>601.30039999999997</v>
      </c>
      <c r="D9" s="15">
        <v>30375</v>
      </c>
      <c r="E9" s="16">
        <v>602.35659999999996</v>
      </c>
      <c r="F9" s="13">
        <f>(E9-C9)/(D9-B9)</f>
        <v>3.8061261261260894E-2</v>
      </c>
    </row>
    <row r="10" spans="1:6" x14ac:dyDescent="0.25">
      <c r="A10" s="12">
        <v>2</v>
      </c>
      <c r="B10" s="15">
        <f>D9</f>
        <v>30375</v>
      </c>
      <c r="C10" s="16">
        <f>E9</f>
        <v>602.35659999999996</v>
      </c>
      <c r="D10" s="15">
        <v>30400</v>
      </c>
      <c r="E10" s="16">
        <v>602.94510000000002</v>
      </c>
      <c r="F10" s="13">
        <f>(E10-C10)/(D10-B10)</f>
        <v>2.3540000000002691E-2</v>
      </c>
    </row>
    <row r="11" spans="1:6" x14ac:dyDescent="0.25">
      <c r="A11" s="12">
        <v>3</v>
      </c>
      <c r="B11" s="15">
        <f t="shared" ref="B11:B14" si="0">D10</f>
        <v>30400</v>
      </c>
      <c r="C11" s="16">
        <f t="shared" ref="C11:C14" si="1">E10</f>
        <v>602.94510000000002</v>
      </c>
      <c r="D11" s="15">
        <v>30450</v>
      </c>
      <c r="E11" s="16">
        <v>603.46109999999999</v>
      </c>
      <c r="F11" s="13">
        <f t="shared" ref="F11:F24" si="2">(E11-C11)/(D11-B11)</f>
        <v>1.0319999999999253E-2</v>
      </c>
    </row>
    <row r="12" spans="1:6" x14ac:dyDescent="0.25">
      <c r="A12" s="12">
        <v>4</v>
      </c>
      <c r="B12" s="15">
        <f t="shared" si="0"/>
        <v>30450</v>
      </c>
      <c r="C12" s="16">
        <f t="shared" si="1"/>
        <v>603.46109999999999</v>
      </c>
      <c r="D12" s="15">
        <v>30500</v>
      </c>
      <c r="E12" s="16">
        <v>603.47289999999998</v>
      </c>
      <c r="F12" s="13">
        <f t="shared" si="2"/>
        <v>2.3599999999987631E-4</v>
      </c>
    </row>
    <row r="13" spans="1:6" x14ac:dyDescent="0.25">
      <c r="A13" s="12">
        <v>5</v>
      </c>
      <c r="B13" s="15">
        <f t="shared" si="0"/>
        <v>30500</v>
      </c>
      <c r="C13" s="16">
        <f t="shared" si="1"/>
        <v>603.47289999999998</v>
      </c>
      <c r="D13" s="15">
        <v>30510</v>
      </c>
      <c r="E13" s="16">
        <v>603.37249999999995</v>
      </c>
      <c r="F13" s="13">
        <f t="shared" si="2"/>
        <v>-1.0040000000003602E-2</v>
      </c>
    </row>
    <row r="14" spans="1:6" x14ac:dyDescent="0.25">
      <c r="A14" s="12">
        <v>6</v>
      </c>
      <c r="B14" s="15">
        <f t="shared" si="0"/>
        <v>30510</v>
      </c>
      <c r="C14" s="16">
        <f t="shared" si="1"/>
        <v>603.37249999999995</v>
      </c>
      <c r="D14" s="15">
        <v>30512.5</v>
      </c>
      <c r="E14" s="16">
        <v>598.16999999999996</v>
      </c>
      <c r="F14" s="13">
        <f t="shared" si="2"/>
        <v>-2.0809999999999946</v>
      </c>
    </row>
    <row r="15" spans="1:6" x14ac:dyDescent="0.25">
      <c r="A15" s="12">
        <v>7</v>
      </c>
      <c r="B15" s="15">
        <f t="shared" ref="B15:B20" si="3">D14</f>
        <v>30512.5</v>
      </c>
      <c r="C15" s="16">
        <f t="shared" ref="C15:C20" si="4">E14</f>
        <v>598.16999999999996</v>
      </c>
      <c r="D15" s="15">
        <v>30537.5</v>
      </c>
      <c r="E15" s="16">
        <v>598.16999999999996</v>
      </c>
      <c r="F15" s="13">
        <f t="shared" si="2"/>
        <v>0</v>
      </c>
    </row>
    <row r="16" spans="1:6" x14ac:dyDescent="0.25">
      <c r="A16" s="12">
        <v>8</v>
      </c>
      <c r="B16" s="15">
        <f t="shared" si="3"/>
        <v>30537.5</v>
      </c>
      <c r="C16" s="16">
        <f t="shared" si="4"/>
        <v>598.16999999999996</v>
      </c>
      <c r="D16" s="15">
        <v>30540</v>
      </c>
      <c r="E16" s="16">
        <v>603.08079999999995</v>
      </c>
      <c r="F16" s="13">
        <f t="shared" si="2"/>
        <v>1.9643199999999978</v>
      </c>
    </row>
    <row r="17" spans="1:6" x14ac:dyDescent="0.25">
      <c r="A17" s="12">
        <v>9</v>
      </c>
      <c r="B17" s="15">
        <f t="shared" si="3"/>
        <v>30540</v>
      </c>
      <c r="C17" s="16">
        <f t="shared" si="4"/>
        <v>603.08079999999995</v>
      </c>
      <c r="D17" s="15">
        <v>30550</v>
      </c>
      <c r="E17" s="16">
        <v>602.98310000000004</v>
      </c>
      <c r="F17" s="13">
        <f t="shared" si="2"/>
        <v>-9.7699999999917957E-3</v>
      </c>
    </row>
    <row r="18" spans="1:6" x14ac:dyDescent="0.25">
      <c r="A18" s="12">
        <v>10</v>
      </c>
      <c r="B18" s="15">
        <f t="shared" si="3"/>
        <v>30550</v>
      </c>
      <c r="C18" s="16">
        <f t="shared" si="4"/>
        <v>602.98310000000004</v>
      </c>
      <c r="D18" s="15">
        <v>30600</v>
      </c>
      <c r="E18" s="16">
        <v>602.5059</v>
      </c>
      <c r="F18" s="13">
        <f t="shared" si="2"/>
        <v>-9.5440000000007793E-3</v>
      </c>
    </row>
    <row r="19" spans="1:6" x14ac:dyDescent="0.25">
      <c r="A19" s="12">
        <v>11</v>
      </c>
      <c r="B19" s="15">
        <f t="shared" si="3"/>
        <v>30600</v>
      </c>
      <c r="C19" s="16">
        <f t="shared" si="4"/>
        <v>602.5059</v>
      </c>
      <c r="D19" s="15">
        <v>30625</v>
      </c>
      <c r="E19" s="16">
        <v>602.09360000000004</v>
      </c>
      <c r="F19" s="13">
        <f t="shared" si="2"/>
        <v>-1.6491999999998369E-2</v>
      </c>
    </row>
    <row r="20" spans="1:6" x14ac:dyDescent="0.25">
      <c r="A20" s="12">
        <v>12</v>
      </c>
      <c r="B20" s="15">
        <f t="shared" si="3"/>
        <v>30625</v>
      </c>
      <c r="C20" s="16">
        <f t="shared" si="4"/>
        <v>602.09360000000004</v>
      </c>
      <c r="D20" s="15">
        <v>30651.83</v>
      </c>
      <c r="E20" s="16">
        <v>601.57920000000001</v>
      </c>
      <c r="F20" s="13">
        <f t="shared" si="2"/>
        <v>-1.9172568020871777E-2</v>
      </c>
    </row>
    <row r="21" spans="1:6" x14ac:dyDescent="0.25">
      <c r="A21" s="12">
        <v>13</v>
      </c>
      <c r="B21" s="15"/>
      <c r="C21" s="16"/>
      <c r="D21" s="15"/>
      <c r="E21" s="16"/>
      <c r="F21" s="13" t="e">
        <f t="shared" si="2"/>
        <v>#DIV/0!</v>
      </c>
    </row>
    <row r="22" spans="1:6" x14ac:dyDescent="0.25">
      <c r="A22" s="12">
        <v>14</v>
      </c>
      <c r="B22" s="15"/>
      <c r="C22" s="16"/>
      <c r="D22" s="15"/>
      <c r="E22" s="16"/>
      <c r="F22" s="13" t="e">
        <f t="shared" si="2"/>
        <v>#DIV/0!</v>
      </c>
    </row>
    <row r="23" spans="1:6" x14ac:dyDescent="0.25">
      <c r="A23" s="12">
        <v>15</v>
      </c>
      <c r="B23" s="15"/>
      <c r="C23" s="16"/>
      <c r="D23" s="15"/>
      <c r="E23" s="16"/>
      <c r="F23" s="13" t="e">
        <f t="shared" si="2"/>
        <v>#DIV/0!</v>
      </c>
    </row>
    <row r="24" spans="1:6" x14ac:dyDescent="0.25">
      <c r="A24" s="12">
        <v>16</v>
      </c>
      <c r="B24" s="15"/>
      <c r="C24" s="16"/>
      <c r="D24" s="15"/>
      <c r="E24" s="14"/>
      <c r="F24" s="13" t="e">
        <f t="shared" si="2"/>
        <v>#DIV/0!</v>
      </c>
    </row>
    <row r="26" spans="1:6" x14ac:dyDescent="0.25">
      <c r="A26" t="s">
        <v>22</v>
      </c>
    </row>
    <row r="27" spans="1:6" x14ac:dyDescent="0.25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16</v>
      </c>
    </row>
    <row r="28" spans="1:6" x14ac:dyDescent="0.25">
      <c r="A28" s="12">
        <v>1</v>
      </c>
      <c r="B28" s="15">
        <v>30271.13</v>
      </c>
      <c r="C28" s="16">
        <v>580.23</v>
      </c>
      <c r="D28" s="15">
        <v>30393.56</v>
      </c>
      <c r="E28" s="16">
        <v>585.87</v>
      </c>
      <c r="F28" s="13">
        <f>(E28-C28)/(D28-B28)</f>
        <v>4.6067140406762824E-2</v>
      </c>
    </row>
    <row r="29" spans="1:6" x14ac:dyDescent="0.25">
      <c r="A29" s="12">
        <v>2</v>
      </c>
      <c r="B29" s="15">
        <f>D28</f>
        <v>30393.56</v>
      </c>
      <c r="C29" s="16">
        <f>E28</f>
        <v>585.87</v>
      </c>
      <c r="D29" s="15">
        <v>30529.57</v>
      </c>
      <c r="E29" s="16">
        <v>581.59</v>
      </c>
      <c r="F29" s="13">
        <f>(E29-C29)/(D29-B29)</f>
        <v>-3.1468274391589023E-2</v>
      </c>
    </row>
    <row r="30" spans="1:6" x14ac:dyDescent="0.25">
      <c r="A30" s="12">
        <v>3</v>
      </c>
      <c r="B30" s="15">
        <f t="shared" ref="B30:B31" si="5">D29</f>
        <v>30529.57</v>
      </c>
      <c r="C30" s="16">
        <f t="shared" ref="C30:C31" si="6">E29</f>
        <v>581.59</v>
      </c>
      <c r="D30" s="15">
        <v>30611.200000000001</v>
      </c>
      <c r="E30" s="16">
        <v>581.46</v>
      </c>
      <c r="F30" s="13">
        <f t="shared" ref="F30:F43" si="7">(E30-C30)/(D30-B30)</f>
        <v>-1.5925517579320572E-3</v>
      </c>
    </row>
    <row r="31" spans="1:6" x14ac:dyDescent="0.25">
      <c r="A31" s="12">
        <v>4</v>
      </c>
      <c r="B31" s="15">
        <f t="shared" si="5"/>
        <v>30611.200000000001</v>
      </c>
      <c r="C31" s="16">
        <f t="shared" si="6"/>
        <v>581.46</v>
      </c>
      <c r="D31" s="15">
        <v>30700</v>
      </c>
      <c r="E31" s="16">
        <v>583.10749999999996</v>
      </c>
      <c r="F31" s="13">
        <f t="shared" si="7"/>
        <v>1.8552927927927211E-2</v>
      </c>
    </row>
    <row r="32" spans="1:6" x14ac:dyDescent="0.25">
      <c r="A32" s="12">
        <v>5</v>
      </c>
      <c r="B32" s="15"/>
      <c r="C32" s="16"/>
      <c r="D32" s="15"/>
      <c r="E32" s="16"/>
      <c r="F32" s="13" t="e">
        <f t="shared" si="7"/>
        <v>#DIV/0!</v>
      </c>
    </row>
    <row r="33" spans="1:6" x14ac:dyDescent="0.25">
      <c r="A33" s="12">
        <v>6</v>
      </c>
      <c r="B33" s="15"/>
      <c r="C33" s="14"/>
      <c r="D33" s="15"/>
      <c r="E33" s="16"/>
      <c r="F33" s="13" t="e">
        <f t="shared" si="7"/>
        <v>#DIV/0!</v>
      </c>
    </row>
    <row r="34" spans="1:6" x14ac:dyDescent="0.25">
      <c r="A34" s="12">
        <v>7</v>
      </c>
      <c r="B34" s="15"/>
      <c r="C34" s="14"/>
      <c r="D34" s="15"/>
      <c r="E34" s="16"/>
      <c r="F34" s="13" t="e">
        <f t="shared" si="7"/>
        <v>#DIV/0!</v>
      </c>
    </row>
    <row r="35" spans="1:6" x14ac:dyDescent="0.25">
      <c r="A35" s="12">
        <v>8</v>
      </c>
      <c r="B35" s="15"/>
      <c r="C35" s="14"/>
      <c r="D35" s="15"/>
      <c r="E35" s="16"/>
      <c r="F35" s="13" t="e">
        <f t="shared" si="7"/>
        <v>#DIV/0!</v>
      </c>
    </row>
    <row r="36" spans="1:6" x14ac:dyDescent="0.25">
      <c r="A36" s="12">
        <v>9</v>
      </c>
      <c r="B36" s="15"/>
      <c r="C36" s="14"/>
      <c r="D36" s="15"/>
      <c r="E36" s="16"/>
      <c r="F36" s="13" t="e">
        <f t="shared" si="7"/>
        <v>#DIV/0!</v>
      </c>
    </row>
    <row r="37" spans="1:6" x14ac:dyDescent="0.25">
      <c r="A37" s="12">
        <v>10</v>
      </c>
      <c r="B37" s="15"/>
      <c r="C37" s="14"/>
      <c r="D37" s="15"/>
      <c r="E37" s="16"/>
      <c r="F37" s="13" t="e">
        <f t="shared" si="7"/>
        <v>#DIV/0!</v>
      </c>
    </row>
    <row r="38" spans="1:6" x14ac:dyDescent="0.25">
      <c r="A38" s="12">
        <v>11</v>
      </c>
      <c r="B38" s="15"/>
      <c r="C38" s="14"/>
      <c r="D38" s="15"/>
      <c r="E38" s="16"/>
      <c r="F38" s="13" t="e">
        <f t="shared" si="7"/>
        <v>#DIV/0!</v>
      </c>
    </row>
    <row r="39" spans="1:6" x14ac:dyDescent="0.25">
      <c r="A39" s="12">
        <v>12</v>
      </c>
      <c r="B39" s="15"/>
      <c r="C39" s="14"/>
      <c r="D39" s="15"/>
      <c r="E39" s="16"/>
      <c r="F39" s="13" t="e">
        <f t="shared" si="7"/>
        <v>#DIV/0!</v>
      </c>
    </row>
    <row r="40" spans="1:6" x14ac:dyDescent="0.25">
      <c r="A40" s="12">
        <v>13</v>
      </c>
      <c r="B40" s="15"/>
      <c r="C40" s="14"/>
      <c r="D40" s="15"/>
      <c r="E40" s="16"/>
      <c r="F40" s="13" t="e">
        <f t="shared" si="7"/>
        <v>#DIV/0!</v>
      </c>
    </row>
    <row r="41" spans="1:6" x14ac:dyDescent="0.25">
      <c r="A41" s="12">
        <v>14</v>
      </c>
      <c r="B41" s="15"/>
      <c r="C41" s="14"/>
      <c r="D41" s="15"/>
      <c r="E41" s="16"/>
      <c r="F41" s="13" t="e">
        <f t="shared" si="7"/>
        <v>#DIV/0!</v>
      </c>
    </row>
    <row r="42" spans="1:6" x14ac:dyDescent="0.25">
      <c r="A42" s="12">
        <v>15</v>
      </c>
      <c r="B42" s="15"/>
      <c r="C42" s="14"/>
      <c r="D42" s="15"/>
      <c r="E42" s="16"/>
      <c r="F42" s="13" t="e">
        <f t="shared" si="7"/>
        <v>#DIV/0!</v>
      </c>
    </row>
    <row r="43" spans="1:6" x14ac:dyDescent="0.25">
      <c r="A43" s="12">
        <v>16</v>
      </c>
      <c r="B43" s="15"/>
      <c r="C43" s="14"/>
      <c r="D43" s="14"/>
      <c r="E43" s="14"/>
      <c r="F43" s="13" t="e">
        <f t="shared" si="7"/>
        <v>#DIV/0!</v>
      </c>
    </row>
    <row r="45" spans="1:6" x14ac:dyDescent="0.25">
      <c r="A45" t="s">
        <v>23</v>
      </c>
    </row>
    <row r="46" spans="1:6" x14ac:dyDescent="0.25">
      <c r="A46" t="s">
        <v>11</v>
      </c>
      <c r="B46" t="s">
        <v>12</v>
      </c>
      <c r="C46" t="s">
        <v>13</v>
      </c>
      <c r="D46" t="s">
        <v>14</v>
      </c>
      <c r="E46" t="s">
        <v>15</v>
      </c>
      <c r="F46" t="s">
        <v>16</v>
      </c>
    </row>
    <row r="47" spans="1:6" x14ac:dyDescent="0.25">
      <c r="A47" s="12">
        <v>1</v>
      </c>
      <c r="B47" s="15">
        <f>B28</f>
        <v>30271.13</v>
      </c>
      <c r="C47" s="16">
        <f>C28</f>
        <v>580.23</v>
      </c>
      <c r="D47" s="15">
        <f>D28</f>
        <v>30393.56</v>
      </c>
      <c r="E47" s="16">
        <f>E28</f>
        <v>585.87</v>
      </c>
      <c r="F47" s="13">
        <f>(E47-C47)/(D47-B47)</f>
        <v>4.6067140406762824E-2</v>
      </c>
    </row>
    <row r="48" spans="1:6" x14ac:dyDescent="0.25">
      <c r="A48" s="12">
        <v>2</v>
      </c>
      <c r="B48" s="15">
        <f t="shared" ref="B48:E48" si="8">B29</f>
        <v>30393.56</v>
      </c>
      <c r="C48" s="16">
        <f t="shared" si="8"/>
        <v>585.87</v>
      </c>
      <c r="D48" s="15">
        <f t="shared" si="8"/>
        <v>30529.57</v>
      </c>
      <c r="E48" s="16">
        <f t="shared" si="8"/>
        <v>581.59</v>
      </c>
      <c r="F48" s="13">
        <f>(E48-C48)/(D48-B48)</f>
        <v>-3.1468274391589023E-2</v>
      </c>
    </row>
    <row r="49" spans="1:6" x14ac:dyDescent="0.25">
      <c r="A49" s="12">
        <v>3</v>
      </c>
      <c r="B49" s="15">
        <f t="shared" ref="B49:E49" si="9">B30</f>
        <v>30529.57</v>
      </c>
      <c r="C49" s="16">
        <f t="shared" si="9"/>
        <v>581.59</v>
      </c>
      <c r="D49" s="15">
        <f t="shared" si="9"/>
        <v>30611.200000000001</v>
      </c>
      <c r="E49" s="16">
        <f t="shared" si="9"/>
        <v>581.46</v>
      </c>
      <c r="F49" s="13">
        <f t="shared" ref="F49:F62" si="10">(E49-C49)/(D49-B49)</f>
        <v>-1.5925517579320572E-3</v>
      </c>
    </row>
    <row r="50" spans="1:6" x14ac:dyDescent="0.25">
      <c r="A50" s="12">
        <v>4</v>
      </c>
      <c r="B50" s="15">
        <f t="shared" ref="B50:E50" si="11">B31</f>
        <v>30611.200000000001</v>
      </c>
      <c r="C50" s="16">
        <f t="shared" si="11"/>
        <v>581.46</v>
      </c>
      <c r="D50" s="15">
        <f t="shared" si="11"/>
        <v>30700</v>
      </c>
      <c r="E50" s="16">
        <f t="shared" si="11"/>
        <v>583.10749999999996</v>
      </c>
      <c r="F50" s="13">
        <f t="shared" si="10"/>
        <v>1.8552927927927211E-2</v>
      </c>
    </row>
    <row r="51" spans="1:6" x14ac:dyDescent="0.25">
      <c r="A51" s="12">
        <v>5</v>
      </c>
      <c r="B51" s="15">
        <f t="shared" ref="B51:E51" si="12">B32</f>
        <v>0</v>
      </c>
      <c r="C51" s="16">
        <f t="shared" si="12"/>
        <v>0</v>
      </c>
      <c r="D51" s="15">
        <f t="shared" si="12"/>
        <v>0</v>
      </c>
      <c r="E51" s="16">
        <f t="shared" si="12"/>
        <v>0</v>
      </c>
      <c r="F51" s="13" t="e">
        <f t="shared" si="10"/>
        <v>#DIV/0!</v>
      </c>
    </row>
    <row r="52" spans="1:6" x14ac:dyDescent="0.25">
      <c r="A52" s="12">
        <v>6</v>
      </c>
      <c r="B52" s="15">
        <f t="shared" ref="B52:E52" si="13">B33</f>
        <v>0</v>
      </c>
      <c r="C52" s="16">
        <f t="shared" si="13"/>
        <v>0</v>
      </c>
      <c r="D52" s="15">
        <f t="shared" si="13"/>
        <v>0</v>
      </c>
      <c r="E52" s="16">
        <f t="shared" si="13"/>
        <v>0</v>
      </c>
      <c r="F52" s="13" t="e">
        <f t="shared" si="10"/>
        <v>#DIV/0!</v>
      </c>
    </row>
    <row r="53" spans="1:6" x14ac:dyDescent="0.25">
      <c r="A53" s="12">
        <v>7</v>
      </c>
      <c r="B53" s="15">
        <f t="shared" ref="B53:E53" si="14">B34</f>
        <v>0</v>
      </c>
      <c r="C53" s="16">
        <f t="shared" si="14"/>
        <v>0</v>
      </c>
      <c r="D53" s="15">
        <f t="shared" si="14"/>
        <v>0</v>
      </c>
      <c r="E53" s="16">
        <f t="shared" si="14"/>
        <v>0</v>
      </c>
      <c r="F53" s="13" t="e">
        <f t="shared" si="10"/>
        <v>#DIV/0!</v>
      </c>
    </row>
    <row r="54" spans="1:6" x14ac:dyDescent="0.25">
      <c r="A54" s="12">
        <v>8</v>
      </c>
      <c r="B54" s="15">
        <f t="shared" ref="B54:E54" si="15">B35</f>
        <v>0</v>
      </c>
      <c r="C54" s="16">
        <f t="shared" si="15"/>
        <v>0</v>
      </c>
      <c r="D54" s="15">
        <f t="shared" si="15"/>
        <v>0</v>
      </c>
      <c r="E54" s="16">
        <f t="shared" si="15"/>
        <v>0</v>
      </c>
      <c r="F54" s="13" t="e">
        <f t="shared" si="10"/>
        <v>#DIV/0!</v>
      </c>
    </row>
    <row r="55" spans="1:6" x14ac:dyDescent="0.25">
      <c r="A55" s="12">
        <v>9</v>
      </c>
      <c r="B55" s="15">
        <f t="shared" ref="B55:E55" si="16">B36</f>
        <v>0</v>
      </c>
      <c r="C55" s="16">
        <f t="shared" si="16"/>
        <v>0</v>
      </c>
      <c r="D55" s="15">
        <f t="shared" si="16"/>
        <v>0</v>
      </c>
      <c r="E55" s="16">
        <f t="shared" si="16"/>
        <v>0</v>
      </c>
      <c r="F55" s="13" t="e">
        <f t="shared" si="10"/>
        <v>#DIV/0!</v>
      </c>
    </row>
    <row r="56" spans="1:6" x14ac:dyDescent="0.25">
      <c r="A56" s="12">
        <v>10</v>
      </c>
      <c r="B56" s="15">
        <f t="shared" ref="B56:E56" si="17">B37</f>
        <v>0</v>
      </c>
      <c r="C56" s="16">
        <f t="shared" si="17"/>
        <v>0</v>
      </c>
      <c r="D56" s="15">
        <f t="shared" si="17"/>
        <v>0</v>
      </c>
      <c r="E56" s="16">
        <f t="shared" si="17"/>
        <v>0</v>
      </c>
      <c r="F56" s="13" t="e">
        <f t="shared" si="10"/>
        <v>#DIV/0!</v>
      </c>
    </row>
    <row r="57" spans="1:6" x14ac:dyDescent="0.25">
      <c r="A57" s="12">
        <v>11</v>
      </c>
      <c r="B57" s="15">
        <f t="shared" ref="B57:E57" si="18">B38</f>
        <v>0</v>
      </c>
      <c r="C57" s="16">
        <f t="shared" si="18"/>
        <v>0</v>
      </c>
      <c r="D57" s="15">
        <f t="shared" si="18"/>
        <v>0</v>
      </c>
      <c r="E57" s="16">
        <f t="shared" si="18"/>
        <v>0</v>
      </c>
      <c r="F57" s="13" t="e">
        <f t="shared" si="10"/>
        <v>#DIV/0!</v>
      </c>
    </row>
    <row r="58" spans="1:6" x14ac:dyDescent="0.25">
      <c r="A58" s="12">
        <v>12</v>
      </c>
      <c r="B58" s="15">
        <f t="shared" ref="B58:E58" si="19">B39</f>
        <v>0</v>
      </c>
      <c r="C58" s="16">
        <f t="shared" si="19"/>
        <v>0</v>
      </c>
      <c r="D58" s="15">
        <f t="shared" si="19"/>
        <v>0</v>
      </c>
      <c r="E58" s="16">
        <f t="shared" si="19"/>
        <v>0</v>
      </c>
      <c r="F58" s="13" t="e">
        <f t="shared" si="10"/>
        <v>#DIV/0!</v>
      </c>
    </row>
    <row r="59" spans="1:6" x14ac:dyDescent="0.25">
      <c r="A59" s="12">
        <v>13</v>
      </c>
      <c r="B59" s="15">
        <f t="shared" ref="B59:E59" si="20">B40</f>
        <v>0</v>
      </c>
      <c r="C59" s="16">
        <f t="shared" si="20"/>
        <v>0</v>
      </c>
      <c r="D59" s="15">
        <f t="shared" si="20"/>
        <v>0</v>
      </c>
      <c r="E59" s="16">
        <f t="shared" si="20"/>
        <v>0</v>
      </c>
      <c r="F59" s="13" t="e">
        <f t="shared" si="10"/>
        <v>#DIV/0!</v>
      </c>
    </row>
    <row r="60" spans="1:6" x14ac:dyDescent="0.25">
      <c r="A60" s="12">
        <v>14</v>
      </c>
      <c r="B60" s="15">
        <f t="shared" ref="B60:E60" si="21">B41</f>
        <v>0</v>
      </c>
      <c r="C60" s="16">
        <f t="shared" si="21"/>
        <v>0</v>
      </c>
      <c r="D60" s="15">
        <f t="shared" si="21"/>
        <v>0</v>
      </c>
      <c r="E60" s="16">
        <f t="shared" si="21"/>
        <v>0</v>
      </c>
      <c r="F60" s="13" t="e">
        <f t="shared" si="10"/>
        <v>#DIV/0!</v>
      </c>
    </row>
    <row r="61" spans="1:6" x14ac:dyDescent="0.25">
      <c r="A61" s="12">
        <v>15</v>
      </c>
      <c r="B61" s="15">
        <f t="shared" ref="B61:E61" si="22">B42</f>
        <v>0</v>
      </c>
      <c r="C61" s="16">
        <f t="shared" si="22"/>
        <v>0</v>
      </c>
      <c r="D61" s="15">
        <f t="shared" si="22"/>
        <v>0</v>
      </c>
      <c r="E61" s="16">
        <f t="shared" si="22"/>
        <v>0</v>
      </c>
      <c r="F61" s="13" t="e">
        <f t="shared" si="10"/>
        <v>#DIV/0!</v>
      </c>
    </row>
    <row r="62" spans="1:6" x14ac:dyDescent="0.25">
      <c r="A62" s="12">
        <v>16</v>
      </c>
      <c r="B62" s="15">
        <f t="shared" ref="B62:E62" si="23">B43</f>
        <v>0</v>
      </c>
      <c r="C62" s="16">
        <f t="shared" si="23"/>
        <v>0</v>
      </c>
      <c r="D62" s="15">
        <f t="shared" si="23"/>
        <v>0</v>
      </c>
      <c r="E62" s="16">
        <f t="shared" si="23"/>
        <v>0</v>
      </c>
      <c r="F62" s="13" t="e">
        <f t="shared" si="10"/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5"/>
  <sheetViews>
    <sheetView showGridLines="0" tabSelected="1" topLeftCell="D10" zoomScale="85" zoomScaleNormal="85" workbookViewId="0">
      <selection activeCell="W60" sqref="W60"/>
    </sheetView>
  </sheetViews>
  <sheetFormatPr defaultRowHeight="15" x14ac:dyDescent="0.25"/>
  <cols>
    <col min="1" max="1" width="7.7109375" style="6" customWidth="1"/>
    <col min="2" max="2" width="11.7109375" style="6" customWidth="1"/>
    <col min="3" max="13" width="9.7109375" style="6" customWidth="1"/>
    <col min="14" max="14" width="4.7109375" style="1" customWidth="1"/>
    <col min="15" max="15" width="9.5703125" style="1" customWidth="1"/>
    <col min="16" max="16" width="11.7109375" style="1" customWidth="1"/>
    <col min="17" max="27" width="9.7109375" style="1" customWidth="1"/>
    <col min="28" max="16384" width="9.140625" style="1"/>
  </cols>
  <sheetData>
    <row r="1" spans="1:41" ht="15" customHeight="1" x14ac:dyDescent="0.25">
      <c r="A1" s="25" t="s">
        <v>0</v>
      </c>
      <c r="B1" s="25" t="s">
        <v>1</v>
      </c>
      <c r="C1" s="25" t="s">
        <v>7</v>
      </c>
      <c r="D1" s="25" t="s">
        <v>2</v>
      </c>
      <c r="E1" s="25" t="s">
        <v>37</v>
      </c>
      <c r="F1" s="25" t="s">
        <v>38</v>
      </c>
      <c r="G1" s="25" t="s">
        <v>6</v>
      </c>
      <c r="H1" s="25" t="s">
        <v>3</v>
      </c>
      <c r="I1" s="25" t="s">
        <v>4</v>
      </c>
      <c r="J1" s="25" t="s">
        <v>31</v>
      </c>
      <c r="K1" s="25" t="s">
        <v>8</v>
      </c>
      <c r="L1" s="25" t="s">
        <v>30</v>
      </c>
      <c r="M1" s="25" t="s">
        <v>5</v>
      </c>
      <c r="N1" s="26"/>
      <c r="O1" s="25" t="s">
        <v>0</v>
      </c>
      <c r="P1" s="25" t="s">
        <v>1</v>
      </c>
      <c r="Q1" s="25" t="s">
        <v>7</v>
      </c>
      <c r="R1" s="25" t="s">
        <v>2</v>
      </c>
      <c r="S1" s="25" t="s">
        <v>37</v>
      </c>
      <c r="T1" s="25" t="s">
        <v>38</v>
      </c>
      <c r="U1" s="25" t="s">
        <v>6</v>
      </c>
      <c r="V1" s="25" t="s">
        <v>3</v>
      </c>
      <c r="W1" s="25" t="s">
        <v>4</v>
      </c>
      <c r="X1" s="25" t="s">
        <v>31</v>
      </c>
      <c r="Y1" s="25" t="s">
        <v>8</v>
      </c>
      <c r="Z1" s="25" t="s">
        <v>30</v>
      </c>
      <c r="AA1" s="25" t="s">
        <v>5</v>
      </c>
      <c r="AF1" s="27" t="s">
        <v>20</v>
      </c>
      <c r="AG1" s="28"/>
      <c r="AH1" s="28"/>
      <c r="AI1" s="28"/>
      <c r="AJ1" s="28"/>
      <c r="AK1" s="28"/>
      <c r="AL1" s="28"/>
      <c r="AM1" s="28"/>
      <c r="AN1" s="28"/>
      <c r="AO1" s="28"/>
    </row>
    <row r="2" spans="1:41" ht="1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F2" s="27"/>
      <c r="AG2" s="28"/>
      <c r="AH2" s="28"/>
      <c r="AI2" s="28"/>
      <c r="AJ2" s="28"/>
      <c r="AK2" s="28"/>
      <c r="AL2" s="28"/>
      <c r="AM2" s="28"/>
      <c r="AN2" s="28"/>
      <c r="AO2" s="28"/>
    </row>
    <row r="3" spans="1:41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F3" s="27"/>
      <c r="AG3" s="28"/>
      <c r="AH3" s="28"/>
      <c r="AI3" s="28"/>
      <c r="AJ3" s="28"/>
      <c r="AK3" s="28"/>
      <c r="AL3" s="28"/>
      <c r="AM3" s="28"/>
      <c r="AN3" s="28"/>
      <c r="AO3" s="28"/>
    </row>
    <row r="4" spans="1:41" ht="1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F4" s="27"/>
      <c r="AG4" s="28"/>
      <c r="AH4" s="28"/>
      <c r="AI4" s="28"/>
      <c r="AJ4" s="28"/>
      <c r="AK4" s="28"/>
      <c r="AL4" s="28"/>
      <c r="AM4" s="28"/>
      <c r="AN4" s="28"/>
      <c r="AO4" s="28"/>
    </row>
    <row r="5" spans="1:41" ht="1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F5" s="27"/>
      <c r="AG5" s="28"/>
      <c r="AH5" s="28"/>
      <c r="AI5" s="28"/>
      <c r="AJ5" s="28"/>
      <c r="AK5" s="28"/>
      <c r="AL5" s="28"/>
      <c r="AM5" s="28"/>
      <c r="AN5" s="28"/>
      <c r="AO5" s="28"/>
    </row>
    <row r="6" spans="1:41" ht="1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F6" s="27"/>
      <c r="AG6" s="28"/>
      <c r="AH6" s="28"/>
      <c r="AI6" s="28"/>
      <c r="AJ6" s="28"/>
      <c r="AK6" s="28"/>
      <c r="AL6" s="28"/>
      <c r="AM6" s="28"/>
      <c r="AN6" s="28"/>
      <c r="AO6" s="28"/>
    </row>
    <row r="7" spans="1:41" ht="15" customHeight="1" thickBo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F7" s="29"/>
      <c r="AG7" s="30"/>
      <c r="AH7" s="30"/>
      <c r="AI7" s="30"/>
      <c r="AJ7" s="30"/>
      <c r="AK7" s="30"/>
      <c r="AL7" s="30"/>
      <c r="AM7" s="30"/>
      <c r="AN7" s="30"/>
      <c r="AO7" s="30"/>
    </row>
    <row r="8" spans="1:41" ht="12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F8" s="8" t="s">
        <v>17</v>
      </c>
      <c r="AG8" s="9" t="s">
        <v>19</v>
      </c>
      <c r="AH8" s="9" t="s">
        <v>24</v>
      </c>
      <c r="AI8" s="9" t="s">
        <v>25</v>
      </c>
      <c r="AJ8" s="9"/>
      <c r="AK8" s="8" t="s">
        <v>17</v>
      </c>
      <c r="AL8" s="9" t="s">
        <v>19</v>
      </c>
      <c r="AM8" s="9" t="s">
        <v>24</v>
      </c>
      <c r="AN8" s="9" t="s">
        <v>25</v>
      </c>
      <c r="AO8" s="9"/>
    </row>
    <row r="9" spans="1:41" ht="12.75" customHeight="1" x14ac:dyDescent="0.25">
      <c r="A9" s="2">
        <v>1</v>
      </c>
      <c r="B9" s="3">
        <v>30348.44</v>
      </c>
      <c r="C9" s="4">
        <v>23</v>
      </c>
      <c r="D9" s="4">
        <f>ROUND(AG9,2)</f>
        <v>601.35</v>
      </c>
      <c r="E9" s="4">
        <f>G9-I9</f>
        <v>573.79</v>
      </c>
      <c r="F9" s="4"/>
      <c r="G9" s="4">
        <f>ROUND(AH9,2)</f>
        <v>583.79</v>
      </c>
      <c r="H9" s="4">
        <f>ROUND(D9,2)-ROUND(G9,2)</f>
        <v>17.560000000000059</v>
      </c>
      <c r="I9" s="4">
        <f>ROUND(AH9,2)-ROUND(AI9,2)+Info!$E$5</f>
        <v>10</v>
      </c>
      <c r="J9" s="4"/>
      <c r="K9" s="4">
        <f>H9+I9-0.5</f>
        <v>27.060000000000059</v>
      </c>
      <c r="L9" s="4">
        <f>IF(MROUND(K9,5)+2.5&gt;=K9,MROUND(K9,5)+5,IF(MROUND(K9,5)+2.5&lt;K9,MROUND(K9,5)+10,""))</f>
        <v>30</v>
      </c>
      <c r="M9" s="18" t="str">
        <f>Info!$E$3</f>
        <v>W21X83</v>
      </c>
      <c r="O9" s="2">
        <f>A58+1</f>
        <v>51</v>
      </c>
      <c r="P9" s="3">
        <v>30465.47</v>
      </c>
      <c r="Q9" s="4">
        <v>23</v>
      </c>
      <c r="R9" s="4">
        <f>ROUND(AL9,2)</f>
        <v>603.46</v>
      </c>
      <c r="S9" s="4">
        <f>U9-W9</f>
        <v>573.61</v>
      </c>
      <c r="T9" s="4"/>
      <c r="U9" s="4">
        <f>ROUND(AM9,2)</f>
        <v>583.61</v>
      </c>
      <c r="V9" s="4">
        <f>ROUND(R9,2)-ROUND(U9,2)</f>
        <v>19.850000000000023</v>
      </c>
      <c r="W9" s="4">
        <f>ROUND(AM9,2)-ROUND(AN9,2)+Info!$E$5</f>
        <v>10</v>
      </c>
      <c r="X9" s="4"/>
      <c r="Y9" s="4">
        <f>V9+W9-0.5</f>
        <v>29.350000000000023</v>
      </c>
      <c r="Z9" s="4">
        <f>IF(MROUND(Y9,5)+2.5&gt;=Y9,MROUND(Y9,5)+5,IF(MROUND(Y9,5)+2.5&lt;Y9,MROUND(Y9,5)+10,""))</f>
        <v>35</v>
      </c>
      <c r="AA9" s="18" t="str">
        <f>Info!$E$3</f>
        <v>W21X83</v>
      </c>
      <c r="AF9" s="11">
        <f t="shared" ref="AF9:AF58" si="0">A9</f>
        <v>1</v>
      </c>
      <c r="AG9" s="10" cm="1">
        <f t="array" ref="AG9">(VLOOKUP(LOOKUP(2,1/((B9&gt;=Info!$B$9:$B$24)*(B9&lt;=Info!$D$9:$D$24)),Info!$A$9:$A$24),Info!$A$9:$F$24,3,FALSE))+((B9-(VLOOKUP(LOOKUP(2,1/((B9&gt;=Info!$B$9:$B$24)*(B9&lt;=Info!$D$9:$D$24)),Info!$A$9:$A$24),Info!$A$9:$F$24,2,FALSE)))*(VLOOKUP(LOOKUP(2,1/((B9&gt;=Info!$B$9:$B$24)*(B9&lt;=Info!$D$9:$D$24)),Info!$A$9:$A$24),Info!$A$9:$F$24,6,FALSE)))</f>
        <v>601.34569290090087</v>
      </c>
      <c r="AH9" s="10" cm="1">
        <f t="array" ref="AH9">(VLOOKUP(LOOKUP(2,1/((B9&gt;=Info!$B$28:$B$43)*(B9&lt;=Info!$D$28:$D$43)),Info!$A$28:$A$43),Info!$A$28:$F$43,3,FALSE))+((B9-(VLOOKUP(LOOKUP(2,1/((B9&gt;=Info!$B$28:$B$43)*(B9&lt;=Info!$D$28:$D$43)),Info!$A$28:$A$43),Info!$A$28:$F$43,2,FALSE)))*(VLOOKUP(LOOKUP(2,1/((B9&gt;=Info!$B$28:$B$43)*(B9&lt;=Info!$D$28:$D$43)),Info!$A$28:$A$43),Info!$A$28:$F$43,6,FALSE)))</f>
        <v>583.79145062484679</v>
      </c>
      <c r="AI9" s="10" cm="1">
        <f t="array" ref="AI9">(VLOOKUP(LOOKUP(2,1/((B9&gt;=Info!$B$47:$B$62)*(B9&lt;=Info!$D$47:$D$62)),Info!$A$47:$A$62),Info!$A$47:$F$62,3,FALSE))+((B9-(VLOOKUP(LOOKUP(2,1/((B9&gt;=Info!$B$47:$B$62)*(B9&lt;=Info!$D$47:$D$62)),Info!$A$47:$A$62),Info!$A$47:$F$62,2,FALSE)))*(VLOOKUP(LOOKUP(2,1/((B9&gt;=Info!$B$47:$B$62)*(B9&lt;=Info!$D$47:$D$62)),Info!$A$47:$A$62),Info!$A$47:$F$62,6,FALSE)))</f>
        <v>583.79145062484679</v>
      </c>
      <c r="AJ9" s="10"/>
      <c r="AK9" s="11">
        <f t="shared" ref="AK9:AK58" si="1">O9</f>
        <v>51</v>
      </c>
      <c r="AL9" s="10" cm="1">
        <f t="array" ref="AL9">(VLOOKUP(LOOKUP(2,1/((P9&gt;=Info!$B$9:$B$24)*(P9&lt;=Info!$D$9:$D$24)),Info!$A$9:$A$24),Info!$A$9:$F$24,3,FALSE))+((P9-(VLOOKUP(LOOKUP(2,1/((P9&gt;=Info!$B$9:$B$24)*(P9&lt;=Info!$D$9:$D$24)),Info!$A$9:$A$24),Info!$A$9:$F$24,2,FALSE)))*(VLOOKUP(LOOKUP(2,1/((P9&gt;=Info!$B$9:$B$24)*(P9&lt;=Info!$D$9:$D$24)),Info!$A$9:$A$24),Info!$A$9:$F$24,6,FALSE)))</f>
        <v>603.46475092000003</v>
      </c>
      <c r="AM9" s="10" cm="1">
        <f t="array" ref="AM9">(VLOOKUP(LOOKUP(2,1/((P9&gt;=Info!$B$28:$B$43)*(P9&lt;=Info!$D$28:$D$43)),Info!$A$28:$A$43),Info!$A$28:$F$43,3,FALSE))+((P9-(VLOOKUP(LOOKUP(2,1/((P9&gt;=Info!$B$28:$B$43)*(P9&lt;=Info!$D$28:$D$43)),Info!$A$28:$A$43),Info!$A$28:$F$43,2,FALSE)))*(VLOOKUP(LOOKUP(2,1/((P9&gt;=Info!$B$28:$B$43)*(P9&lt;=Info!$D$28:$D$43)),Info!$A$28:$A$43),Info!$A$28:$F$43,6,FALSE)))</f>
        <v>583.6071163885008</v>
      </c>
      <c r="AN9" s="10" cm="1">
        <f t="array" ref="AN9">(VLOOKUP(LOOKUP(2,1/((P9&gt;=Info!$B$47:$B$62)*(P9&lt;=Info!$D$47:$D$62)),Info!$A$47:$A$62),Info!$A$47:$F$62,3,FALSE))+((P9-(VLOOKUP(LOOKUP(2,1/((P9&gt;=Info!$B$47:$B$62)*(P9&lt;=Info!$D$47:$D$62)),Info!$A$47:$A$62),Info!$A$47:$F$62,2,FALSE)))*(VLOOKUP(LOOKUP(2,1/((P9&gt;=Info!$B$47:$B$62)*(P9&lt;=Info!$D$47:$D$62)),Info!$A$47:$A$62),Info!$A$47:$F$62,6,FALSE)))</f>
        <v>583.6071163885008</v>
      </c>
      <c r="AO9" s="10"/>
    </row>
    <row r="10" spans="1:41" ht="12.75" customHeight="1" x14ac:dyDescent="0.25">
      <c r="A10" s="2">
        <f>A9+1</f>
        <v>2</v>
      </c>
      <c r="B10" s="3">
        <v>30350.81</v>
      </c>
      <c r="C10" s="4">
        <v>23</v>
      </c>
      <c r="D10" s="4">
        <f>ROUND(AG10,2)</f>
        <v>601.44000000000005</v>
      </c>
      <c r="E10" s="4"/>
      <c r="F10" s="4">
        <f>D10-J10</f>
        <v>585.44000000000005</v>
      </c>
      <c r="G10" s="4">
        <f t="shared" ref="G10:G24" si="2">ROUND(AH10,2)</f>
        <v>583.9</v>
      </c>
      <c r="H10" s="4"/>
      <c r="I10" s="4"/>
      <c r="J10" s="4">
        <f>MIN(ROUND(D10,2)-ROUND(G10,2),Info!$E$1)</f>
        <v>16</v>
      </c>
      <c r="K10" s="4"/>
      <c r="L10" s="4"/>
      <c r="M10" s="18"/>
      <c r="O10" s="2">
        <f>O9+1</f>
        <v>52</v>
      </c>
      <c r="P10" s="3">
        <v>30467.8</v>
      </c>
      <c r="Q10" s="4">
        <v>23</v>
      </c>
      <c r="R10" s="4">
        <f>ROUND(AL10,2)</f>
        <v>603.47</v>
      </c>
      <c r="S10" s="4"/>
      <c r="T10" s="4">
        <f>R10-X10</f>
        <v>587.47</v>
      </c>
      <c r="U10" s="4">
        <f t="shared" ref="U10:U18" si="3">ROUND(AM10,2)</f>
        <v>583.53</v>
      </c>
      <c r="V10" s="4"/>
      <c r="W10" s="4"/>
      <c r="X10" s="4">
        <f>MIN(ROUND(R10,2)-ROUND(U10,2),Info!$E$1)</f>
        <v>16</v>
      </c>
      <c r="Y10" s="4"/>
      <c r="Z10" s="4"/>
      <c r="AA10" s="18"/>
      <c r="AF10" s="11">
        <f t="shared" si="0"/>
        <v>2</v>
      </c>
      <c r="AG10" s="10" cm="1">
        <f t="array" ref="AG10">(VLOOKUP(LOOKUP(2,1/((B10&gt;=Info!$B$9:$B$24)*(B10&lt;=Info!$D$9:$D$24)),Info!$A$9:$A$24),Info!$A$9:$F$24,3,FALSE))+((B10-(VLOOKUP(LOOKUP(2,1/((B10&gt;=Info!$B$9:$B$24)*(B10&lt;=Info!$D$9:$D$24)),Info!$A$9:$A$24),Info!$A$9:$F$24,2,FALSE)))*(VLOOKUP(LOOKUP(2,1/((B10&gt;=Info!$B$9:$B$24)*(B10&lt;=Info!$D$9:$D$24)),Info!$A$9:$A$24),Info!$A$9:$F$24,6,FALSE)))</f>
        <v>601.43589809009006</v>
      </c>
      <c r="AH10" s="10" cm="1">
        <f t="array" ref="AH10">(VLOOKUP(LOOKUP(2,1/((B10&gt;=Info!$B$28:$B$43)*(B10&lt;=Info!$D$28:$D$43)),Info!$A$28:$A$43),Info!$A$28:$F$43,3,FALSE))+((B10-(VLOOKUP(LOOKUP(2,1/((B10&gt;=Info!$B$28:$B$43)*(B10&lt;=Info!$D$28:$D$43)),Info!$A$28:$A$43),Info!$A$28:$F$43,2,FALSE)))*(VLOOKUP(LOOKUP(2,1/((B10&gt;=Info!$B$28:$B$43)*(B10&lt;=Info!$D$28:$D$43)),Info!$A$28:$A$43),Info!$A$28:$F$43,6,FALSE)))</f>
        <v>583.90062974761088</v>
      </c>
      <c r="AI10" s="10" cm="1">
        <f t="array" ref="AI10">(VLOOKUP(LOOKUP(2,1/((B10&gt;=Info!$B$47:$B$62)*(B10&lt;=Info!$D$47:$D$62)),Info!$A$47:$A$62),Info!$A$47:$F$62,3,FALSE))+((B10-(VLOOKUP(LOOKUP(2,1/((B10&gt;=Info!$B$47:$B$62)*(B10&lt;=Info!$D$47:$D$62)),Info!$A$47:$A$62),Info!$A$47:$F$62,2,FALSE)))*(VLOOKUP(LOOKUP(2,1/((B10&gt;=Info!$B$47:$B$62)*(B10&lt;=Info!$D$47:$D$62)),Info!$A$47:$A$62),Info!$A$47:$F$62,6,FALSE)))</f>
        <v>583.90062974761088</v>
      </c>
      <c r="AJ10" s="10"/>
      <c r="AK10" s="11">
        <f t="shared" si="1"/>
        <v>52</v>
      </c>
      <c r="AL10" s="10" cm="1">
        <f t="array" ref="AL10">(VLOOKUP(LOOKUP(2,1/((P10&gt;=Info!$B$9:$B$24)*(P10&lt;=Info!$D$9:$D$24)),Info!$A$9:$A$24),Info!$A$9:$F$24,3,FALSE))+((P10-(VLOOKUP(LOOKUP(2,1/((P10&gt;=Info!$B$9:$B$24)*(P10&lt;=Info!$D$9:$D$24)),Info!$A$9:$A$24),Info!$A$9:$F$24,2,FALSE)))*(VLOOKUP(LOOKUP(2,1/((P10&gt;=Info!$B$9:$B$24)*(P10&lt;=Info!$D$9:$D$24)),Info!$A$9:$A$24),Info!$A$9:$F$24,6,FALSE)))</f>
        <v>603.46530080000002</v>
      </c>
      <c r="AM10" s="10" cm="1">
        <f t="array" ref="AM10">(VLOOKUP(LOOKUP(2,1/((P10&gt;=Info!$B$28:$B$43)*(P10&lt;=Info!$D$28:$D$43)),Info!$A$28:$A$43),Info!$A$28:$F$43,3,FALSE))+((P10-(VLOOKUP(LOOKUP(2,1/((P10&gt;=Info!$B$28:$B$43)*(P10&lt;=Info!$D$28:$D$43)),Info!$A$28:$A$43),Info!$A$28:$F$43,2,FALSE)))*(VLOOKUP(LOOKUP(2,1/((P10&gt;=Info!$B$28:$B$43)*(P10&lt;=Info!$D$28:$D$43)),Info!$A$28:$A$43),Info!$A$28:$F$43,6,FALSE)))</f>
        <v>583.53379530916845</v>
      </c>
      <c r="AN10" s="10" cm="1">
        <f t="array" ref="AN10">(VLOOKUP(LOOKUP(2,1/((P10&gt;=Info!$B$47:$B$62)*(P10&lt;=Info!$D$47:$D$62)),Info!$A$47:$A$62),Info!$A$47:$F$62,3,FALSE))+((P10-(VLOOKUP(LOOKUP(2,1/((P10&gt;=Info!$B$47:$B$62)*(P10&lt;=Info!$D$47:$D$62)),Info!$A$47:$A$62),Info!$A$47:$F$62,2,FALSE)))*(VLOOKUP(LOOKUP(2,1/((P10&gt;=Info!$B$47:$B$62)*(P10&lt;=Info!$D$47:$D$62)),Info!$A$47:$A$62),Info!$A$47:$F$62,6,FALSE)))</f>
        <v>583.53379530916845</v>
      </c>
      <c r="AO10" s="10"/>
    </row>
    <row r="11" spans="1:41" ht="12.75" customHeight="1" x14ac:dyDescent="0.25">
      <c r="A11" s="2">
        <f t="shared" ref="A11:A58" si="4">A10+1</f>
        <v>3</v>
      </c>
      <c r="B11" s="3">
        <v>30353.18</v>
      </c>
      <c r="C11" s="4">
        <v>23</v>
      </c>
      <c r="D11" s="4">
        <f>ROUND(AG11,2)</f>
        <v>601.53</v>
      </c>
      <c r="E11" s="4">
        <f t="shared" ref="E11" si="5">G11-I11</f>
        <v>574.01</v>
      </c>
      <c r="F11" s="4"/>
      <c r="G11" s="4">
        <f t="shared" si="2"/>
        <v>584.01</v>
      </c>
      <c r="H11" s="4">
        <f t="shared" ref="H11" si="6">ROUND(D11,2)-ROUND(G11,2)</f>
        <v>17.519999999999982</v>
      </c>
      <c r="I11" s="4">
        <f>ROUND(AH11,2)-ROUND(AI11,2)+Info!$E$5</f>
        <v>10</v>
      </c>
      <c r="J11" s="4"/>
      <c r="K11" s="4">
        <f t="shared" ref="K11" si="7">H11+I11-0.5</f>
        <v>27.019999999999982</v>
      </c>
      <c r="L11" s="4">
        <f t="shared" ref="L11" si="8">IF(MROUND(K11,5)+2.5&gt;=K11,MROUND(K11,5)+5,IF(MROUND(K11,5)+2.5&lt;K11,MROUND(K11,5)+10,""))</f>
        <v>30</v>
      </c>
      <c r="M11" s="18" t="str">
        <f>Info!$E$3</f>
        <v>W21X83</v>
      </c>
      <c r="O11" s="2">
        <f t="shared" ref="O11:O58" si="9">O10+1</f>
        <v>53</v>
      </c>
      <c r="P11" s="3">
        <v>30470.12</v>
      </c>
      <c r="Q11" s="4">
        <v>23</v>
      </c>
      <c r="R11" s="4">
        <f>ROUND(AL11,2)</f>
        <v>603.47</v>
      </c>
      <c r="S11" s="4">
        <f t="shared" ref="S11" si="10">U11-W11</f>
        <v>573.46</v>
      </c>
      <c r="T11" s="4"/>
      <c r="U11" s="4">
        <f t="shared" si="3"/>
        <v>583.46</v>
      </c>
      <c r="V11" s="4">
        <f t="shared" ref="V11" si="11">ROUND(R11,2)-ROUND(U11,2)</f>
        <v>20.009999999999991</v>
      </c>
      <c r="W11" s="4">
        <f>ROUND(AM11,2)-ROUND(AN11,2)+Info!$E$5</f>
        <v>10</v>
      </c>
      <c r="X11" s="4"/>
      <c r="Y11" s="4">
        <f t="shared" ref="Y11" si="12">V11+W11-0.5</f>
        <v>29.509999999999991</v>
      </c>
      <c r="Z11" s="4">
        <f t="shared" ref="Z11" si="13">IF(MROUND(Y11,5)+2.5&gt;=Y11,MROUND(Y11,5)+5,IF(MROUND(Y11,5)+2.5&lt;Y11,MROUND(Y11,5)+10,""))</f>
        <v>35</v>
      </c>
      <c r="AA11" s="18" t="str">
        <f>Info!$E$3</f>
        <v>W21X83</v>
      </c>
      <c r="AF11" s="11">
        <f t="shared" si="0"/>
        <v>3</v>
      </c>
      <c r="AG11" s="10" cm="1">
        <f t="array" ref="AG11">(VLOOKUP(LOOKUP(2,1/((B11&gt;=Info!$B$9:$B$24)*(B11&lt;=Info!$D$9:$D$24)),Info!$A$9:$A$24),Info!$A$9:$F$24,3,FALSE))+((B11-(VLOOKUP(LOOKUP(2,1/((B11&gt;=Info!$B$9:$B$24)*(B11&lt;=Info!$D$9:$D$24)),Info!$A$9:$A$24),Info!$A$9:$F$24,2,FALSE)))*(VLOOKUP(LOOKUP(2,1/((B11&gt;=Info!$B$9:$B$24)*(B11&lt;=Info!$D$9:$D$24)),Info!$A$9:$A$24),Info!$A$9:$F$24,6,FALSE)))</f>
        <v>601.52610327927925</v>
      </c>
      <c r="AH11" s="10" cm="1">
        <f t="array" ref="AH11">(VLOOKUP(LOOKUP(2,1/((B11&gt;=Info!$B$28:$B$43)*(B11&lt;=Info!$D$28:$D$43)),Info!$A$28:$A$43),Info!$A$28:$F$43,3,FALSE))+((B11-(VLOOKUP(LOOKUP(2,1/((B11&gt;=Info!$B$28:$B$43)*(B11&lt;=Info!$D$28:$D$43)),Info!$A$28:$A$43),Info!$A$28:$F$43,2,FALSE)))*(VLOOKUP(LOOKUP(2,1/((B11&gt;=Info!$B$28:$B$43)*(B11&lt;=Info!$D$28:$D$43)),Info!$A$28:$A$43),Info!$A$28:$F$43,6,FALSE)))</f>
        <v>584.00980887037485</v>
      </c>
      <c r="AI11" s="10" cm="1">
        <f t="array" ref="AI11">(VLOOKUP(LOOKUP(2,1/((B11&gt;=Info!$B$47:$B$62)*(B11&lt;=Info!$D$47:$D$62)),Info!$A$47:$A$62),Info!$A$47:$F$62,3,FALSE))+((B11-(VLOOKUP(LOOKUP(2,1/((B11&gt;=Info!$B$47:$B$62)*(B11&lt;=Info!$D$47:$D$62)),Info!$A$47:$A$62),Info!$A$47:$F$62,2,FALSE)))*(VLOOKUP(LOOKUP(2,1/((B11&gt;=Info!$B$47:$B$62)*(B11&lt;=Info!$D$47:$D$62)),Info!$A$47:$A$62),Info!$A$47:$F$62,6,FALSE)))</f>
        <v>584.00980887037485</v>
      </c>
      <c r="AJ11" s="10"/>
      <c r="AK11" s="11">
        <f t="shared" si="1"/>
        <v>53</v>
      </c>
      <c r="AL11" s="10" cm="1">
        <f t="array" ref="AL11">(VLOOKUP(LOOKUP(2,1/((P11&gt;=Info!$B$9:$B$24)*(P11&lt;=Info!$D$9:$D$24)),Info!$A$9:$A$24),Info!$A$9:$F$24,3,FALSE))+((P11-(VLOOKUP(LOOKUP(2,1/((P11&gt;=Info!$B$9:$B$24)*(P11&lt;=Info!$D$9:$D$24)),Info!$A$9:$A$24),Info!$A$9:$F$24,2,FALSE)))*(VLOOKUP(LOOKUP(2,1/((P11&gt;=Info!$B$9:$B$24)*(P11&lt;=Info!$D$9:$D$24)),Info!$A$9:$A$24),Info!$A$9:$F$24,6,FALSE)))</f>
        <v>603.46584831999996</v>
      </c>
      <c r="AM11" s="10" cm="1">
        <f t="array" ref="AM11">(VLOOKUP(LOOKUP(2,1/((P11&gt;=Info!$B$28:$B$43)*(P11&lt;=Info!$D$28:$D$43)),Info!$A$28:$A$43),Info!$A$28:$F$43,3,FALSE))+((P11-(VLOOKUP(LOOKUP(2,1/((P11&gt;=Info!$B$28:$B$43)*(P11&lt;=Info!$D$28:$D$43)),Info!$A$28:$A$43),Info!$A$28:$F$43,2,FALSE)))*(VLOOKUP(LOOKUP(2,1/((P11&gt;=Info!$B$28:$B$43)*(P11&lt;=Info!$D$28:$D$43)),Info!$A$28:$A$43),Info!$A$28:$F$43,6,FALSE)))</f>
        <v>583.46078891258003</v>
      </c>
      <c r="AN11" s="10" cm="1">
        <f t="array" ref="AN11">(VLOOKUP(LOOKUP(2,1/((P11&gt;=Info!$B$47:$B$62)*(P11&lt;=Info!$D$47:$D$62)),Info!$A$47:$A$62),Info!$A$47:$F$62,3,FALSE))+((P11-(VLOOKUP(LOOKUP(2,1/((P11&gt;=Info!$B$47:$B$62)*(P11&lt;=Info!$D$47:$D$62)),Info!$A$47:$A$62),Info!$A$47:$F$62,2,FALSE)))*(VLOOKUP(LOOKUP(2,1/((P11&gt;=Info!$B$47:$B$62)*(P11&lt;=Info!$D$47:$D$62)),Info!$A$47:$A$62),Info!$A$47:$F$62,6,FALSE)))</f>
        <v>583.46078891258003</v>
      </c>
      <c r="AO11" s="10"/>
    </row>
    <row r="12" spans="1:41" ht="12.75" customHeight="1" x14ac:dyDescent="0.25">
      <c r="A12" s="2">
        <f t="shared" si="4"/>
        <v>4</v>
      </c>
      <c r="B12" s="3">
        <v>30355.55</v>
      </c>
      <c r="C12" s="4">
        <v>23</v>
      </c>
      <c r="D12" s="4">
        <f>ROUND(AG12,2)</f>
        <v>601.62</v>
      </c>
      <c r="E12" s="4"/>
      <c r="F12" s="4">
        <f t="shared" ref="F12:F58" si="14">D12-J12</f>
        <v>585.62</v>
      </c>
      <c r="G12" s="4">
        <f t="shared" si="2"/>
        <v>584.12</v>
      </c>
      <c r="H12" s="4"/>
      <c r="I12" s="4"/>
      <c r="J12" s="4">
        <f>MIN(ROUND(D12,2)-ROUND(G12,2),Info!$E$1)</f>
        <v>16</v>
      </c>
      <c r="K12" s="4"/>
      <c r="L12" s="4"/>
      <c r="M12" s="18"/>
      <c r="O12" s="2">
        <f t="shared" si="9"/>
        <v>54</v>
      </c>
      <c r="P12" s="3">
        <v>30472.44</v>
      </c>
      <c r="Q12" s="4">
        <v>23</v>
      </c>
      <c r="R12" s="4">
        <f>ROUND(AL12,2)</f>
        <v>603.47</v>
      </c>
      <c r="S12" s="4"/>
      <c r="T12" s="4">
        <f t="shared" ref="T12:T58" si="15">R12-X12</f>
        <v>587.47</v>
      </c>
      <c r="U12" s="4">
        <f t="shared" si="3"/>
        <v>583.39</v>
      </c>
      <c r="V12" s="4"/>
      <c r="W12" s="4"/>
      <c r="X12" s="4">
        <f>MIN(ROUND(R12,2)-ROUND(U12,2),Info!$E$1)</f>
        <v>16</v>
      </c>
      <c r="Y12" s="4"/>
      <c r="Z12" s="4"/>
      <c r="AA12" s="18"/>
      <c r="AF12" s="11">
        <f t="shared" si="0"/>
        <v>4</v>
      </c>
      <c r="AG12" s="10" cm="1">
        <f t="array" ref="AG12">(VLOOKUP(LOOKUP(2,1/((B12&gt;=Info!$B$9:$B$24)*(B12&lt;=Info!$D$9:$D$24)),Info!$A$9:$A$24),Info!$A$9:$F$24,3,FALSE))+((B12-(VLOOKUP(LOOKUP(2,1/((B12&gt;=Info!$B$9:$B$24)*(B12&lt;=Info!$D$9:$D$24)),Info!$A$9:$A$24),Info!$A$9:$F$24,2,FALSE)))*(VLOOKUP(LOOKUP(2,1/((B12&gt;=Info!$B$9:$B$24)*(B12&lt;=Info!$D$9:$D$24)),Info!$A$9:$A$24),Info!$A$9:$F$24,6,FALSE)))</f>
        <v>601.61630846846845</v>
      </c>
      <c r="AH12" s="10" cm="1">
        <f t="array" ref="AH12">(VLOOKUP(LOOKUP(2,1/((B12&gt;=Info!$B$28:$B$43)*(B12&lt;=Info!$D$28:$D$43)),Info!$A$28:$A$43),Info!$A$28:$F$43,3,FALSE))+((B12-(VLOOKUP(LOOKUP(2,1/((B12&gt;=Info!$B$28:$B$43)*(B12&lt;=Info!$D$28:$D$43)),Info!$A$28:$A$43),Info!$A$28:$F$43,2,FALSE)))*(VLOOKUP(LOOKUP(2,1/((B12&gt;=Info!$B$28:$B$43)*(B12&lt;=Info!$D$28:$D$43)),Info!$A$28:$A$43),Info!$A$28:$F$43,6,FALSE)))</f>
        <v>584.11898799313883</v>
      </c>
      <c r="AI12" s="10" cm="1">
        <f t="array" ref="AI12">(VLOOKUP(LOOKUP(2,1/((B12&gt;=Info!$B$47:$B$62)*(B12&lt;=Info!$D$47:$D$62)),Info!$A$47:$A$62),Info!$A$47:$F$62,3,FALSE))+((B12-(VLOOKUP(LOOKUP(2,1/((B12&gt;=Info!$B$47:$B$62)*(B12&lt;=Info!$D$47:$D$62)),Info!$A$47:$A$62),Info!$A$47:$F$62,2,FALSE)))*(VLOOKUP(LOOKUP(2,1/((B12&gt;=Info!$B$47:$B$62)*(B12&lt;=Info!$D$47:$D$62)),Info!$A$47:$A$62),Info!$A$47:$F$62,6,FALSE)))</f>
        <v>584.11898799313883</v>
      </c>
      <c r="AJ12" s="10"/>
      <c r="AK12" s="11">
        <f t="shared" si="1"/>
        <v>54</v>
      </c>
      <c r="AL12" s="10" cm="1">
        <f t="array" ref="AL12">(VLOOKUP(LOOKUP(2,1/((P12&gt;=Info!$B$9:$B$24)*(P12&lt;=Info!$D$9:$D$24)),Info!$A$9:$A$24),Info!$A$9:$F$24,3,FALSE))+((P12-(VLOOKUP(LOOKUP(2,1/((P12&gt;=Info!$B$9:$B$24)*(P12&lt;=Info!$D$9:$D$24)),Info!$A$9:$A$24),Info!$A$9:$F$24,2,FALSE)))*(VLOOKUP(LOOKUP(2,1/((P12&gt;=Info!$B$9:$B$24)*(P12&lt;=Info!$D$9:$D$24)),Info!$A$9:$A$24),Info!$A$9:$F$24,6,FALSE)))</f>
        <v>603.46639584000002</v>
      </c>
      <c r="AM12" s="10" cm="1">
        <f t="array" ref="AM12">(VLOOKUP(LOOKUP(2,1/((P12&gt;=Info!$B$28:$B$43)*(P12&lt;=Info!$D$28:$D$43)),Info!$A$28:$A$43),Info!$A$28:$F$43,3,FALSE))+((P12-(VLOOKUP(LOOKUP(2,1/((P12&gt;=Info!$B$28:$B$43)*(P12&lt;=Info!$D$28:$D$43)),Info!$A$28:$A$43),Info!$A$28:$F$43,2,FALSE)))*(VLOOKUP(LOOKUP(2,1/((P12&gt;=Info!$B$28:$B$43)*(P12&lt;=Info!$D$28:$D$43)),Info!$A$28:$A$43),Info!$A$28:$F$43,6,FALSE)))</f>
        <v>583.38778251599149</v>
      </c>
      <c r="AN12" s="10" cm="1">
        <f t="array" ref="AN12">(VLOOKUP(LOOKUP(2,1/((P12&gt;=Info!$B$47:$B$62)*(P12&lt;=Info!$D$47:$D$62)),Info!$A$47:$A$62),Info!$A$47:$F$62,3,FALSE))+((P12-(VLOOKUP(LOOKUP(2,1/((P12&gt;=Info!$B$47:$B$62)*(P12&lt;=Info!$D$47:$D$62)),Info!$A$47:$A$62),Info!$A$47:$F$62,2,FALSE)))*(VLOOKUP(LOOKUP(2,1/((P12&gt;=Info!$B$47:$B$62)*(P12&lt;=Info!$D$47:$D$62)),Info!$A$47:$A$62),Info!$A$47:$F$62,6,FALSE)))</f>
        <v>583.38778251599149</v>
      </c>
      <c r="AO12" s="10"/>
    </row>
    <row r="13" spans="1:41" ht="12.75" customHeight="1" x14ac:dyDescent="0.25">
      <c r="A13" s="2">
        <f t="shared" si="4"/>
        <v>5</v>
      </c>
      <c r="B13" s="3">
        <v>30357.919999999998</v>
      </c>
      <c r="C13" s="4">
        <v>23</v>
      </c>
      <c r="D13" s="4">
        <f>ROUND(AG13,2)</f>
        <v>601.71</v>
      </c>
      <c r="E13" s="4">
        <f t="shared" ref="E13" si="16">G13-I13</f>
        <v>574.23</v>
      </c>
      <c r="F13" s="4"/>
      <c r="G13" s="4">
        <f t="shared" si="2"/>
        <v>584.23</v>
      </c>
      <c r="H13" s="4">
        <f t="shared" ref="H13" si="17">ROUND(D13,2)-ROUND(G13,2)</f>
        <v>17.480000000000018</v>
      </c>
      <c r="I13" s="4">
        <f>ROUND(AH13,2)-ROUND(AI13,2)+Info!$E$5</f>
        <v>10</v>
      </c>
      <c r="J13" s="4"/>
      <c r="K13" s="4">
        <f t="shared" ref="K13" si="18">H13+I13-0.5</f>
        <v>26.980000000000018</v>
      </c>
      <c r="L13" s="4">
        <f t="shared" ref="L13" si="19">IF(MROUND(K13,5)+2.5&gt;=K13,MROUND(K13,5)+5,IF(MROUND(K13,5)+2.5&lt;K13,MROUND(K13,5)+10,""))</f>
        <v>30</v>
      </c>
      <c r="M13" s="18" t="str">
        <f>Info!$E$3</f>
        <v>W21X83</v>
      </c>
      <c r="O13" s="2">
        <f t="shared" si="9"/>
        <v>55</v>
      </c>
      <c r="P13" s="3">
        <v>30474.76</v>
      </c>
      <c r="Q13" s="4">
        <v>23</v>
      </c>
      <c r="R13" s="4">
        <f>ROUND(AL13,2)</f>
        <v>603.47</v>
      </c>
      <c r="S13" s="4">
        <f t="shared" ref="S13" si="20">U13-W13</f>
        <v>573.30999999999995</v>
      </c>
      <c r="T13" s="4"/>
      <c r="U13" s="4">
        <f t="shared" si="3"/>
        <v>583.30999999999995</v>
      </c>
      <c r="V13" s="4">
        <f t="shared" ref="V13" si="21">ROUND(R13,2)-ROUND(U13,2)</f>
        <v>20.160000000000082</v>
      </c>
      <c r="W13" s="4">
        <f>ROUND(AM13,2)-ROUND(AN13,2)+Info!$E$5</f>
        <v>10</v>
      </c>
      <c r="X13" s="4"/>
      <c r="Y13" s="4">
        <f t="shared" ref="Y13" si="22">V13+W13-0.5</f>
        <v>29.660000000000082</v>
      </c>
      <c r="Z13" s="4">
        <f t="shared" ref="Z13" si="23">IF(MROUND(Y13,5)+2.5&gt;=Y13,MROUND(Y13,5)+5,IF(MROUND(Y13,5)+2.5&lt;Y13,MROUND(Y13,5)+10,""))</f>
        <v>35</v>
      </c>
      <c r="AA13" s="18" t="str">
        <f>Info!$E$3</f>
        <v>W21X83</v>
      </c>
      <c r="AF13" s="11">
        <f t="shared" si="0"/>
        <v>5</v>
      </c>
      <c r="AG13" s="10" cm="1">
        <f t="array" ref="AG13">(VLOOKUP(LOOKUP(2,1/((B13&gt;=Info!$B$9:$B$24)*(B13&lt;=Info!$D$9:$D$24)),Info!$A$9:$A$24),Info!$A$9:$F$24,3,FALSE))+((B13-(VLOOKUP(LOOKUP(2,1/((B13&gt;=Info!$B$9:$B$24)*(B13&lt;=Info!$D$9:$D$24)),Info!$A$9:$A$24),Info!$A$9:$F$24,2,FALSE)))*(VLOOKUP(LOOKUP(2,1/((B13&gt;=Info!$B$9:$B$24)*(B13&lt;=Info!$D$9:$D$24)),Info!$A$9:$A$24),Info!$A$9:$F$24,6,FALSE)))</f>
        <v>601.70651365765752</v>
      </c>
      <c r="AH13" s="10" cm="1">
        <f t="array" ref="AH13">(VLOOKUP(LOOKUP(2,1/((B13&gt;=Info!$B$28:$B$43)*(B13&lt;=Info!$D$28:$D$43)),Info!$A$28:$A$43),Info!$A$28:$F$43,3,FALSE))+((B13-(VLOOKUP(LOOKUP(2,1/((B13&gt;=Info!$B$28:$B$43)*(B13&lt;=Info!$D$28:$D$43)),Info!$A$28:$A$43),Info!$A$28:$F$43,2,FALSE)))*(VLOOKUP(LOOKUP(2,1/((B13&gt;=Info!$B$28:$B$43)*(B13&lt;=Info!$D$28:$D$43)),Info!$A$28:$A$43),Info!$A$28:$F$43,6,FALSE)))</f>
        <v>584.22816711590281</v>
      </c>
      <c r="AI13" s="10" cm="1">
        <f t="array" ref="AI13">(VLOOKUP(LOOKUP(2,1/((B13&gt;=Info!$B$47:$B$62)*(B13&lt;=Info!$D$47:$D$62)),Info!$A$47:$A$62),Info!$A$47:$F$62,3,FALSE))+((B13-(VLOOKUP(LOOKUP(2,1/((B13&gt;=Info!$B$47:$B$62)*(B13&lt;=Info!$D$47:$D$62)),Info!$A$47:$A$62),Info!$A$47:$F$62,2,FALSE)))*(VLOOKUP(LOOKUP(2,1/((B13&gt;=Info!$B$47:$B$62)*(B13&lt;=Info!$D$47:$D$62)),Info!$A$47:$A$62),Info!$A$47:$F$62,6,FALSE)))</f>
        <v>584.22816711590281</v>
      </c>
      <c r="AJ13" s="10"/>
      <c r="AK13" s="11">
        <f t="shared" si="1"/>
        <v>55</v>
      </c>
      <c r="AL13" s="10" cm="1">
        <f t="array" ref="AL13">(VLOOKUP(LOOKUP(2,1/((P13&gt;=Info!$B$9:$B$24)*(P13&lt;=Info!$D$9:$D$24)),Info!$A$9:$A$24),Info!$A$9:$F$24,3,FALSE))+((P13-(VLOOKUP(LOOKUP(2,1/((P13&gt;=Info!$B$9:$B$24)*(P13&lt;=Info!$D$9:$D$24)),Info!$A$9:$A$24),Info!$A$9:$F$24,2,FALSE)))*(VLOOKUP(LOOKUP(2,1/((P13&gt;=Info!$B$9:$B$24)*(P13&lt;=Info!$D$9:$D$24)),Info!$A$9:$A$24),Info!$A$9:$F$24,6,FALSE)))</f>
        <v>603.46694335999996</v>
      </c>
      <c r="AM13" s="10" cm="1">
        <f t="array" ref="AM13">(VLOOKUP(LOOKUP(2,1/((P13&gt;=Info!$B$28:$B$43)*(P13&lt;=Info!$D$28:$D$43)),Info!$A$28:$A$43),Info!$A$28:$F$43,3,FALSE))+((P13-(VLOOKUP(LOOKUP(2,1/((P13&gt;=Info!$B$28:$B$43)*(P13&lt;=Info!$D$28:$D$43)),Info!$A$28:$A$43),Info!$A$28:$F$43,2,FALSE)))*(VLOOKUP(LOOKUP(2,1/((P13&gt;=Info!$B$28:$B$43)*(P13&lt;=Info!$D$28:$D$43)),Info!$A$28:$A$43),Info!$A$28:$F$43,6,FALSE)))</f>
        <v>583.31477611940306</v>
      </c>
      <c r="AN13" s="10" cm="1">
        <f t="array" ref="AN13">(VLOOKUP(LOOKUP(2,1/((P13&gt;=Info!$B$47:$B$62)*(P13&lt;=Info!$D$47:$D$62)),Info!$A$47:$A$62),Info!$A$47:$F$62,3,FALSE))+((P13-(VLOOKUP(LOOKUP(2,1/((P13&gt;=Info!$B$47:$B$62)*(P13&lt;=Info!$D$47:$D$62)),Info!$A$47:$A$62),Info!$A$47:$F$62,2,FALSE)))*(VLOOKUP(LOOKUP(2,1/((P13&gt;=Info!$B$47:$B$62)*(P13&lt;=Info!$D$47:$D$62)),Info!$A$47:$A$62),Info!$A$47:$F$62,6,FALSE)))</f>
        <v>583.31477611940306</v>
      </c>
      <c r="AO13" s="10"/>
    </row>
    <row r="14" spans="1:41" ht="12.75" customHeight="1" x14ac:dyDescent="0.25">
      <c r="A14" s="2">
        <f t="shared" si="4"/>
        <v>6</v>
      </c>
      <c r="B14" s="3">
        <v>30360.29</v>
      </c>
      <c r="C14" s="4">
        <v>23</v>
      </c>
      <c r="D14" s="4">
        <f>ROUND(AG14,2)</f>
        <v>601.79999999999995</v>
      </c>
      <c r="E14" s="4"/>
      <c r="F14" s="4">
        <f t="shared" ref="F14:F58" si="24">D14-J14</f>
        <v>585.79999999999995</v>
      </c>
      <c r="G14" s="4">
        <f t="shared" si="2"/>
        <v>584.34</v>
      </c>
      <c r="H14" s="4"/>
      <c r="I14" s="4"/>
      <c r="J14" s="4">
        <f>MIN(ROUND(D14,2)-ROUND(G14,2),Info!$E$1)</f>
        <v>16</v>
      </c>
      <c r="K14" s="4"/>
      <c r="L14" s="4"/>
      <c r="M14" s="18"/>
      <c r="O14" s="2">
        <f t="shared" si="9"/>
        <v>56</v>
      </c>
      <c r="P14" s="3">
        <v>30477.08</v>
      </c>
      <c r="Q14" s="4">
        <v>23</v>
      </c>
      <c r="R14" s="4">
        <f>ROUND(AL14,2)</f>
        <v>603.47</v>
      </c>
      <c r="S14" s="4"/>
      <c r="T14" s="4">
        <f t="shared" ref="T14:T58" si="25">R14-X14</f>
        <v>587.47</v>
      </c>
      <c r="U14" s="4">
        <f t="shared" si="3"/>
        <v>583.24</v>
      </c>
      <c r="V14" s="4"/>
      <c r="W14" s="4"/>
      <c r="X14" s="4">
        <f>MIN(ROUND(R14,2)-ROUND(U14,2),Info!$E$1)</f>
        <v>16</v>
      </c>
      <c r="Y14" s="4"/>
      <c r="Z14" s="4"/>
      <c r="AA14" s="18"/>
      <c r="AF14" s="11">
        <f t="shared" si="0"/>
        <v>6</v>
      </c>
      <c r="AG14" s="10" cm="1">
        <f t="array" ref="AG14">(VLOOKUP(LOOKUP(2,1/((B14&gt;=Info!$B$9:$B$24)*(B14&lt;=Info!$D$9:$D$24)),Info!$A$9:$A$24),Info!$A$9:$F$24,3,FALSE))+((B14-(VLOOKUP(LOOKUP(2,1/((B14&gt;=Info!$B$9:$B$24)*(B14&lt;=Info!$D$9:$D$24)),Info!$A$9:$A$24),Info!$A$9:$F$24,2,FALSE)))*(VLOOKUP(LOOKUP(2,1/((B14&gt;=Info!$B$9:$B$24)*(B14&lt;=Info!$D$9:$D$24)),Info!$A$9:$A$24),Info!$A$9:$F$24,6,FALSE)))</f>
        <v>601.79671884684683</v>
      </c>
      <c r="AH14" s="10" cm="1">
        <f t="array" ref="AH14">(VLOOKUP(LOOKUP(2,1/((B14&gt;=Info!$B$28:$B$43)*(B14&lt;=Info!$D$28:$D$43)),Info!$A$28:$A$43),Info!$A$28:$F$43,3,FALSE))+((B14-(VLOOKUP(LOOKUP(2,1/((B14&gt;=Info!$B$28:$B$43)*(B14&lt;=Info!$D$28:$D$43)),Info!$A$28:$A$43),Info!$A$28:$F$43,2,FALSE)))*(VLOOKUP(LOOKUP(2,1/((B14&gt;=Info!$B$28:$B$43)*(B14&lt;=Info!$D$28:$D$43)),Info!$A$28:$A$43),Info!$A$28:$F$43,6,FALSE)))</f>
        <v>584.33734623866701</v>
      </c>
      <c r="AI14" s="10" cm="1">
        <f t="array" ref="AI14">(VLOOKUP(LOOKUP(2,1/((B14&gt;=Info!$B$47:$B$62)*(B14&lt;=Info!$D$47:$D$62)),Info!$A$47:$A$62),Info!$A$47:$F$62,3,FALSE))+((B14-(VLOOKUP(LOOKUP(2,1/((B14&gt;=Info!$B$47:$B$62)*(B14&lt;=Info!$D$47:$D$62)),Info!$A$47:$A$62),Info!$A$47:$F$62,2,FALSE)))*(VLOOKUP(LOOKUP(2,1/((B14&gt;=Info!$B$47:$B$62)*(B14&lt;=Info!$D$47:$D$62)),Info!$A$47:$A$62),Info!$A$47:$F$62,6,FALSE)))</f>
        <v>584.33734623866701</v>
      </c>
      <c r="AJ14" s="10"/>
      <c r="AK14" s="11">
        <f t="shared" si="1"/>
        <v>56</v>
      </c>
      <c r="AL14" s="10" cm="1">
        <f t="array" ref="AL14">(VLOOKUP(LOOKUP(2,1/((P14&gt;=Info!$B$9:$B$24)*(P14&lt;=Info!$D$9:$D$24)),Info!$A$9:$A$24),Info!$A$9:$F$24,3,FALSE))+((P14-(VLOOKUP(LOOKUP(2,1/((P14&gt;=Info!$B$9:$B$24)*(P14&lt;=Info!$D$9:$D$24)),Info!$A$9:$A$24),Info!$A$9:$F$24,2,FALSE)))*(VLOOKUP(LOOKUP(2,1/((P14&gt;=Info!$B$9:$B$24)*(P14&lt;=Info!$D$9:$D$24)),Info!$A$9:$A$24),Info!$A$9:$F$24,6,FALSE)))</f>
        <v>603.46749088000001</v>
      </c>
      <c r="AM14" s="10" cm="1">
        <f t="array" ref="AM14">(VLOOKUP(LOOKUP(2,1/((P14&gt;=Info!$B$28:$B$43)*(P14&lt;=Info!$D$28:$D$43)),Info!$A$28:$A$43),Info!$A$28:$F$43,3,FALSE))+((P14-(VLOOKUP(LOOKUP(2,1/((P14&gt;=Info!$B$28:$B$43)*(P14&lt;=Info!$D$28:$D$43)),Info!$A$28:$A$43),Info!$A$28:$F$43,2,FALSE)))*(VLOOKUP(LOOKUP(2,1/((P14&gt;=Info!$B$28:$B$43)*(P14&lt;=Info!$D$28:$D$43)),Info!$A$28:$A$43),Info!$A$28:$F$43,6,FALSE)))</f>
        <v>583.24176972281452</v>
      </c>
      <c r="AN14" s="10" cm="1">
        <f t="array" ref="AN14">(VLOOKUP(LOOKUP(2,1/((P14&gt;=Info!$B$47:$B$62)*(P14&lt;=Info!$D$47:$D$62)),Info!$A$47:$A$62),Info!$A$47:$F$62,3,FALSE))+((P14-(VLOOKUP(LOOKUP(2,1/((P14&gt;=Info!$B$47:$B$62)*(P14&lt;=Info!$D$47:$D$62)),Info!$A$47:$A$62),Info!$A$47:$F$62,2,FALSE)))*(VLOOKUP(LOOKUP(2,1/((P14&gt;=Info!$B$47:$B$62)*(P14&lt;=Info!$D$47:$D$62)),Info!$A$47:$A$62),Info!$A$47:$F$62,6,FALSE)))</f>
        <v>583.24176972281452</v>
      </c>
      <c r="AO14" s="10"/>
    </row>
    <row r="15" spans="1:41" ht="12.75" customHeight="1" x14ac:dyDescent="0.25">
      <c r="A15" s="2">
        <f t="shared" si="4"/>
        <v>7</v>
      </c>
      <c r="B15" s="3">
        <v>30362.66</v>
      </c>
      <c r="C15" s="4">
        <v>23</v>
      </c>
      <c r="D15" s="4">
        <f>ROUND(AG15,2)</f>
        <v>601.89</v>
      </c>
      <c r="E15" s="4">
        <f t="shared" ref="E15" si="26">G15-I15</f>
        <v>574.45000000000005</v>
      </c>
      <c r="F15" s="4"/>
      <c r="G15" s="4">
        <f t="shared" si="2"/>
        <v>584.45000000000005</v>
      </c>
      <c r="H15" s="4">
        <f t="shared" ref="H15" si="27">ROUND(D15,2)-ROUND(G15,2)</f>
        <v>17.439999999999941</v>
      </c>
      <c r="I15" s="4">
        <f>ROUND(AH15,2)-ROUND(AI15,2)+Info!$E$5</f>
        <v>10</v>
      </c>
      <c r="J15" s="4"/>
      <c r="K15" s="4">
        <f t="shared" ref="K15" si="28">H15+I15-0.5</f>
        <v>26.939999999999941</v>
      </c>
      <c r="L15" s="4">
        <f t="shared" ref="L15" si="29">IF(MROUND(K15,5)+2.5&gt;=K15,MROUND(K15,5)+5,IF(MROUND(K15,5)+2.5&lt;K15,MROUND(K15,5)+10,""))</f>
        <v>30</v>
      </c>
      <c r="M15" s="18" t="str">
        <f>Info!$E$3</f>
        <v>W21X83</v>
      </c>
      <c r="O15" s="2">
        <f t="shared" si="9"/>
        <v>57</v>
      </c>
      <c r="P15" s="3">
        <v>30479.41</v>
      </c>
      <c r="Q15" s="4">
        <v>23</v>
      </c>
      <c r="R15" s="4">
        <f>ROUND(AL15,2)</f>
        <v>603.47</v>
      </c>
      <c r="S15" s="4">
        <f t="shared" ref="S15" si="30">U15-W15</f>
        <v>573.16999999999996</v>
      </c>
      <c r="T15" s="4"/>
      <c r="U15" s="4">
        <f t="shared" si="3"/>
        <v>583.16999999999996</v>
      </c>
      <c r="V15" s="4">
        <f t="shared" ref="V15" si="31">ROUND(R15,2)-ROUND(U15,2)</f>
        <v>20.300000000000068</v>
      </c>
      <c r="W15" s="4">
        <f>ROUND(AM15,2)-ROUND(AN15,2)+Info!$E$5</f>
        <v>10</v>
      </c>
      <c r="X15" s="4"/>
      <c r="Y15" s="4">
        <f t="shared" ref="Y15" si="32">V15+W15-0.5</f>
        <v>29.800000000000068</v>
      </c>
      <c r="Z15" s="4">
        <f t="shared" ref="Z15" si="33">IF(MROUND(Y15,5)+2.5&gt;=Y15,MROUND(Y15,5)+5,IF(MROUND(Y15,5)+2.5&lt;Y15,MROUND(Y15,5)+10,""))</f>
        <v>35</v>
      </c>
      <c r="AA15" s="18" t="str">
        <f>Info!$E$3</f>
        <v>W21X83</v>
      </c>
      <c r="AF15" s="11">
        <f t="shared" si="0"/>
        <v>7</v>
      </c>
      <c r="AG15" s="10" cm="1">
        <f t="array" ref="AG15">(VLOOKUP(LOOKUP(2,1/((B15&gt;=Info!$B$9:$B$24)*(B15&lt;=Info!$D$9:$D$24)),Info!$A$9:$A$24),Info!$A$9:$F$24,3,FALSE))+((B15-(VLOOKUP(LOOKUP(2,1/((B15&gt;=Info!$B$9:$B$24)*(B15&lt;=Info!$D$9:$D$24)),Info!$A$9:$A$24),Info!$A$9:$F$24,2,FALSE)))*(VLOOKUP(LOOKUP(2,1/((B15&gt;=Info!$B$9:$B$24)*(B15&lt;=Info!$D$9:$D$24)),Info!$A$9:$A$24),Info!$A$9:$F$24,6,FALSE)))</f>
        <v>601.88692403603602</v>
      </c>
      <c r="AH15" s="10" cm="1">
        <f t="array" ref="AH15">(VLOOKUP(LOOKUP(2,1/((B15&gt;=Info!$B$28:$B$43)*(B15&lt;=Info!$D$28:$D$43)),Info!$A$28:$A$43),Info!$A$28:$F$43,3,FALSE))+((B15-(VLOOKUP(LOOKUP(2,1/((B15&gt;=Info!$B$28:$B$43)*(B15&lt;=Info!$D$28:$D$43)),Info!$A$28:$A$43),Info!$A$28:$F$43,2,FALSE)))*(VLOOKUP(LOOKUP(2,1/((B15&gt;=Info!$B$28:$B$43)*(B15&lt;=Info!$D$28:$D$43)),Info!$A$28:$A$43),Info!$A$28:$F$43,6,FALSE)))</f>
        <v>584.44652536143099</v>
      </c>
      <c r="AI15" s="10" cm="1">
        <f t="array" ref="AI15">(VLOOKUP(LOOKUP(2,1/((B15&gt;=Info!$B$47:$B$62)*(B15&lt;=Info!$D$47:$D$62)),Info!$A$47:$A$62),Info!$A$47:$F$62,3,FALSE))+((B15-(VLOOKUP(LOOKUP(2,1/((B15&gt;=Info!$B$47:$B$62)*(B15&lt;=Info!$D$47:$D$62)),Info!$A$47:$A$62),Info!$A$47:$F$62,2,FALSE)))*(VLOOKUP(LOOKUP(2,1/((B15&gt;=Info!$B$47:$B$62)*(B15&lt;=Info!$D$47:$D$62)),Info!$A$47:$A$62),Info!$A$47:$F$62,6,FALSE)))</f>
        <v>584.44652536143099</v>
      </c>
      <c r="AJ15" s="10"/>
      <c r="AK15" s="11">
        <f t="shared" si="1"/>
        <v>57</v>
      </c>
      <c r="AL15" s="10" cm="1">
        <f t="array" ref="AL15">(VLOOKUP(LOOKUP(2,1/((P15&gt;=Info!$B$9:$B$24)*(P15&lt;=Info!$D$9:$D$24)),Info!$A$9:$A$24),Info!$A$9:$F$24,3,FALSE))+((P15-(VLOOKUP(LOOKUP(2,1/((P15&gt;=Info!$B$9:$B$24)*(P15&lt;=Info!$D$9:$D$24)),Info!$A$9:$A$24),Info!$A$9:$F$24,2,FALSE)))*(VLOOKUP(LOOKUP(2,1/((P15&gt;=Info!$B$9:$B$24)*(P15&lt;=Info!$D$9:$D$24)),Info!$A$9:$A$24),Info!$A$9:$F$24,6,FALSE)))</f>
        <v>603.46804076000001</v>
      </c>
      <c r="AM15" s="10" cm="1">
        <f t="array" ref="AM15">(VLOOKUP(LOOKUP(2,1/((P15&gt;=Info!$B$28:$B$43)*(P15&lt;=Info!$D$28:$D$43)),Info!$A$28:$A$43),Info!$A$28:$F$43,3,FALSE))+((P15-(VLOOKUP(LOOKUP(2,1/((P15&gt;=Info!$B$28:$B$43)*(P15&lt;=Info!$D$28:$D$43)),Info!$A$28:$A$43),Info!$A$28:$F$43,2,FALSE)))*(VLOOKUP(LOOKUP(2,1/((P15&gt;=Info!$B$28:$B$43)*(P15&lt;=Info!$D$28:$D$43)),Info!$A$28:$A$43),Info!$A$28:$F$43,6,FALSE)))</f>
        <v>583.16844864348218</v>
      </c>
      <c r="AN15" s="10" cm="1">
        <f t="array" ref="AN15">(VLOOKUP(LOOKUP(2,1/((P15&gt;=Info!$B$47:$B$62)*(P15&lt;=Info!$D$47:$D$62)),Info!$A$47:$A$62),Info!$A$47:$F$62,3,FALSE))+((P15-(VLOOKUP(LOOKUP(2,1/((P15&gt;=Info!$B$47:$B$62)*(P15&lt;=Info!$D$47:$D$62)),Info!$A$47:$A$62),Info!$A$47:$F$62,2,FALSE)))*(VLOOKUP(LOOKUP(2,1/((P15&gt;=Info!$B$47:$B$62)*(P15&lt;=Info!$D$47:$D$62)),Info!$A$47:$A$62),Info!$A$47:$F$62,6,FALSE)))</f>
        <v>583.16844864348218</v>
      </c>
      <c r="AO15" s="10"/>
    </row>
    <row r="16" spans="1:41" ht="12.75" customHeight="1" x14ac:dyDescent="0.25">
      <c r="A16" s="2">
        <f t="shared" si="4"/>
        <v>8</v>
      </c>
      <c r="B16" s="3">
        <v>30365.03</v>
      </c>
      <c r="C16" s="4">
        <v>23</v>
      </c>
      <c r="D16" s="4">
        <f>ROUND(AG16,2)</f>
        <v>601.98</v>
      </c>
      <c r="E16" s="4"/>
      <c r="F16" s="4">
        <f t="shared" ref="F16:F58" si="34">D16-J16</f>
        <v>585.98</v>
      </c>
      <c r="G16" s="4">
        <f t="shared" si="2"/>
        <v>584.55999999999995</v>
      </c>
      <c r="H16" s="4"/>
      <c r="I16" s="4"/>
      <c r="J16" s="4">
        <f>MIN(ROUND(D16,2)-ROUND(G16,2),Info!$E$1)</f>
        <v>16</v>
      </c>
      <c r="K16" s="4"/>
      <c r="L16" s="4"/>
      <c r="M16" s="18"/>
      <c r="O16" s="2">
        <f t="shared" si="9"/>
        <v>58</v>
      </c>
      <c r="P16" s="3">
        <v>30481.73</v>
      </c>
      <c r="Q16" s="4">
        <v>23</v>
      </c>
      <c r="R16" s="4">
        <f>ROUND(AL16,2)</f>
        <v>603.47</v>
      </c>
      <c r="S16" s="4"/>
      <c r="T16" s="4">
        <f t="shared" ref="T16:T58" si="35">R16-X16</f>
        <v>587.47</v>
      </c>
      <c r="U16" s="4">
        <f t="shared" si="3"/>
        <v>583.1</v>
      </c>
      <c r="V16" s="4"/>
      <c r="W16" s="4"/>
      <c r="X16" s="4">
        <f>MIN(ROUND(R16,2)-ROUND(U16,2),Info!$E$1)</f>
        <v>16</v>
      </c>
      <c r="Y16" s="4"/>
      <c r="Z16" s="4"/>
      <c r="AA16" s="18"/>
      <c r="AF16" s="11">
        <f t="shared" si="0"/>
        <v>8</v>
      </c>
      <c r="AG16" s="10" cm="1">
        <f t="array" ref="AG16">(VLOOKUP(LOOKUP(2,1/((B16&gt;=Info!$B$9:$B$24)*(B16&lt;=Info!$D$9:$D$24)),Info!$A$9:$A$24),Info!$A$9:$F$24,3,FALSE))+((B16-(VLOOKUP(LOOKUP(2,1/((B16&gt;=Info!$B$9:$B$24)*(B16&lt;=Info!$D$9:$D$24)),Info!$A$9:$A$24),Info!$A$9:$F$24,2,FALSE)))*(VLOOKUP(LOOKUP(2,1/((B16&gt;=Info!$B$9:$B$24)*(B16&lt;=Info!$D$9:$D$24)),Info!$A$9:$A$24),Info!$A$9:$F$24,6,FALSE)))</f>
        <v>601.9771292252251</v>
      </c>
      <c r="AH16" s="10" cm="1">
        <f t="array" ref="AH16">(VLOOKUP(LOOKUP(2,1/((B16&gt;=Info!$B$28:$B$43)*(B16&lt;=Info!$D$28:$D$43)),Info!$A$28:$A$43),Info!$A$28:$F$43,3,FALSE))+((B16-(VLOOKUP(LOOKUP(2,1/((B16&gt;=Info!$B$28:$B$43)*(B16&lt;=Info!$D$28:$D$43)),Info!$A$28:$A$43),Info!$A$28:$F$43,2,FALSE)))*(VLOOKUP(LOOKUP(2,1/((B16&gt;=Info!$B$28:$B$43)*(B16&lt;=Info!$D$28:$D$43)),Info!$A$28:$A$43),Info!$A$28:$F$43,6,FALSE)))</f>
        <v>584.55570448419496</v>
      </c>
      <c r="AI16" s="10" cm="1">
        <f t="array" ref="AI16">(VLOOKUP(LOOKUP(2,1/((B16&gt;=Info!$B$47:$B$62)*(B16&lt;=Info!$D$47:$D$62)),Info!$A$47:$A$62),Info!$A$47:$F$62,3,FALSE))+((B16-(VLOOKUP(LOOKUP(2,1/((B16&gt;=Info!$B$47:$B$62)*(B16&lt;=Info!$D$47:$D$62)),Info!$A$47:$A$62),Info!$A$47:$F$62,2,FALSE)))*(VLOOKUP(LOOKUP(2,1/((B16&gt;=Info!$B$47:$B$62)*(B16&lt;=Info!$D$47:$D$62)),Info!$A$47:$A$62),Info!$A$47:$F$62,6,FALSE)))</f>
        <v>584.55570448419496</v>
      </c>
      <c r="AJ16" s="10"/>
      <c r="AK16" s="11">
        <f t="shared" si="1"/>
        <v>58</v>
      </c>
      <c r="AL16" s="10" cm="1">
        <f t="array" ref="AL16">(VLOOKUP(LOOKUP(2,1/((P16&gt;=Info!$B$9:$B$24)*(P16&lt;=Info!$D$9:$D$24)),Info!$A$9:$A$24),Info!$A$9:$F$24,3,FALSE))+((P16-(VLOOKUP(LOOKUP(2,1/((P16&gt;=Info!$B$9:$B$24)*(P16&lt;=Info!$D$9:$D$24)),Info!$A$9:$A$24),Info!$A$9:$F$24,2,FALSE)))*(VLOOKUP(LOOKUP(2,1/((P16&gt;=Info!$B$9:$B$24)*(P16&lt;=Info!$D$9:$D$24)),Info!$A$9:$A$24),Info!$A$9:$F$24,6,FALSE)))</f>
        <v>603.46858827999995</v>
      </c>
      <c r="AM16" s="10" cm="1">
        <f t="array" ref="AM16">(VLOOKUP(LOOKUP(2,1/((P16&gt;=Info!$B$28:$B$43)*(P16&lt;=Info!$D$28:$D$43)),Info!$A$28:$A$43),Info!$A$28:$F$43,3,FALSE))+((P16-(VLOOKUP(LOOKUP(2,1/((P16&gt;=Info!$B$28:$B$43)*(P16&lt;=Info!$D$28:$D$43)),Info!$A$28:$A$43),Info!$A$28:$F$43,2,FALSE)))*(VLOOKUP(LOOKUP(2,1/((P16&gt;=Info!$B$28:$B$43)*(P16&lt;=Info!$D$28:$D$43)),Info!$A$28:$A$43),Info!$A$28:$F$43,6,FALSE)))</f>
        <v>583.09544224689364</v>
      </c>
      <c r="AN16" s="10" cm="1">
        <f t="array" ref="AN16">(VLOOKUP(LOOKUP(2,1/((P16&gt;=Info!$B$47:$B$62)*(P16&lt;=Info!$D$47:$D$62)),Info!$A$47:$A$62),Info!$A$47:$F$62,3,FALSE))+((P16-(VLOOKUP(LOOKUP(2,1/((P16&gt;=Info!$B$47:$B$62)*(P16&lt;=Info!$D$47:$D$62)),Info!$A$47:$A$62),Info!$A$47:$F$62,2,FALSE)))*(VLOOKUP(LOOKUP(2,1/((P16&gt;=Info!$B$47:$B$62)*(P16&lt;=Info!$D$47:$D$62)),Info!$A$47:$A$62),Info!$A$47:$F$62,6,FALSE)))</f>
        <v>583.09544224689364</v>
      </c>
      <c r="AO16" s="10"/>
    </row>
    <row r="17" spans="1:41" ht="12.75" customHeight="1" x14ac:dyDescent="0.25">
      <c r="A17" s="2">
        <f t="shared" si="4"/>
        <v>9</v>
      </c>
      <c r="B17" s="3">
        <v>30367.4</v>
      </c>
      <c r="C17" s="4">
        <v>23</v>
      </c>
      <c r="D17" s="4">
        <f>ROUND(AG17,2)</f>
        <v>602.07000000000005</v>
      </c>
      <c r="E17" s="4">
        <f t="shared" ref="E17" si="36">G17-I17</f>
        <v>574.66</v>
      </c>
      <c r="F17" s="4"/>
      <c r="G17" s="4">
        <f t="shared" si="2"/>
        <v>584.66</v>
      </c>
      <c r="H17" s="4">
        <f t="shared" ref="H17" si="37">ROUND(D17,2)-ROUND(G17,2)</f>
        <v>17.410000000000082</v>
      </c>
      <c r="I17" s="4">
        <f>ROUND(AH17,2)-ROUND(AI17,2)+Info!$E$5</f>
        <v>10</v>
      </c>
      <c r="J17" s="4"/>
      <c r="K17" s="4">
        <f t="shared" ref="K17" si="38">H17+I17-0.5</f>
        <v>26.910000000000082</v>
      </c>
      <c r="L17" s="4">
        <f t="shared" ref="L17" si="39">IF(MROUND(K17,5)+2.5&gt;=K17,MROUND(K17,5)+5,IF(MROUND(K17,5)+2.5&lt;K17,MROUND(K17,5)+10,""))</f>
        <v>30</v>
      </c>
      <c r="M17" s="18" t="str">
        <f>Info!$E$3</f>
        <v>W21X83</v>
      </c>
      <c r="O17" s="2">
        <f t="shared" si="9"/>
        <v>59</v>
      </c>
      <c r="P17" s="3">
        <v>30484.05</v>
      </c>
      <c r="Q17" s="4">
        <v>23</v>
      </c>
      <c r="R17" s="4">
        <f>ROUND(AL17,2)</f>
        <v>603.47</v>
      </c>
      <c r="S17" s="4">
        <f t="shared" ref="S17" si="40">U17-W17</f>
        <v>573.02</v>
      </c>
      <c r="T17" s="4"/>
      <c r="U17" s="4">
        <f t="shared" si="3"/>
        <v>583.02</v>
      </c>
      <c r="V17" s="4">
        <f t="shared" ref="V17" si="41">ROUND(R17,2)-ROUND(U17,2)</f>
        <v>20.450000000000045</v>
      </c>
      <c r="W17" s="4">
        <f>ROUND(AM17,2)-ROUND(AN17,2)+Info!$E$5</f>
        <v>10</v>
      </c>
      <c r="X17" s="4"/>
      <c r="Y17" s="4">
        <f t="shared" ref="Y17" si="42">V17+W17-0.5</f>
        <v>29.950000000000045</v>
      </c>
      <c r="Z17" s="4">
        <f t="shared" ref="Z17" si="43">IF(MROUND(Y17,5)+2.5&gt;=Y17,MROUND(Y17,5)+5,IF(MROUND(Y17,5)+2.5&lt;Y17,MROUND(Y17,5)+10,""))</f>
        <v>35</v>
      </c>
      <c r="AA17" s="18" t="str">
        <f>Info!$E$3</f>
        <v>W21X83</v>
      </c>
      <c r="AF17" s="11">
        <f t="shared" si="0"/>
        <v>9</v>
      </c>
      <c r="AG17" s="10" cm="1">
        <f t="array" ref="AG17">(VLOOKUP(LOOKUP(2,1/((B17&gt;=Info!$B$9:$B$24)*(B17&lt;=Info!$D$9:$D$24)),Info!$A$9:$A$24),Info!$A$9:$F$24,3,FALSE))+((B17-(VLOOKUP(LOOKUP(2,1/((B17&gt;=Info!$B$9:$B$24)*(B17&lt;=Info!$D$9:$D$24)),Info!$A$9:$A$24),Info!$A$9:$F$24,2,FALSE)))*(VLOOKUP(LOOKUP(2,1/((B17&gt;=Info!$B$9:$B$24)*(B17&lt;=Info!$D$9:$D$24)),Info!$A$9:$A$24),Info!$A$9:$F$24,6,FALSE)))</f>
        <v>602.0673344144144</v>
      </c>
      <c r="AH17" s="10" cm="1">
        <f t="array" ref="AH17">(VLOOKUP(LOOKUP(2,1/((B17&gt;=Info!$B$28:$B$43)*(B17&lt;=Info!$D$28:$D$43)),Info!$A$28:$A$43),Info!$A$28:$F$43,3,FALSE))+((B17-(VLOOKUP(LOOKUP(2,1/((B17&gt;=Info!$B$28:$B$43)*(B17&lt;=Info!$D$28:$D$43)),Info!$A$28:$A$43),Info!$A$28:$F$43,2,FALSE)))*(VLOOKUP(LOOKUP(2,1/((B17&gt;=Info!$B$28:$B$43)*(B17&lt;=Info!$D$28:$D$43)),Info!$A$28:$A$43),Info!$A$28:$F$43,6,FALSE)))</f>
        <v>584.66488360695905</v>
      </c>
      <c r="AI17" s="10" cm="1">
        <f t="array" ref="AI17">(VLOOKUP(LOOKUP(2,1/((B17&gt;=Info!$B$47:$B$62)*(B17&lt;=Info!$D$47:$D$62)),Info!$A$47:$A$62),Info!$A$47:$F$62,3,FALSE))+((B17-(VLOOKUP(LOOKUP(2,1/((B17&gt;=Info!$B$47:$B$62)*(B17&lt;=Info!$D$47:$D$62)),Info!$A$47:$A$62),Info!$A$47:$F$62,2,FALSE)))*(VLOOKUP(LOOKUP(2,1/((B17&gt;=Info!$B$47:$B$62)*(B17&lt;=Info!$D$47:$D$62)),Info!$A$47:$A$62),Info!$A$47:$F$62,6,FALSE)))</f>
        <v>584.66488360695905</v>
      </c>
      <c r="AJ17" s="10"/>
      <c r="AK17" s="11">
        <f t="shared" si="1"/>
        <v>59</v>
      </c>
      <c r="AL17" s="10" cm="1">
        <f t="array" ref="AL17">(VLOOKUP(LOOKUP(2,1/((P17&gt;=Info!$B$9:$B$24)*(P17&lt;=Info!$D$9:$D$24)),Info!$A$9:$A$24),Info!$A$9:$F$24,3,FALSE))+((P17-(VLOOKUP(LOOKUP(2,1/((P17&gt;=Info!$B$9:$B$24)*(P17&lt;=Info!$D$9:$D$24)),Info!$A$9:$A$24),Info!$A$9:$F$24,2,FALSE)))*(VLOOKUP(LOOKUP(2,1/((P17&gt;=Info!$B$9:$B$24)*(P17&lt;=Info!$D$9:$D$24)),Info!$A$9:$A$24),Info!$A$9:$F$24,6,FALSE)))</f>
        <v>603.4691358</v>
      </c>
      <c r="AM17" s="10" cm="1">
        <f t="array" ref="AM17">(VLOOKUP(LOOKUP(2,1/((P17&gt;=Info!$B$28:$B$43)*(P17&lt;=Info!$D$28:$D$43)),Info!$A$28:$A$43),Info!$A$28:$F$43,3,FALSE))+((P17-(VLOOKUP(LOOKUP(2,1/((P17&gt;=Info!$B$28:$B$43)*(P17&lt;=Info!$D$28:$D$43)),Info!$A$28:$A$43),Info!$A$28:$F$43,2,FALSE)))*(VLOOKUP(LOOKUP(2,1/((P17&gt;=Info!$B$28:$B$43)*(P17&lt;=Info!$D$28:$D$43)),Info!$A$28:$A$43),Info!$A$28:$F$43,6,FALSE)))</f>
        <v>583.02243585030521</v>
      </c>
      <c r="AN17" s="10" cm="1">
        <f t="array" ref="AN17">(VLOOKUP(LOOKUP(2,1/((P17&gt;=Info!$B$47:$B$62)*(P17&lt;=Info!$D$47:$D$62)),Info!$A$47:$A$62),Info!$A$47:$F$62,3,FALSE))+((P17-(VLOOKUP(LOOKUP(2,1/((P17&gt;=Info!$B$47:$B$62)*(P17&lt;=Info!$D$47:$D$62)),Info!$A$47:$A$62),Info!$A$47:$F$62,2,FALSE)))*(VLOOKUP(LOOKUP(2,1/((P17&gt;=Info!$B$47:$B$62)*(P17&lt;=Info!$D$47:$D$62)),Info!$A$47:$A$62),Info!$A$47:$F$62,6,FALSE)))</f>
        <v>583.02243585030521</v>
      </c>
      <c r="AO17" s="10"/>
    </row>
    <row r="18" spans="1:41" ht="12.75" customHeight="1" x14ac:dyDescent="0.25">
      <c r="A18" s="2">
        <f t="shared" si="4"/>
        <v>10</v>
      </c>
      <c r="B18" s="3">
        <v>30369.77</v>
      </c>
      <c r="C18" s="4">
        <v>23</v>
      </c>
      <c r="D18" s="4">
        <f>ROUND(AG18,2)</f>
        <v>602.16</v>
      </c>
      <c r="E18" s="4"/>
      <c r="F18" s="4">
        <f t="shared" ref="F18:F58" si="44">D18-J18</f>
        <v>586.16</v>
      </c>
      <c r="G18" s="4">
        <f t="shared" si="2"/>
        <v>584.77</v>
      </c>
      <c r="H18" s="4"/>
      <c r="I18" s="4"/>
      <c r="J18" s="4">
        <f>MIN(ROUND(D18,2)-ROUND(G18,2),Info!$E$1)</f>
        <v>16</v>
      </c>
      <c r="K18" s="4"/>
      <c r="L18" s="4"/>
      <c r="M18" s="18"/>
      <c r="O18" s="2">
        <f t="shared" si="9"/>
        <v>60</v>
      </c>
      <c r="P18" s="3">
        <v>30486.37</v>
      </c>
      <c r="Q18" s="4">
        <v>23</v>
      </c>
      <c r="R18" s="4">
        <f>ROUND(AL18,2)</f>
        <v>603.47</v>
      </c>
      <c r="S18" s="4"/>
      <c r="T18" s="4">
        <f t="shared" ref="T18:T58" si="45">R18-X18</f>
        <v>587.47</v>
      </c>
      <c r="U18" s="4">
        <f t="shared" si="3"/>
        <v>582.95000000000005</v>
      </c>
      <c r="V18" s="4"/>
      <c r="W18" s="4"/>
      <c r="X18" s="4">
        <f>MIN(ROUND(R18,2)-ROUND(U18,2),Info!$E$1)</f>
        <v>16</v>
      </c>
      <c r="Y18" s="4"/>
      <c r="Z18" s="4"/>
      <c r="AA18" s="18"/>
      <c r="AF18" s="11">
        <f t="shared" si="0"/>
        <v>10</v>
      </c>
      <c r="AG18" s="10" cm="1">
        <f t="array" ref="AG18">(VLOOKUP(LOOKUP(2,1/((B18&gt;=Info!$B$9:$B$24)*(B18&lt;=Info!$D$9:$D$24)),Info!$A$9:$A$24),Info!$A$9:$F$24,3,FALSE))+((B18-(VLOOKUP(LOOKUP(2,1/((B18&gt;=Info!$B$9:$B$24)*(B18&lt;=Info!$D$9:$D$24)),Info!$A$9:$A$24),Info!$A$9:$F$24,2,FALSE)))*(VLOOKUP(LOOKUP(2,1/((B18&gt;=Info!$B$9:$B$24)*(B18&lt;=Info!$D$9:$D$24)),Info!$A$9:$A$24),Info!$A$9:$F$24,6,FALSE)))</f>
        <v>602.1575396036036</v>
      </c>
      <c r="AH18" s="10" cm="1">
        <f t="array" ref="AH18">(VLOOKUP(LOOKUP(2,1/((B18&gt;=Info!$B$28:$B$43)*(B18&lt;=Info!$D$28:$D$43)),Info!$A$28:$A$43),Info!$A$28:$F$43,3,FALSE))+((B18-(VLOOKUP(LOOKUP(2,1/((B18&gt;=Info!$B$28:$B$43)*(B18&lt;=Info!$D$28:$D$43)),Info!$A$28:$A$43),Info!$A$28:$F$43,2,FALSE)))*(VLOOKUP(LOOKUP(2,1/((B18&gt;=Info!$B$28:$B$43)*(B18&lt;=Info!$D$28:$D$43)),Info!$A$28:$A$43),Info!$A$28:$F$43,6,FALSE)))</f>
        <v>584.77406272972303</v>
      </c>
      <c r="AI18" s="10" cm="1">
        <f t="array" ref="AI18">(VLOOKUP(LOOKUP(2,1/((B18&gt;=Info!$B$47:$B$62)*(B18&lt;=Info!$D$47:$D$62)),Info!$A$47:$A$62),Info!$A$47:$F$62,3,FALSE))+((B18-(VLOOKUP(LOOKUP(2,1/((B18&gt;=Info!$B$47:$B$62)*(B18&lt;=Info!$D$47:$D$62)),Info!$A$47:$A$62),Info!$A$47:$F$62,2,FALSE)))*(VLOOKUP(LOOKUP(2,1/((B18&gt;=Info!$B$47:$B$62)*(B18&lt;=Info!$D$47:$D$62)),Info!$A$47:$A$62),Info!$A$47:$F$62,6,FALSE)))</f>
        <v>584.77406272972303</v>
      </c>
      <c r="AJ18" s="10"/>
      <c r="AK18" s="11">
        <f t="shared" si="1"/>
        <v>60</v>
      </c>
      <c r="AL18" s="10" cm="1">
        <f t="array" ref="AL18">(VLOOKUP(LOOKUP(2,1/((P18&gt;=Info!$B$9:$B$24)*(P18&lt;=Info!$D$9:$D$24)),Info!$A$9:$A$24),Info!$A$9:$F$24,3,FALSE))+((P18-(VLOOKUP(LOOKUP(2,1/((P18&gt;=Info!$B$9:$B$24)*(P18&lt;=Info!$D$9:$D$24)),Info!$A$9:$A$24),Info!$A$9:$F$24,2,FALSE)))*(VLOOKUP(LOOKUP(2,1/((P18&gt;=Info!$B$9:$B$24)*(P18&lt;=Info!$D$9:$D$24)),Info!$A$9:$A$24),Info!$A$9:$F$24,6,FALSE)))</f>
        <v>603.46968331999994</v>
      </c>
      <c r="AM18" s="10" cm="1">
        <f t="array" ref="AM18">(VLOOKUP(LOOKUP(2,1/((P18&gt;=Info!$B$28:$B$43)*(P18&lt;=Info!$D$28:$D$43)),Info!$A$28:$A$43),Info!$A$28:$F$43,3,FALSE))+((P18-(VLOOKUP(LOOKUP(2,1/((P18&gt;=Info!$B$28:$B$43)*(P18&lt;=Info!$D$28:$D$43)),Info!$A$28:$A$43),Info!$A$28:$F$43,2,FALSE)))*(VLOOKUP(LOOKUP(2,1/((P18&gt;=Info!$B$28:$B$43)*(P18&lt;=Info!$D$28:$D$43)),Info!$A$28:$A$43),Info!$A$28:$F$43,6,FALSE)))</f>
        <v>582.94942945371668</v>
      </c>
      <c r="AN18" s="10" cm="1">
        <f t="array" ref="AN18">(VLOOKUP(LOOKUP(2,1/((P18&gt;=Info!$B$47:$B$62)*(P18&lt;=Info!$D$47:$D$62)),Info!$A$47:$A$62),Info!$A$47:$F$62,3,FALSE))+((P18-(VLOOKUP(LOOKUP(2,1/((P18&gt;=Info!$B$47:$B$62)*(P18&lt;=Info!$D$47:$D$62)),Info!$A$47:$A$62),Info!$A$47:$F$62,2,FALSE)))*(VLOOKUP(LOOKUP(2,1/((P18&gt;=Info!$B$47:$B$62)*(P18&lt;=Info!$D$47:$D$62)),Info!$A$47:$A$62),Info!$A$47:$F$62,6,FALSE)))</f>
        <v>582.94942945371668</v>
      </c>
      <c r="AO18" s="10"/>
    </row>
    <row r="19" spans="1:41" ht="12.75" customHeight="1" x14ac:dyDescent="0.25">
      <c r="A19" s="2">
        <f t="shared" si="4"/>
        <v>11</v>
      </c>
      <c r="B19" s="3">
        <v>30372.14</v>
      </c>
      <c r="C19" s="4">
        <v>23</v>
      </c>
      <c r="D19" s="4">
        <f>ROUND(AG19,2)</f>
        <v>602.25</v>
      </c>
      <c r="E19" s="4">
        <f t="shared" ref="E19" si="46">G19-I19</f>
        <v>574.88</v>
      </c>
      <c r="F19" s="4"/>
      <c r="G19" s="4">
        <f t="shared" si="2"/>
        <v>584.88</v>
      </c>
      <c r="H19" s="4">
        <f t="shared" ref="H19" si="47">ROUND(D19,2)-ROUND(G19,2)</f>
        <v>17.370000000000005</v>
      </c>
      <c r="I19" s="4">
        <f>ROUND(AH19,2)-ROUND(AI19,2)+Info!$E$5</f>
        <v>10</v>
      </c>
      <c r="J19" s="4"/>
      <c r="K19" s="4">
        <f t="shared" ref="K19" si="48">H19+I19-0.5</f>
        <v>26.870000000000005</v>
      </c>
      <c r="L19" s="4">
        <f t="shared" ref="L19" si="49">IF(MROUND(K19,5)+2.5&gt;=K19,MROUND(K19,5)+5,IF(MROUND(K19,5)+2.5&lt;K19,MROUND(K19,5)+10,""))</f>
        <v>30</v>
      </c>
      <c r="M19" s="18" t="str">
        <f>Info!$E$3</f>
        <v>W21X83</v>
      </c>
      <c r="O19" s="2">
        <f t="shared" si="9"/>
        <v>61</v>
      </c>
      <c r="P19" s="3">
        <v>30488.69</v>
      </c>
      <c r="Q19" s="4">
        <v>23</v>
      </c>
      <c r="R19" s="4">
        <f>ROUND(AL19,2)</f>
        <v>603.47</v>
      </c>
      <c r="S19" s="4">
        <f t="shared" ref="S19" si="50">U19-W19</f>
        <v>572.88</v>
      </c>
      <c r="T19" s="4"/>
      <c r="U19" s="4">
        <f>ROUND(AM19,2)</f>
        <v>582.88</v>
      </c>
      <c r="V19" s="4">
        <f>ROUND(R19,2)-ROUND(U19,2)</f>
        <v>20.590000000000032</v>
      </c>
      <c r="W19" s="4">
        <f>ROUND(AM19,2)-ROUND(AN19,2)+Info!$E$5</f>
        <v>10</v>
      </c>
      <c r="X19" s="4"/>
      <c r="Y19" s="4">
        <f t="shared" ref="Y19" si="51">V19+W19-0.5</f>
        <v>30.090000000000032</v>
      </c>
      <c r="Z19" s="4">
        <f>IF(MROUND(Y19,5)+2.5&gt;=Y19,MROUND(Y19,5)+5,IF(MROUND(Y19,5)+2.5&lt;Y19,MROUND(Y19,5)+10,""))</f>
        <v>35</v>
      </c>
      <c r="AA19" s="18" t="str">
        <f>Info!$E$3</f>
        <v>W21X83</v>
      </c>
      <c r="AF19" s="11">
        <f t="shared" si="0"/>
        <v>11</v>
      </c>
      <c r="AG19" s="10" cm="1">
        <f t="array" ref="AG19">(VLOOKUP(LOOKUP(2,1/((B19&gt;=Info!$B$9:$B$24)*(B19&lt;=Info!$D$9:$D$24)),Info!$A$9:$A$24),Info!$A$9:$F$24,3,FALSE))+((B19-(VLOOKUP(LOOKUP(2,1/((B19&gt;=Info!$B$9:$B$24)*(B19&lt;=Info!$D$9:$D$24)),Info!$A$9:$A$24),Info!$A$9:$F$24,2,FALSE)))*(VLOOKUP(LOOKUP(2,1/((B19&gt;=Info!$B$9:$B$24)*(B19&lt;=Info!$D$9:$D$24)),Info!$A$9:$A$24),Info!$A$9:$F$24,6,FALSE)))</f>
        <v>602.24774479279267</v>
      </c>
      <c r="AH19" s="10" cm="1">
        <f t="array" ref="AH19">(VLOOKUP(LOOKUP(2,1/((B19&gt;=Info!$B$28:$B$43)*(B19&lt;=Info!$D$28:$D$43)),Info!$A$28:$A$43),Info!$A$28:$F$43,3,FALSE))+((B19-(VLOOKUP(LOOKUP(2,1/((B19&gt;=Info!$B$28:$B$43)*(B19&lt;=Info!$D$28:$D$43)),Info!$A$28:$A$43),Info!$A$28:$F$43,2,FALSE)))*(VLOOKUP(LOOKUP(2,1/((B19&gt;=Info!$B$28:$B$43)*(B19&lt;=Info!$D$28:$D$43)),Info!$A$28:$A$43),Info!$A$28:$F$43,6,FALSE)))</f>
        <v>584.883241852487</v>
      </c>
      <c r="AI19" s="10" cm="1">
        <f t="array" ref="AI19">(VLOOKUP(LOOKUP(2,1/((B19&gt;=Info!$B$47:$B$62)*(B19&lt;=Info!$D$47:$D$62)),Info!$A$47:$A$62),Info!$A$47:$F$62,3,FALSE))+((B19-(VLOOKUP(LOOKUP(2,1/((B19&gt;=Info!$B$47:$B$62)*(B19&lt;=Info!$D$47:$D$62)),Info!$A$47:$A$62),Info!$A$47:$F$62,2,FALSE)))*(VLOOKUP(LOOKUP(2,1/((B19&gt;=Info!$B$47:$B$62)*(B19&lt;=Info!$D$47:$D$62)),Info!$A$47:$A$62),Info!$A$47:$F$62,6,FALSE)))</f>
        <v>584.883241852487</v>
      </c>
      <c r="AJ19" s="10"/>
      <c r="AK19" s="11">
        <f t="shared" si="1"/>
        <v>61</v>
      </c>
      <c r="AL19" s="10" cm="1">
        <f t="array" ref="AL19">(VLOOKUP(LOOKUP(2,1/((P19&gt;=Info!$B$9:$B$24)*(P19&lt;=Info!$D$9:$D$24)),Info!$A$9:$A$24),Info!$A$9:$F$24,3,FALSE))+((P19-(VLOOKUP(LOOKUP(2,1/((P19&gt;=Info!$B$9:$B$24)*(P19&lt;=Info!$D$9:$D$24)),Info!$A$9:$A$24),Info!$A$9:$F$24,2,FALSE)))*(VLOOKUP(LOOKUP(2,1/((P19&gt;=Info!$B$9:$B$24)*(P19&lt;=Info!$D$9:$D$24)),Info!$A$9:$A$24),Info!$A$9:$F$24,6,FALSE)))</f>
        <v>603.47023084</v>
      </c>
      <c r="AM19" s="10" cm="1">
        <f t="array" ref="AM19">(VLOOKUP(LOOKUP(2,1/((P19&gt;=Info!$B$28:$B$43)*(P19&lt;=Info!$D$28:$D$43)),Info!$A$28:$A$43),Info!$A$28:$F$43,3,FALSE))+((P19-(VLOOKUP(LOOKUP(2,1/((P19&gt;=Info!$B$28:$B$43)*(P19&lt;=Info!$D$28:$D$43)),Info!$A$28:$A$43),Info!$A$28:$F$43,2,FALSE)))*(VLOOKUP(LOOKUP(2,1/((P19&gt;=Info!$B$28:$B$43)*(P19&lt;=Info!$D$28:$D$43)),Info!$A$28:$A$43),Info!$A$28:$F$43,6,FALSE)))</f>
        <v>582.87642305712825</v>
      </c>
      <c r="AN19" s="10" cm="1">
        <f t="array" ref="AN19">(VLOOKUP(LOOKUP(2,1/((P19&gt;=Info!$B$47:$B$62)*(P19&lt;=Info!$D$47:$D$62)),Info!$A$47:$A$62),Info!$A$47:$F$62,3,FALSE))+((P19-(VLOOKUP(LOOKUP(2,1/((P19&gt;=Info!$B$47:$B$62)*(P19&lt;=Info!$D$47:$D$62)),Info!$A$47:$A$62),Info!$A$47:$F$62,2,FALSE)))*(VLOOKUP(LOOKUP(2,1/((P19&gt;=Info!$B$47:$B$62)*(P19&lt;=Info!$D$47:$D$62)),Info!$A$47:$A$62),Info!$A$47:$F$62,6,FALSE)))</f>
        <v>582.87642305712825</v>
      </c>
      <c r="AO19" s="10"/>
    </row>
    <row r="20" spans="1:41" ht="12.75" customHeight="1" x14ac:dyDescent="0.25">
      <c r="A20" s="2">
        <f t="shared" si="4"/>
        <v>12</v>
      </c>
      <c r="B20" s="3">
        <v>30374.51</v>
      </c>
      <c r="C20" s="4">
        <v>23</v>
      </c>
      <c r="D20" s="4">
        <f>ROUND(AG20,2)</f>
        <v>602.34</v>
      </c>
      <c r="E20" s="4"/>
      <c r="F20" s="4">
        <f t="shared" ref="F20:F58" si="52">D20-J20</f>
        <v>586.34</v>
      </c>
      <c r="G20" s="4">
        <f t="shared" si="2"/>
        <v>584.99</v>
      </c>
      <c r="H20" s="4"/>
      <c r="I20" s="4"/>
      <c r="J20" s="4">
        <f>MIN(ROUND(D20,2)-ROUND(G20,2),Info!$E$1)</f>
        <v>16</v>
      </c>
      <c r="K20" s="4"/>
      <c r="L20" s="4"/>
      <c r="M20" s="18"/>
      <c r="O20" s="2">
        <f t="shared" si="9"/>
        <v>62</v>
      </c>
      <c r="P20" s="3">
        <v>30491.02</v>
      </c>
      <c r="Q20" s="4">
        <v>23</v>
      </c>
      <c r="R20" s="4">
        <f t="shared" ref="R20:R58" si="53">ROUND(AL20,2)</f>
        <v>603.47</v>
      </c>
      <c r="S20" s="4"/>
      <c r="T20" s="4">
        <f t="shared" ref="T20:T58" si="54">R20-X20</f>
        <v>587.47</v>
      </c>
      <c r="U20" s="4">
        <f t="shared" ref="U20:U58" si="55">ROUND(AM20,2)</f>
        <v>582.79999999999995</v>
      </c>
      <c r="V20" s="4"/>
      <c r="W20" s="4"/>
      <c r="X20" s="4">
        <f>MIN(ROUND(R20,2)-ROUND(U20,2),Info!$E$1)</f>
        <v>16</v>
      </c>
      <c r="Y20" s="4"/>
      <c r="Z20" s="4"/>
      <c r="AA20" s="18"/>
      <c r="AF20" s="11">
        <f t="shared" si="0"/>
        <v>12</v>
      </c>
      <c r="AG20" s="10" cm="1">
        <f t="array" ref="AG20">(VLOOKUP(LOOKUP(2,1/((B20&gt;=Info!$B$9:$B$24)*(B20&lt;=Info!$D$9:$D$24)),Info!$A$9:$A$24),Info!$A$9:$F$24,3,FALSE))+((B20-(VLOOKUP(LOOKUP(2,1/((B20&gt;=Info!$B$9:$B$24)*(B20&lt;=Info!$D$9:$D$24)),Info!$A$9:$A$24),Info!$A$9:$F$24,2,FALSE)))*(VLOOKUP(LOOKUP(2,1/((B20&gt;=Info!$B$9:$B$24)*(B20&lt;=Info!$D$9:$D$24)),Info!$A$9:$A$24),Info!$A$9:$F$24,6,FALSE)))</f>
        <v>602.33794998198186</v>
      </c>
      <c r="AH20" s="10" cm="1">
        <f t="array" ref="AH20">(VLOOKUP(LOOKUP(2,1/((B20&gt;=Info!$B$28:$B$43)*(B20&lt;=Info!$D$28:$D$43)),Info!$A$28:$A$43),Info!$A$28:$F$43,3,FALSE))+((B20-(VLOOKUP(LOOKUP(2,1/((B20&gt;=Info!$B$28:$B$43)*(B20&lt;=Info!$D$28:$D$43)),Info!$A$28:$A$43),Info!$A$28:$F$43,2,FALSE)))*(VLOOKUP(LOOKUP(2,1/((B20&gt;=Info!$B$28:$B$43)*(B20&lt;=Info!$D$28:$D$43)),Info!$A$28:$A$43),Info!$A$28:$F$43,6,FALSE)))</f>
        <v>584.99242097525109</v>
      </c>
      <c r="AI20" s="10" cm="1">
        <f t="array" ref="AI20">(VLOOKUP(LOOKUP(2,1/((B20&gt;=Info!$B$47:$B$62)*(B20&lt;=Info!$D$47:$D$62)),Info!$A$47:$A$62),Info!$A$47:$F$62,3,FALSE))+((B20-(VLOOKUP(LOOKUP(2,1/((B20&gt;=Info!$B$47:$B$62)*(B20&lt;=Info!$D$47:$D$62)),Info!$A$47:$A$62),Info!$A$47:$F$62,2,FALSE)))*(VLOOKUP(LOOKUP(2,1/((B20&gt;=Info!$B$47:$B$62)*(B20&lt;=Info!$D$47:$D$62)),Info!$A$47:$A$62),Info!$A$47:$F$62,6,FALSE)))</f>
        <v>584.99242097525109</v>
      </c>
      <c r="AJ20" s="10"/>
      <c r="AK20" s="11">
        <f t="shared" si="1"/>
        <v>62</v>
      </c>
      <c r="AL20" s="10" cm="1">
        <f t="array" ref="AL20">(VLOOKUP(LOOKUP(2,1/((P20&gt;=Info!$B$9:$B$24)*(P20&lt;=Info!$D$9:$D$24)),Info!$A$9:$A$24),Info!$A$9:$F$24,3,FALSE))+((P20-(VLOOKUP(LOOKUP(2,1/((P20&gt;=Info!$B$9:$B$24)*(P20&lt;=Info!$D$9:$D$24)),Info!$A$9:$A$24),Info!$A$9:$F$24,2,FALSE)))*(VLOOKUP(LOOKUP(2,1/((P20&gt;=Info!$B$9:$B$24)*(P20&lt;=Info!$D$9:$D$24)),Info!$A$9:$A$24),Info!$A$9:$F$24,6,FALSE)))</f>
        <v>603.47078071999999</v>
      </c>
      <c r="AM20" s="10" cm="1">
        <f t="array" ref="AM20">(VLOOKUP(LOOKUP(2,1/((P20&gt;=Info!$B$28:$B$43)*(P20&lt;=Info!$D$28:$D$43)),Info!$A$28:$A$43),Info!$A$28:$F$43,3,FALSE))+((P20-(VLOOKUP(LOOKUP(2,1/((P20&gt;=Info!$B$28:$B$43)*(P20&lt;=Info!$D$28:$D$43)),Info!$A$28:$A$43),Info!$A$28:$F$43,2,FALSE)))*(VLOOKUP(LOOKUP(2,1/((P20&gt;=Info!$B$28:$B$43)*(P20&lt;=Info!$D$28:$D$43)),Info!$A$28:$A$43),Info!$A$28:$F$43,6,FALSE)))</f>
        <v>582.80310197779579</v>
      </c>
      <c r="AN20" s="10" cm="1">
        <f t="array" ref="AN20">(VLOOKUP(LOOKUP(2,1/((P20&gt;=Info!$B$47:$B$62)*(P20&lt;=Info!$D$47:$D$62)),Info!$A$47:$A$62),Info!$A$47:$F$62,3,FALSE))+((P20-(VLOOKUP(LOOKUP(2,1/((P20&gt;=Info!$B$47:$B$62)*(P20&lt;=Info!$D$47:$D$62)),Info!$A$47:$A$62),Info!$A$47:$F$62,2,FALSE)))*(VLOOKUP(LOOKUP(2,1/((P20&gt;=Info!$B$47:$B$62)*(P20&lt;=Info!$D$47:$D$62)),Info!$A$47:$A$62),Info!$A$47:$F$62,6,FALSE)))</f>
        <v>582.80310197779579</v>
      </c>
      <c r="AO20" s="10"/>
    </row>
    <row r="21" spans="1:41" ht="12.75" customHeight="1" x14ac:dyDescent="0.25">
      <c r="A21" s="2">
        <f t="shared" si="4"/>
        <v>13</v>
      </c>
      <c r="B21" s="3">
        <v>30376.880000000001</v>
      </c>
      <c r="C21" s="4">
        <v>23</v>
      </c>
      <c r="D21" s="4">
        <f>ROUND(AG21,2)</f>
        <v>602.4</v>
      </c>
      <c r="E21" s="4">
        <f t="shared" ref="E21" si="56">G21-I21</f>
        <v>575.1</v>
      </c>
      <c r="F21" s="4"/>
      <c r="G21" s="4">
        <f t="shared" si="2"/>
        <v>585.1</v>
      </c>
      <c r="H21" s="4">
        <f t="shared" ref="H21" si="57">ROUND(D21,2)-ROUND(G21,2)</f>
        <v>17.299999999999955</v>
      </c>
      <c r="I21" s="4">
        <f>ROUND(AH21,2)-ROUND(AI21,2)+Info!$E$5</f>
        <v>10</v>
      </c>
      <c r="J21" s="4"/>
      <c r="K21" s="4">
        <f t="shared" ref="K21" si="58">H21+I21-0.5</f>
        <v>26.799999999999955</v>
      </c>
      <c r="L21" s="4">
        <f t="shared" ref="L21" si="59">IF(MROUND(K21,5)+2.5&gt;=K21,MROUND(K21,5)+5,IF(MROUND(K21,5)+2.5&lt;K21,MROUND(K21,5)+10,""))</f>
        <v>30</v>
      </c>
      <c r="M21" s="18" t="str">
        <f>Info!$E$3</f>
        <v>W21X83</v>
      </c>
      <c r="O21" s="2">
        <f t="shared" si="9"/>
        <v>63</v>
      </c>
      <c r="P21" s="3">
        <v>30493.34</v>
      </c>
      <c r="Q21" s="4">
        <v>23</v>
      </c>
      <c r="R21" s="4">
        <f t="shared" si="53"/>
        <v>603.47</v>
      </c>
      <c r="S21" s="4">
        <f t="shared" ref="S21" si="60">U21-W21</f>
        <v>572.73</v>
      </c>
      <c r="T21" s="4"/>
      <c r="U21" s="4">
        <f t="shared" si="55"/>
        <v>582.73</v>
      </c>
      <c r="V21" s="4">
        <f t="shared" ref="V21" si="61">ROUND(R21,2)-ROUND(U21,2)</f>
        <v>20.740000000000009</v>
      </c>
      <c r="W21" s="4">
        <f>ROUND(AM21,2)-ROUND(AN21,2)+Info!$E$5</f>
        <v>10</v>
      </c>
      <c r="X21" s="4"/>
      <c r="Y21" s="4">
        <f t="shared" ref="Y21" si="62">V21+W21-0.5</f>
        <v>30.240000000000009</v>
      </c>
      <c r="Z21" s="4">
        <f t="shared" ref="Z21" si="63">IF(MROUND(Y21,5)+2.5&gt;=Y21,MROUND(Y21,5)+5,IF(MROUND(Y21,5)+2.5&lt;Y21,MROUND(Y21,5)+10,""))</f>
        <v>35</v>
      </c>
      <c r="AA21" s="18" t="str">
        <f>Info!$E$3</f>
        <v>W21X83</v>
      </c>
      <c r="AF21" s="11">
        <f t="shared" si="0"/>
        <v>13</v>
      </c>
      <c r="AG21" s="10" cm="1">
        <f t="array" ref="AG21">(VLOOKUP(LOOKUP(2,1/((B21&gt;=Info!$B$9:$B$24)*(B21&lt;=Info!$D$9:$D$24)),Info!$A$9:$A$24),Info!$A$9:$F$24,3,FALSE))+((B21-(VLOOKUP(LOOKUP(2,1/((B21&gt;=Info!$B$9:$B$24)*(B21&lt;=Info!$D$9:$D$24)),Info!$A$9:$A$24),Info!$A$9:$F$24,2,FALSE)))*(VLOOKUP(LOOKUP(2,1/((B21&gt;=Info!$B$9:$B$24)*(B21&lt;=Info!$D$9:$D$24)),Info!$A$9:$A$24),Info!$A$9:$F$24,6,FALSE)))</f>
        <v>602.40085520000002</v>
      </c>
      <c r="AH21" s="10" cm="1">
        <f t="array" ref="AH21">(VLOOKUP(LOOKUP(2,1/((B21&gt;=Info!$B$28:$B$43)*(B21&lt;=Info!$D$28:$D$43)),Info!$A$28:$A$43),Info!$A$28:$F$43,3,FALSE))+((B21-(VLOOKUP(LOOKUP(2,1/((B21&gt;=Info!$B$28:$B$43)*(B21&lt;=Info!$D$28:$D$43)),Info!$A$28:$A$43),Info!$A$28:$F$43,2,FALSE)))*(VLOOKUP(LOOKUP(2,1/((B21&gt;=Info!$B$28:$B$43)*(B21&lt;=Info!$D$28:$D$43)),Info!$A$28:$A$43),Info!$A$28:$F$43,6,FALSE)))</f>
        <v>585.10160009801518</v>
      </c>
      <c r="AI21" s="10" cm="1">
        <f t="array" ref="AI21">(VLOOKUP(LOOKUP(2,1/((B21&gt;=Info!$B$47:$B$62)*(B21&lt;=Info!$D$47:$D$62)),Info!$A$47:$A$62),Info!$A$47:$F$62,3,FALSE))+((B21-(VLOOKUP(LOOKUP(2,1/((B21&gt;=Info!$B$47:$B$62)*(B21&lt;=Info!$D$47:$D$62)),Info!$A$47:$A$62),Info!$A$47:$F$62,2,FALSE)))*(VLOOKUP(LOOKUP(2,1/((B21&gt;=Info!$B$47:$B$62)*(B21&lt;=Info!$D$47:$D$62)),Info!$A$47:$A$62),Info!$A$47:$F$62,6,FALSE)))</f>
        <v>585.10160009801518</v>
      </c>
      <c r="AJ21" s="10"/>
      <c r="AK21" s="11">
        <f t="shared" si="1"/>
        <v>63</v>
      </c>
      <c r="AL21" s="10" cm="1">
        <f t="array" ref="AL21">(VLOOKUP(LOOKUP(2,1/((P21&gt;=Info!$B$9:$B$24)*(P21&lt;=Info!$D$9:$D$24)),Info!$A$9:$A$24),Info!$A$9:$F$24,3,FALSE))+((P21-(VLOOKUP(LOOKUP(2,1/((P21&gt;=Info!$B$9:$B$24)*(P21&lt;=Info!$D$9:$D$24)),Info!$A$9:$A$24),Info!$A$9:$F$24,2,FALSE)))*(VLOOKUP(LOOKUP(2,1/((P21&gt;=Info!$B$9:$B$24)*(P21&lt;=Info!$D$9:$D$24)),Info!$A$9:$A$24),Info!$A$9:$F$24,6,FALSE)))</f>
        <v>603.47132823999993</v>
      </c>
      <c r="AM21" s="10" cm="1">
        <f t="array" ref="AM21">(VLOOKUP(LOOKUP(2,1/((P21&gt;=Info!$B$28:$B$43)*(P21&lt;=Info!$D$28:$D$43)),Info!$A$28:$A$43),Info!$A$28:$F$43,3,FALSE))+((P21-(VLOOKUP(LOOKUP(2,1/((P21&gt;=Info!$B$28:$B$43)*(P21&lt;=Info!$D$28:$D$43)),Info!$A$28:$A$43),Info!$A$28:$F$43,2,FALSE)))*(VLOOKUP(LOOKUP(2,1/((P21&gt;=Info!$B$28:$B$43)*(P21&lt;=Info!$D$28:$D$43)),Info!$A$28:$A$43),Info!$A$28:$F$43,6,FALSE)))</f>
        <v>582.73009558120725</v>
      </c>
      <c r="AN21" s="10" cm="1">
        <f t="array" ref="AN21">(VLOOKUP(LOOKUP(2,1/((P21&gt;=Info!$B$47:$B$62)*(P21&lt;=Info!$D$47:$D$62)),Info!$A$47:$A$62),Info!$A$47:$F$62,3,FALSE))+((P21-(VLOOKUP(LOOKUP(2,1/((P21&gt;=Info!$B$47:$B$62)*(P21&lt;=Info!$D$47:$D$62)),Info!$A$47:$A$62),Info!$A$47:$F$62,2,FALSE)))*(VLOOKUP(LOOKUP(2,1/((P21&gt;=Info!$B$47:$B$62)*(P21&lt;=Info!$D$47:$D$62)),Info!$A$47:$A$62),Info!$A$47:$F$62,6,FALSE)))</f>
        <v>582.73009558120725</v>
      </c>
      <c r="AO21" s="10"/>
    </row>
    <row r="22" spans="1:41" ht="12.75" customHeight="1" x14ac:dyDescent="0.25">
      <c r="A22" s="2">
        <f t="shared" si="4"/>
        <v>14</v>
      </c>
      <c r="B22" s="3">
        <v>30379.25</v>
      </c>
      <c r="C22" s="4">
        <v>23</v>
      </c>
      <c r="D22" s="4">
        <f>ROUND(AG22,2)</f>
        <v>602.46</v>
      </c>
      <c r="E22" s="4"/>
      <c r="F22" s="4">
        <f t="shared" ref="F22:F58" si="64">D22-J22</f>
        <v>586.46</v>
      </c>
      <c r="G22" s="4">
        <f t="shared" si="2"/>
        <v>585.21</v>
      </c>
      <c r="H22" s="4"/>
      <c r="I22" s="4"/>
      <c r="J22" s="4">
        <f>MIN(ROUND(D22,2)-ROUND(G22,2),Info!$E$1)</f>
        <v>16</v>
      </c>
      <c r="K22" s="4"/>
      <c r="L22" s="4"/>
      <c r="M22" s="18"/>
      <c r="O22" s="2">
        <f t="shared" si="9"/>
        <v>64</v>
      </c>
      <c r="P22" s="3">
        <v>30495.66</v>
      </c>
      <c r="Q22" s="4">
        <v>23</v>
      </c>
      <c r="R22" s="4">
        <f t="shared" si="53"/>
        <v>603.47</v>
      </c>
      <c r="S22" s="4"/>
      <c r="T22" s="4">
        <f t="shared" ref="T22:T58" si="65">R22-X22</f>
        <v>587.47</v>
      </c>
      <c r="U22" s="4">
        <f t="shared" si="55"/>
        <v>582.66</v>
      </c>
      <c r="V22" s="4"/>
      <c r="W22" s="4"/>
      <c r="X22" s="4">
        <f>MIN(ROUND(R22,2)-ROUND(U22,2),Info!$E$1)</f>
        <v>16</v>
      </c>
      <c r="Y22" s="4"/>
      <c r="Z22" s="4"/>
      <c r="AA22" s="18"/>
      <c r="AF22" s="11">
        <f t="shared" si="0"/>
        <v>14</v>
      </c>
      <c r="AG22" s="10" cm="1">
        <f t="array" ref="AG22">(VLOOKUP(LOOKUP(2,1/((B22&gt;=Info!$B$9:$B$24)*(B22&lt;=Info!$D$9:$D$24)),Info!$A$9:$A$24),Info!$A$9:$F$24,3,FALSE))+((B22-(VLOOKUP(LOOKUP(2,1/((B22&gt;=Info!$B$9:$B$24)*(B22&lt;=Info!$D$9:$D$24)),Info!$A$9:$A$24),Info!$A$9:$F$24,2,FALSE)))*(VLOOKUP(LOOKUP(2,1/((B22&gt;=Info!$B$9:$B$24)*(B22&lt;=Info!$D$9:$D$24)),Info!$A$9:$A$24),Info!$A$9:$F$24,6,FALSE)))</f>
        <v>602.45664499999998</v>
      </c>
      <c r="AH22" s="10" cm="1">
        <f t="array" ref="AH22">(VLOOKUP(LOOKUP(2,1/((B22&gt;=Info!$B$28:$B$43)*(B22&lt;=Info!$D$28:$D$43)),Info!$A$28:$A$43),Info!$A$28:$F$43,3,FALSE))+((B22-(VLOOKUP(LOOKUP(2,1/((B22&gt;=Info!$B$28:$B$43)*(B22&lt;=Info!$D$28:$D$43)),Info!$A$28:$A$43),Info!$A$28:$F$43,2,FALSE)))*(VLOOKUP(LOOKUP(2,1/((B22&gt;=Info!$B$28:$B$43)*(B22&lt;=Info!$D$28:$D$43)),Info!$A$28:$A$43),Info!$A$28:$F$43,6,FALSE)))</f>
        <v>585.21077922077916</v>
      </c>
      <c r="AI22" s="10" cm="1">
        <f t="array" ref="AI22">(VLOOKUP(LOOKUP(2,1/((B22&gt;=Info!$B$47:$B$62)*(B22&lt;=Info!$D$47:$D$62)),Info!$A$47:$A$62),Info!$A$47:$F$62,3,FALSE))+((B22-(VLOOKUP(LOOKUP(2,1/((B22&gt;=Info!$B$47:$B$62)*(B22&lt;=Info!$D$47:$D$62)),Info!$A$47:$A$62),Info!$A$47:$F$62,2,FALSE)))*(VLOOKUP(LOOKUP(2,1/((B22&gt;=Info!$B$47:$B$62)*(B22&lt;=Info!$D$47:$D$62)),Info!$A$47:$A$62),Info!$A$47:$F$62,6,FALSE)))</f>
        <v>585.21077922077916</v>
      </c>
      <c r="AJ22" s="10"/>
      <c r="AK22" s="11">
        <f t="shared" si="1"/>
        <v>64</v>
      </c>
      <c r="AL22" s="10" cm="1">
        <f t="array" ref="AL22">(VLOOKUP(LOOKUP(2,1/((P22&gt;=Info!$B$9:$B$24)*(P22&lt;=Info!$D$9:$D$24)),Info!$A$9:$A$24),Info!$A$9:$F$24,3,FALSE))+((P22-(VLOOKUP(LOOKUP(2,1/((P22&gt;=Info!$B$9:$B$24)*(P22&lt;=Info!$D$9:$D$24)),Info!$A$9:$A$24),Info!$A$9:$F$24,2,FALSE)))*(VLOOKUP(LOOKUP(2,1/((P22&gt;=Info!$B$9:$B$24)*(P22&lt;=Info!$D$9:$D$24)),Info!$A$9:$A$24),Info!$A$9:$F$24,6,FALSE)))</f>
        <v>603.47187575999999</v>
      </c>
      <c r="AM22" s="10" cm="1">
        <f t="array" ref="AM22">(VLOOKUP(LOOKUP(2,1/((P22&gt;=Info!$B$28:$B$43)*(P22&lt;=Info!$D$28:$D$43)),Info!$A$28:$A$43),Info!$A$28:$F$43,3,FALSE))+((P22-(VLOOKUP(LOOKUP(2,1/((P22&gt;=Info!$B$28:$B$43)*(P22&lt;=Info!$D$28:$D$43)),Info!$A$28:$A$43),Info!$A$28:$F$43,2,FALSE)))*(VLOOKUP(LOOKUP(2,1/((P22&gt;=Info!$B$28:$B$43)*(P22&lt;=Info!$D$28:$D$43)),Info!$A$28:$A$43),Info!$A$28:$F$43,6,FALSE)))</f>
        <v>582.65708918461883</v>
      </c>
      <c r="AN22" s="10" cm="1">
        <f t="array" ref="AN22">(VLOOKUP(LOOKUP(2,1/((P22&gt;=Info!$B$47:$B$62)*(P22&lt;=Info!$D$47:$D$62)),Info!$A$47:$A$62),Info!$A$47:$F$62,3,FALSE))+((P22-(VLOOKUP(LOOKUP(2,1/((P22&gt;=Info!$B$47:$B$62)*(P22&lt;=Info!$D$47:$D$62)),Info!$A$47:$A$62),Info!$A$47:$F$62,2,FALSE)))*(VLOOKUP(LOOKUP(2,1/((P22&gt;=Info!$B$47:$B$62)*(P22&lt;=Info!$D$47:$D$62)),Info!$A$47:$A$62),Info!$A$47:$F$62,6,FALSE)))</f>
        <v>582.65708918461883</v>
      </c>
      <c r="AO22" s="10"/>
    </row>
    <row r="23" spans="1:41" ht="12.75" customHeight="1" x14ac:dyDescent="0.25">
      <c r="A23" s="2">
        <f t="shared" si="4"/>
        <v>15</v>
      </c>
      <c r="B23" s="3">
        <v>30381.62</v>
      </c>
      <c r="C23" s="4">
        <v>23</v>
      </c>
      <c r="D23" s="4">
        <f>ROUND(AG23,2)</f>
        <v>602.51</v>
      </c>
      <c r="E23" s="4">
        <f t="shared" ref="E23" si="66">G23-I23</f>
        <v>575.32000000000005</v>
      </c>
      <c r="F23" s="4"/>
      <c r="G23" s="4">
        <f t="shared" si="2"/>
        <v>585.32000000000005</v>
      </c>
      <c r="H23" s="4">
        <f t="shared" ref="H23" si="67">ROUND(D23,2)-ROUND(G23,2)</f>
        <v>17.189999999999941</v>
      </c>
      <c r="I23" s="4">
        <f>ROUND(AH23,2)-ROUND(AI23,2)+Info!$E$5</f>
        <v>10</v>
      </c>
      <c r="J23" s="4"/>
      <c r="K23" s="4">
        <f t="shared" ref="K23" si="68">H23+I23-0.5</f>
        <v>26.689999999999941</v>
      </c>
      <c r="L23" s="4">
        <f t="shared" ref="L23" si="69">IF(MROUND(K23,5)+2.5&gt;=K23,MROUND(K23,5)+5,IF(MROUND(K23,5)+2.5&lt;K23,MROUND(K23,5)+10,""))</f>
        <v>30</v>
      </c>
      <c r="M23" s="18" t="str">
        <f>Info!$E$3</f>
        <v>W21X83</v>
      </c>
      <c r="O23" s="2">
        <f t="shared" si="9"/>
        <v>65</v>
      </c>
      <c r="P23" s="3">
        <v>30497.98</v>
      </c>
      <c r="Q23" s="4">
        <v>23</v>
      </c>
      <c r="R23" s="4">
        <f t="shared" si="53"/>
        <v>603.47</v>
      </c>
      <c r="S23" s="4">
        <f t="shared" ref="S23" si="70">U23-W23</f>
        <v>572.58000000000004</v>
      </c>
      <c r="T23" s="4"/>
      <c r="U23" s="4">
        <f t="shared" si="55"/>
        <v>582.58000000000004</v>
      </c>
      <c r="V23" s="4">
        <f t="shared" ref="V23" si="71">ROUND(R23,2)-ROUND(U23,2)</f>
        <v>20.889999999999986</v>
      </c>
      <c r="W23" s="4">
        <f>ROUND(AM23,2)-ROUND(AN23,2)+Info!$E$5</f>
        <v>10</v>
      </c>
      <c r="X23" s="4"/>
      <c r="Y23" s="4">
        <f t="shared" ref="Y23" si="72">V23+W23-0.5</f>
        <v>30.389999999999986</v>
      </c>
      <c r="Z23" s="4">
        <f t="shared" ref="Z23" si="73">IF(MROUND(Y23,5)+2.5&gt;=Y23,MROUND(Y23,5)+5,IF(MROUND(Y23,5)+2.5&lt;Y23,MROUND(Y23,5)+10,""))</f>
        <v>35</v>
      </c>
      <c r="AA23" s="18" t="str">
        <f>Info!$E$3</f>
        <v>W21X83</v>
      </c>
      <c r="AF23" s="11">
        <f t="shared" si="0"/>
        <v>15</v>
      </c>
      <c r="AG23" s="10" cm="1">
        <f t="array" ref="AG23">(VLOOKUP(LOOKUP(2,1/((B23&gt;=Info!$B$9:$B$24)*(B23&lt;=Info!$D$9:$D$24)),Info!$A$9:$A$24),Info!$A$9:$F$24,3,FALSE))+((B23-(VLOOKUP(LOOKUP(2,1/((B23&gt;=Info!$B$9:$B$24)*(B23&lt;=Info!$D$9:$D$24)),Info!$A$9:$A$24),Info!$A$9:$F$24,2,FALSE)))*(VLOOKUP(LOOKUP(2,1/((B23&gt;=Info!$B$9:$B$24)*(B23&lt;=Info!$D$9:$D$24)),Info!$A$9:$A$24),Info!$A$9:$F$24,6,FALSE)))</f>
        <v>602.51243479999994</v>
      </c>
      <c r="AH23" s="10" cm="1">
        <f t="array" ref="AH23">(VLOOKUP(LOOKUP(2,1/((B23&gt;=Info!$B$28:$B$43)*(B23&lt;=Info!$D$28:$D$43)),Info!$A$28:$A$43),Info!$A$28:$F$43,3,FALSE))+((B23-(VLOOKUP(LOOKUP(2,1/((B23&gt;=Info!$B$28:$B$43)*(B23&lt;=Info!$D$28:$D$43)),Info!$A$28:$A$43),Info!$A$28:$F$43,2,FALSE)))*(VLOOKUP(LOOKUP(2,1/((B23&gt;=Info!$B$28:$B$43)*(B23&lt;=Info!$D$28:$D$43)),Info!$A$28:$A$43),Info!$A$28:$F$43,6,FALSE)))</f>
        <v>585.31995834354314</v>
      </c>
      <c r="AI23" s="10" cm="1">
        <f t="array" ref="AI23">(VLOOKUP(LOOKUP(2,1/((B23&gt;=Info!$B$47:$B$62)*(B23&lt;=Info!$D$47:$D$62)),Info!$A$47:$A$62),Info!$A$47:$F$62,3,FALSE))+((B23-(VLOOKUP(LOOKUP(2,1/((B23&gt;=Info!$B$47:$B$62)*(B23&lt;=Info!$D$47:$D$62)),Info!$A$47:$A$62),Info!$A$47:$F$62,2,FALSE)))*(VLOOKUP(LOOKUP(2,1/((B23&gt;=Info!$B$47:$B$62)*(B23&lt;=Info!$D$47:$D$62)),Info!$A$47:$A$62),Info!$A$47:$F$62,6,FALSE)))</f>
        <v>585.31995834354314</v>
      </c>
      <c r="AJ23" s="10"/>
      <c r="AK23" s="11">
        <f t="shared" si="1"/>
        <v>65</v>
      </c>
      <c r="AL23" s="10" cm="1">
        <f t="array" ref="AL23">(VLOOKUP(LOOKUP(2,1/((P23&gt;=Info!$B$9:$B$24)*(P23&lt;=Info!$D$9:$D$24)),Info!$A$9:$A$24),Info!$A$9:$F$24,3,FALSE))+((P23-(VLOOKUP(LOOKUP(2,1/((P23&gt;=Info!$B$9:$B$24)*(P23&lt;=Info!$D$9:$D$24)),Info!$A$9:$A$24),Info!$A$9:$F$24,2,FALSE)))*(VLOOKUP(LOOKUP(2,1/((P23&gt;=Info!$B$9:$B$24)*(P23&lt;=Info!$D$9:$D$24)),Info!$A$9:$A$24),Info!$A$9:$F$24,6,FALSE)))</f>
        <v>603.47242327999993</v>
      </c>
      <c r="AM23" s="10" cm="1">
        <f t="array" ref="AM23">(VLOOKUP(LOOKUP(2,1/((P23&gt;=Info!$B$28:$B$43)*(P23&lt;=Info!$D$28:$D$43)),Info!$A$28:$A$43),Info!$A$28:$F$43,3,FALSE))+((P23-(VLOOKUP(LOOKUP(2,1/((P23&gt;=Info!$B$28:$B$43)*(P23&lt;=Info!$D$28:$D$43)),Info!$A$28:$A$43),Info!$A$28:$F$43,2,FALSE)))*(VLOOKUP(LOOKUP(2,1/((P23&gt;=Info!$B$28:$B$43)*(P23&lt;=Info!$D$28:$D$43)),Info!$A$28:$A$43),Info!$A$28:$F$43,6,FALSE)))</f>
        <v>582.58408278803029</v>
      </c>
      <c r="AN23" s="10" cm="1">
        <f t="array" ref="AN23">(VLOOKUP(LOOKUP(2,1/((P23&gt;=Info!$B$47:$B$62)*(P23&lt;=Info!$D$47:$D$62)),Info!$A$47:$A$62),Info!$A$47:$F$62,3,FALSE))+((P23-(VLOOKUP(LOOKUP(2,1/((P23&gt;=Info!$B$47:$B$62)*(P23&lt;=Info!$D$47:$D$62)),Info!$A$47:$A$62),Info!$A$47:$F$62,2,FALSE)))*(VLOOKUP(LOOKUP(2,1/((P23&gt;=Info!$B$47:$B$62)*(P23&lt;=Info!$D$47:$D$62)),Info!$A$47:$A$62),Info!$A$47:$F$62,6,FALSE)))</f>
        <v>582.58408278803029</v>
      </c>
      <c r="AO23" s="10"/>
    </row>
    <row r="24" spans="1:41" ht="12.75" customHeight="1" x14ac:dyDescent="0.25">
      <c r="A24" s="2">
        <f t="shared" si="4"/>
        <v>16</v>
      </c>
      <c r="B24" s="3">
        <v>30383.99</v>
      </c>
      <c r="C24" s="4">
        <v>23</v>
      </c>
      <c r="D24" s="4">
        <f>ROUND(AG24,2)</f>
        <v>602.57000000000005</v>
      </c>
      <c r="E24" s="4"/>
      <c r="F24" s="4">
        <f t="shared" ref="F24:F58" si="74">D24-J24</f>
        <v>586.57000000000005</v>
      </c>
      <c r="G24" s="4">
        <f t="shared" si="2"/>
        <v>585.42999999999995</v>
      </c>
      <c r="H24" s="4"/>
      <c r="I24" s="4"/>
      <c r="J24" s="4">
        <f>MIN(ROUND(D24,2)-ROUND(G24,2),Info!$E$1)</f>
        <v>16</v>
      </c>
      <c r="K24" s="4"/>
      <c r="L24" s="4"/>
      <c r="M24" s="18"/>
      <c r="O24" s="2">
        <f t="shared" si="9"/>
        <v>66</v>
      </c>
      <c r="P24" s="3">
        <v>30500.3</v>
      </c>
      <c r="Q24" s="4">
        <v>23</v>
      </c>
      <c r="R24" s="4">
        <f t="shared" si="53"/>
        <v>603.47</v>
      </c>
      <c r="S24" s="4"/>
      <c r="T24" s="4">
        <f t="shared" ref="T24:T58" si="75">R24-X24</f>
        <v>587.47</v>
      </c>
      <c r="U24" s="4">
        <f t="shared" si="55"/>
        <v>582.51</v>
      </c>
      <c r="V24" s="4"/>
      <c r="W24" s="4"/>
      <c r="X24" s="4">
        <f>MIN(ROUND(R24,2)-ROUND(U24,2),Info!$E$1)</f>
        <v>16</v>
      </c>
      <c r="Y24" s="4"/>
      <c r="Z24" s="4"/>
      <c r="AA24" s="18"/>
      <c r="AF24" s="11">
        <f t="shared" si="0"/>
        <v>16</v>
      </c>
      <c r="AG24" s="10" cm="1">
        <f t="array" ref="AG24">(VLOOKUP(LOOKUP(2,1/((B24&gt;=Info!$B$9:$B$24)*(B24&lt;=Info!$D$9:$D$24)),Info!$A$9:$A$24),Info!$A$9:$F$24,3,FALSE))+((B24-(VLOOKUP(LOOKUP(2,1/((B24&gt;=Info!$B$9:$B$24)*(B24&lt;=Info!$D$9:$D$24)),Info!$A$9:$A$24),Info!$A$9:$F$24,2,FALSE)))*(VLOOKUP(LOOKUP(2,1/((B24&gt;=Info!$B$9:$B$24)*(B24&lt;=Info!$D$9:$D$24)),Info!$A$9:$A$24),Info!$A$9:$F$24,6,FALSE)))</f>
        <v>602.56822460000001</v>
      </c>
      <c r="AH24" s="10" cm="1">
        <f t="array" ref="AH24">(VLOOKUP(LOOKUP(2,1/((B24&gt;=Info!$B$28:$B$43)*(B24&lt;=Info!$D$28:$D$43)),Info!$A$28:$A$43),Info!$A$28:$F$43,3,FALSE))+((B24-(VLOOKUP(LOOKUP(2,1/((B24&gt;=Info!$B$28:$B$43)*(B24&lt;=Info!$D$28:$D$43)),Info!$A$28:$A$43),Info!$A$28:$F$43,2,FALSE)))*(VLOOKUP(LOOKUP(2,1/((B24&gt;=Info!$B$28:$B$43)*(B24&lt;=Info!$D$28:$D$43)),Info!$A$28:$A$43),Info!$A$28:$F$43,6,FALSE)))</f>
        <v>585.42913746630734</v>
      </c>
      <c r="AI24" s="10" cm="1">
        <f t="array" ref="AI24">(VLOOKUP(LOOKUP(2,1/((B24&gt;=Info!$B$47:$B$62)*(B24&lt;=Info!$D$47:$D$62)),Info!$A$47:$A$62),Info!$A$47:$F$62,3,FALSE))+((B24-(VLOOKUP(LOOKUP(2,1/((B24&gt;=Info!$B$47:$B$62)*(B24&lt;=Info!$D$47:$D$62)),Info!$A$47:$A$62),Info!$A$47:$F$62,2,FALSE)))*(VLOOKUP(LOOKUP(2,1/((B24&gt;=Info!$B$47:$B$62)*(B24&lt;=Info!$D$47:$D$62)),Info!$A$47:$A$62),Info!$A$47:$F$62,6,FALSE)))</f>
        <v>585.42913746630734</v>
      </c>
      <c r="AJ24" s="10"/>
      <c r="AK24" s="11">
        <f t="shared" si="1"/>
        <v>66</v>
      </c>
      <c r="AL24" s="10" cm="1">
        <f t="array" ref="AL24">(VLOOKUP(LOOKUP(2,1/((P24&gt;=Info!$B$9:$B$24)*(P24&lt;=Info!$D$9:$D$24)),Info!$A$9:$A$24),Info!$A$9:$F$24,3,FALSE))+((P24-(VLOOKUP(LOOKUP(2,1/((P24&gt;=Info!$B$9:$B$24)*(P24&lt;=Info!$D$9:$D$24)),Info!$A$9:$A$24),Info!$A$9:$F$24,2,FALSE)))*(VLOOKUP(LOOKUP(2,1/((P24&gt;=Info!$B$9:$B$24)*(P24&lt;=Info!$D$9:$D$24)),Info!$A$9:$A$24),Info!$A$9:$F$24,6,FALSE)))</f>
        <v>603.46988799999997</v>
      </c>
      <c r="AM24" s="10" cm="1">
        <f t="array" ref="AM24">(VLOOKUP(LOOKUP(2,1/((P24&gt;=Info!$B$28:$B$43)*(P24&lt;=Info!$D$28:$D$43)),Info!$A$28:$A$43),Info!$A$28:$F$43,3,FALSE))+((P24-(VLOOKUP(LOOKUP(2,1/((P24&gt;=Info!$B$28:$B$43)*(P24&lt;=Info!$D$28:$D$43)),Info!$A$28:$A$43),Info!$A$28:$F$43,2,FALSE)))*(VLOOKUP(LOOKUP(2,1/((P24&gt;=Info!$B$28:$B$43)*(P24&lt;=Info!$D$28:$D$43)),Info!$A$28:$A$43),Info!$A$28:$F$43,6,FALSE)))</f>
        <v>582.51107639144186</v>
      </c>
      <c r="AN24" s="10" cm="1">
        <f t="array" ref="AN24">(VLOOKUP(LOOKUP(2,1/((P24&gt;=Info!$B$47:$B$62)*(P24&lt;=Info!$D$47:$D$62)),Info!$A$47:$A$62),Info!$A$47:$F$62,3,FALSE))+((P24-(VLOOKUP(LOOKUP(2,1/((P24&gt;=Info!$B$47:$B$62)*(P24&lt;=Info!$D$47:$D$62)),Info!$A$47:$A$62),Info!$A$47:$F$62,2,FALSE)))*(VLOOKUP(LOOKUP(2,1/((P24&gt;=Info!$B$47:$B$62)*(P24&lt;=Info!$D$47:$D$62)),Info!$A$47:$A$62),Info!$A$47:$F$62,6,FALSE)))</f>
        <v>582.51107639144186</v>
      </c>
      <c r="AO24" s="10"/>
    </row>
    <row r="25" spans="1:41" ht="12.75" customHeight="1" x14ac:dyDescent="0.25">
      <c r="A25" s="2">
        <f t="shared" si="4"/>
        <v>17</v>
      </c>
      <c r="B25" s="3">
        <v>30386.36</v>
      </c>
      <c r="C25" s="4">
        <v>23</v>
      </c>
      <c r="D25" s="4">
        <f>ROUND(AG25,2)</f>
        <v>602.62</v>
      </c>
      <c r="E25" s="4">
        <f t="shared" ref="E25" si="76">G25-I25</f>
        <v>575.54</v>
      </c>
      <c r="F25" s="4"/>
      <c r="G25" s="4">
        <f t="shared" ref="G25:G58" si="77">ROUND(AH25,2)</f>
        <v>585.54</v>
      </c>
      <c r="H25" s="4">
        <f t="shared" ref="H25" si="78">ROUND(D25,2)-ROUND(G25,2)</f>
        <v>17.080000000000041</v>
      </c>
      <c r="I25" s="4">
        <f>ROUND(AH25,2)-ROUND(AI25,2)+Info!$E$5</f>
        <v>10</v>
      </c>
      <c r="J25" s="4"/>
      <c r="K25" s="4">
        <f t="shared" ref="K25" si="79">H25+I25-0.5</f>
        <v>26.580000000000041</v>
      </c>
      <c r="L25" s="4">
        <f t="shared" ref="L25" si="80">IF(MROUND(K25,5)+2.5&gt;=K25,MROUND(K25,5)+5,IF(MROUND(K25,5)+2.5&lt;K25,MROUND(K25,5)+10,""))</f>
        <v>30</v>
      </c>
      <c r="M25" s="18" t="str">
        <f>Info!$E$3</f>
        <v>W21X83</v>
      </c>
      <c r="O25" s="2">
        <f t="shared" si="9"/>
        <v>67</v>
      </c>
      <c r="P25" s="3">
        <v>30502.63</v>
      </c>
      <c r="Q25" s="4">
        <v>23</v>
      </c>
      <c r="R25" s="4">
        <f t="shared" si="53"/>
        <v>603.45000000000005</v>
      </c>
      <c r="S25" s="4">
        <f t="shared" ref="S25" si="81">U25-W25</f>
        <v>572.44000000000005</v>
      </c>
      <c r="T25" s="4"/>
      <c r="U25" s="4">
        <f t="shared" si="55"/>
        <v>582.44000000000005</v>
      </c>
      <c r="V25" s="4">
        <f t="shared" ref="V25" si="82">ROUND(R25,2)-ROUND(U25,2)</f>
        <v>21.009999999999991</v>
      </c>
      <c r="W25" s="4">
        <f>ROUND(AM25,2)-ROUND(AN25,2)+Info!$E$5</f>
        <v>10</v>
      </c>
      <c r="X25" s="4"/>
      <c r="Y25" s="4">
        <f t="shared" ref="Y25" si="83">V25+W25-0.5</f>
        <v>30.509999999999991</v>
      </c>
      <c r="Z25" s="4">
        <f t="shared" ref="Z25" si="84">IF(MROUND(Y25,5)+2.5&gt;=Y25,MROUND(Y25,5)+5,IF(MROUND(Y25,5)+2.5&lt;Y25,MROUND(Y25,5)+10,""))</f>
        <v>35</v>
      </c>
      <c r="AA25" s="18" t="str">
        <f>Info!$E$3</f>
        <v>W21X83</v>
      </c>
      <c r="AF25" s="11">
        <f t="shared" si="0"/>
        <v>17</v>
      </c>
      <c r="AG25" s="10" cm="1">
        <f t="array" ref="AG25">(VLOOKUP(LOOKUP(2,1/((B25&gt;=Info!$B$9:$B$24)*(B25&lt;=Info!$D$9:$D$24)),Info!$A$9:$A$24),Info!$A$9:$F$24,3,FALSE))+((B25-(VLOOKUP(LOOKUP(2,1/((B25&gt;=Info!$B$9:$B$24)*(B25&lt;=Info!$D$9:$D$24)),Info!$A$9:$A$24),Info!$A$9:$F$24,2,FALSE)))*(VLOOKUP(LOOKUP(2,1/((B25&gt;=Info!$B$9:$B$24)*(B25&lt;=Info!$D$9:$D$24)),Info!$A$9:$A$24),Info!$A$9:$F$24,6,FALSE)))</f>
        <v>602.62401439999996</v>
      </c>
      <c r="AH25" s="10" cm="1">
        <f t="array" ref="AH25">(VLOOKUP(LOOKUP(2,1/((B25&gt;=Info!$B$28:$B$43)*(B25&lt;=Info!$D$28:$D$43)),Info!$A$28:$A$43),Info!$A$28:$F$43,3,FALSE))+((B25-(VLOOKUP(LOOKUP(2,1/((B25&gt;=Info!$B$28:$B$43)*(B25&lt;=Info!$D$28:$D$43)),Info!$A$28:$A$43),Info!$A$28:$F$43,2,FALSE)))*(VLOOKUP(LOOKUP(2,1/((B25&gt;=Info!$B$28:$B$43)*(B25&lt;=Info!$D$28:$D$43)),Info!$A$28:$A$43),Info!$A$28:$F$43,6,FALSE)))</f>
        <v>585.53831658907131</v>
      </c>
      <c r="AI25" s="10" cm="1">
        <f t="array" ref="AI25">(VLOOKUP(LOOKUP(2,1/((B25&gt;=Info!$B$47:$B$62)*(B25&lt;=Info!$D$47:$D$62)),Info!$A$47:$A$62),Info!$A$47:$F$62,3,FALSE))+((B25-(VLOOKUP(LOOKUP(2,1/((B25&gt;=Info!$B$47:$B$62)*(B25&lt;=Info!$D$47:$D$62)),Info!$A$47:$A$62),Info!$A$47:$F$62,2,FALSE)))*(VLOOKUP(LOOKUP(2,1/((B25&gt;=Info!$B$47:$B$62)*(B25&lt;=Info!$D$47:$D$62)),Info!$A$47:$A$62),Info!$A$47:$F$62,6,FALSE)))</f>
        <v>585.53831658907131</v>
      </c>
      <c r="AJ25" s="10"/>
      <c r="AK25" s="11">
        <f t="shared" si="1"/>
        <v>67</v>
      </c>
      <c r="AL25" s="10" cm="1">
        <f t="array" ref="AL25">(VLOOKUP(LOOKUP(2,1/((P25&gt;=Info!$B$9:$B$24)*(P25&lt;=Info!$D$9:$D$24)),Info!$A$9:$A$24),Info!$A$9:$F$24,3,FALSE))+((P25-(VLOOKUP(LOOKUP(2,1/((P25&gt;=Info!$B$9:$B$24)*(P25&lt;=Info!$D$9:$D$24)),Info!$A$9:$A$24),Info!$A$9:$F$24,2,FALSE)))*(VLOOKUP(LOOKUP(2,1/((P25&gt;=Info!$B$9:$B$24)*(P25&lt;=Info!$D$9:$D$24)),Info!$A$9:$A$24),Info!$A$9:$F$24,6,FALSE)))</f>
        <v>603.44649479999998</v>
      </c>
      <c r="AM25" s="10" cm="1">
        <f t="array" ref="AM25">(VLOOKUP(LOOKUP(2,1/((P25&gt;=Info!$B$28:$B$43)*(P25&lt;=Info!$D$28:$D$43)),Info!$A$28:$A$43),Info!$A$28:$F$43,3,FALSE))+((P25-(VLOOKUP(LOOKUP(2,1/((P25&gt;=Info!$B$28:$B$43)*(P25&lt;=Info!$D$28:$D$43)),Info!$A$28:$A$43),Info!$A$28:$F$43,2,FALSE)))*(VLOOKUP(LOOKUP(2,1/((P25&gt;=Info!$B$28:$B$43)*(P25&lt;=Info!$D$28:$D$43)),Info!$A$28:$A$43),Info!$A$28:$F$43,6,FALSE)))</f>
        <v>582.4377553121094</v>
      </c>
      <c r="AN25" s="10" cm="1">
        <f t="array" ref="AN25">(VLOOKUP(LOOKUP(2,1/((P25&gt;=Info!$B$47:$B$62)*(P25&lt;=Info!$D$47:$D$62)),Info!$A$47:$A$62),Info!$A$47:$F$62,3,FALSE))+((P25-(VLOOKUP(LOOKUP(2,1/((P25&gt;=Info!$B$47:$B$62)*(P25&lt;=Info!$D$47:$D$62)),Info!$A$47:$A$62),Info!$A$47:$F$62,2,FALSE)))*(VLOOKUP(LOOKUP(2,1/((P25&gt;=Info!$B$47:$B$62)*(P25&lt;=Info!$D$47:$D$62)),Info!$A$47:$A$62),Info!$A$47:$F$62,6,FALSE)))</f>
        <v>582.4377553121094</v>
      </c>
      <c r="AO25" s="10"/>
    </row>
    <row r="26" spans="1:41" ht="12.75" customHeight="1" x14ac:dyDescent="0.25">
      <c r="A26" s="2">
        <f t="shared" si="4"/>
        <v>18</v>
      </c>
      <c r="B26" s="3">
        <v>30388.73</v>
      </c>
      <c r="C26" s="4">
        <v>23</v>
      </c>
      <c r="D26" s="4">
        <f>ROUND(AG26,2)</f>
        <v>602.67999999999995</v>
      </c>
      <c r="E26" s="4"/>
      <c r="F26" s="4">
        <f t="shared" ref="F26:F58" si="85">D26-J26</f>
        <v>586.67999999999995</v>
      </c>
      <c r="G26" s="4">
        <f t="shared" si="77"/>
        <v>585.65</v>
      </c>
      <c r="H26" s="4"/>
      <c r="I26" s="4"/>
      <c r="J26" s="4">
        <f>MIN(ROUND(D26,2)-ROUND(G26,2),Info!$E$1)</f>
        <v>16</v>
      </c>
      <c r="K26" s="4"/>
      <c r="L26" s="4"/>
      <c r="M26" s="18"/>
      <c r="O26" s="2">
        <f t="shared" si="9"/>
        <v>68</v>
      </c>
      <c r="P26" s="3">
        <v>30505</v>
      </c>
      <c r="Q26" s="4">
        <v>23</v>
      </c>
      <c r="R26" s="4">
        <f t="shared" si="53"/>
        <v>603.41999999999996</v>
      </c>
      <c r="S26" s="4"/>
      <c r="T26" s="4">
        <f t="shared" ref="T26:T58" si="86">R26-X26</f>
        <v>587.41999999999996</v>
      </c>
      <c r="U26" s="4">
        <f t="shared" si="55"/>
        <v>582.36</v>
      </c>
      <c r="V26" s="4"/>
      <c r="W26" s="4"/>
      <c r="X26" s="4">
        <f>MIN(ROUND(R26,2)-ROUND(U26,2),Info!$E$1)</f>
        <v>16</v>
      </c>
      <c r="Y26" s="4"/>
      <c r="Z26" s="4"/>
      <c r="AA26" s="18"/>
      <c r="AF26" s="11">
        <f t="shared" si="0"/>
        <v>18</v>
      </c>
      <c r="AG26" s="10" cm="1">
        <f t="array" ref="AG26">(VLOOKUP(LOOKUP(2,1/((B26&gt;=Info!$B$9:$B$24)*(B26&lt;=Info!$D$9:$D$24)),Info!$A$9:$A$24),Info!$A$9:$F$24,3,FALSE))+((B26-(VLOOKUP(LOOKUP(2,1/((B26&gt;=Info!$B$9:$B$24)*(B26&lt;=Info!$D$9:$D$24)),Info!$A$9:$A$24),Info!$A$9:$F$24,2,FALSE)))*(VLOOKUP(LOOKUP(2,1/((B26&gt;=Info!$B$9:$B$24)*(B26&lt;=Info!$D$9:$D$24)),Info!$A$9:$A$24),Info!$A$9:$F$24,6,FALSE)))</f>
        <v>602.67980420000004</v>
      </c>
      <c r="AH26" s="10" cm="1">
        <f t="array" ref="AH26">(VLOOKUP(LOOKUP(2,1/((B26&gt;=Info!$B$28:$B$43)*(B26&lt;=Info!$D$28:$D$43)),Info!$A$28:$A$43),Info!$A$28:$F$43,3,FALSE))+((B26-(VLOOKUP(LOOKUP(2,1/((B26&gt;=Info!$B$28:$B$43)*(B26&lt;=Info!$D$28:$D$43)),Info!$A$28:$A$43),Info!$A$28:$F$43,2,FALSE)))*(VLOOKUP(LOOKUP(2,1/((B26&gt;=Info!$B$28:$B$43)*(B26&lt;=Info!$D$28:$D$43)),Info!$A$28:$A$43),Info!$A$28:$F$43,6,FALSE)))</f>
        <v>585.64749571183529</v>
      </c>
      <c r="AI26" s="10" cm="1">
        <f t="array" ref="AI26">(VLOOKUP(LOOKUP(2,1/((B26&gt;=Info!$B$47:$B$62)*(B26&lt;=Info!$D$47:$D$62)),Info!$A$47:$A$62),Info!$A$47:$F$62,3,FALSE))+((B26-(VLOOKUP(LOOKUP(2,1/((B26&gt;=Info!$B$47:$B$62)*(B26&lt;=Info!$D$47:$D$62)),Info!$A$47:$A$62),Info!$A$47:$F$62,2,FALSE)))*(VLOOKUP(LOOKUP(2,1/((B26&gt;=Info!$B$47:$B$62)*(B26&lt;=Info!$D$47:$D$62)),Info!$A$47:$A$62),Info!$A$47:$F$62,6,FALSE)))</f>
        <v>585.64749571183529</v>
      </c>
      <c r="AJ26" s="10"/>
      <c r="AK26" s="11">
        <f t="shared" si="1"/>
        <v>68</v>
      </c>
      <c r="AL26" s="10" cm="1">
        <f t="array" ref="AL26">(VLOOKUP(LOOKUP(2,1/((P26&gt;=Info!$B$9:$B$24)*(P26&lt;=Info!$D$9:$D$24)),Info!$A$9:$A$24),Info!$A$9:$F$24,3,FALSE))+((P26-(VLOOKUP(LOOKUP(2,1/((P26&gt;=Info!$B$9:$B$24)*(P26&lt;=Info!$D$9:$D$24)),Info!$A$9:$A$24),Info!$A$9:$F$24,2,FALSE)))*(VLOOKUP(LOOKUP(2,1/((P26&gt;=Info!$B$9:$B$24)*(P26&lt;=Info!$D$9:$D$24)),Info!$A$9:$A$24),Info!$A$9:$F$24,6,FALSE)))</f>
        <v>603.42269999999996</v>
      </c>
      <c r="AM26" s="10" cm="1">
        <f t="array" ref="AM26">(VLOOKUP(LOOKUP(2,1/((P26&gt;=Info!$B$28:$B$43)*(P26&lt;=Info!$D$28:$D$43)),Info!$A$28:$A$43),Info!$A$28:$F$43,3,FALSE))+((P26-(VLOOKUP(LOOKUP(2,1/((P26&gt;=Info!$B$28:$B$43)*(P26&lt;=Info!$D$28:$D$43)),Info!$A$28:$A$43),Info!$A$28:$F$43,2,FALSE)))*(VLOOKUP(LOOKUP(2,1/((P26&gt;=Info!$B$28:$B$43)*(P26&lt;=Info!$D$28:$D$43)),Info!$A$28:$A$43),Info!$A$28:$F$43,6,FALSE)))</f>
        <v>582.36317550180138</v>
      </c>
      <c r="AN26" s="10" cm="1">
        <f t="array" ref="AN26">(VLOOKUP(LOOKUP(2,1/((P26&gt;=Info!$B$47:$B$62)*(P26&lt;=Info!$D$47:$D$62)),Info!$A$47:$A$62),Info!$A$47:$F$62,3,FALSE))+((P26-(VLOOKUP(LOOKUP(2,1/((P26&gt;=Info!$B$47:$B$62)*(P26&lt;=Info!$D$47:$D$62)),Info!$A$47:$A$62),Info!$A$47:$F$62,2,FALSE)))*(VLOOKUP(LOOKUP(2,1/((P26&gt;=Info!$B$47:$B$62)*(P26&lt;=Info!$D$47:$D$62)),Info!$A$47:$A$62),Info!$A$47:$F$62,6,FALSE)))</f>
        <v>582.36317550180138</v>
      </c>
      <c r="AO26" s="10"/>
    </row>
    <row r="27" spans="1:41" ht="12.75" customHeight="1" x14ac:dyDescent="0.25">
      <c r="A27" s="2">
        <f t="shared" si="4"/>
        <v>19</v>
      </c>
      <c r="B27" s="3">
        <v>30391.11</v>
      </c>
      <c r="C27" s="4">
        <v>23</v>
      </c>
      <c r="D27" s="4">
        <f>ROUND(AG27,2)</f>
        <v>602.74</v>
      </c>
      <c r="E27" s="4">
        <f t="shared" ref="E27" si="87">G27-I27</f>
        <v>575.76</v>
      </c>
      <c r="F27" s="4"/>
      <c r="G27" s="4">
        <f t="shared" si="77"/>
        <v>585.76</v>
      </c>
      <c r="H27" s="4">
        <f t="shared" ref="H27" si="88">ROUND(D27,2)-ROUND(G27,2)</f>
        <v>16.980000000000018</v>
      </c>
      <c r="I27" s="4">
        <f>ROUND(AH27,2)-ROUND(AI27,2)+Info!$E$5</f>
        <v>10</v>
      </c>
      <c r="J27" s="4"/>
      <c r="K27" s="4">
        <f t="shared" ref="K27" si="89">H27+I27-0.5</f>
        <v>26.480000000000018</v>
      </c>
      <c r="L27" s="4">
        <f t="shared" ref="L27" si="90">IF(MROUND(K27,5)+2.5&gt;=K27,MROUND(K27,5)+5,IF(MROUND(K27,5)+2.5&lt;K27,MROUND(K27,5)+10,""))</f>
        <v>30</v>
      </c>
      <c r="M27" s="18" t="str">
        <f>Info!$E$3</f>
        <v>W21X83</v>
      </c>
      <c r="O27" s="2">
        <f t="shared" si="9"/>
        <v>69</v>
      </c>
      <c r="P27" s="3">
        <v>30507.5</v>
      </c>
      <c r="Q27" s="4">
        <v>23</v>
      </c>
      <c r="R27" s="4">
        <f t="shared" si="53"/>
        <v>603.4</v>
      </c>
      <c r="S27" s="4">
        <f t="shared" ref="S27" si="91">U27-W27</f>
        <v>572.28</v>
      </c>
      <c r="T27" s="4"/>
      <c r="U27" s="4">
        <f t="shared" si="55"/>
        <v>582.28</v>
      </c>
      <c r="V27" s="4">
        <f t="shared" ref="V27" si="92">ROUND(R27,2)-ROUND(U27,2)</f>
        <v>21.120000000000005</v>
      </c>
      <c r="W27" s="4">
        <f>ROUND(AM27,2)-ROUND(AN27,2)+Info!$E$5</f>
        <v>10</v>
      </c>
      <c r="X27" s="4"/>
      <c r="Y27" s="4">
        <f t="shared" ref="Y27" si="93">V27+W27-0.5</f>
        <v>30.620000000000005</v>
      </c>
      <c r="Z27" s="4">
        <f t="shared" ref="Z27" si="94">IF(MROUND(Y27,5)+2.5&gt;=Y27,MROUND(Y27,5)+5,IF(MROUND(Y27,5)+2.5&lt;Y27,MROUND(Y27,5)+10,""))</f>
        <v>35</v>
      </c>
      <c r="AA27" s="18" t="str">
        <f>Info!$E$3</f>
        <v>W21X83</v>
      </c>
      <c r="AF27" s="11">
        <f t="shared" si="0"/>
        <v>19</v>
      </c>
      <c r="AG27" s="10" cm="1">
        <f t="array" ref="AG27">(VLOOKUP(LOOKUP(2,1/((B27&gt;=Info!$B$9:$B$24)*(B27&lt;=Info!$D$9:$D$24)),Info!$A$9:$A$24),Info!$A$9:$F$24,3,FALSE))+((B27-(VLOOKUP(LOOKUP(2,1/((B27&gt;=Info!$B$9:$B$24)*(B27&lt;=Info!$D$9:$D$24)),Info!$A$9:$A$24),Info!$A$9:$F$24,2,FALSE)))*(VLOOKUP(LOOKUP(2,1/((B27&gt;=Info!$B$9:$B$24)*(B27&lt;=Info!$D$9:$D$24)),Info!$A$9:$A$24),Info!$A$9:$F$24,6,FALSE)))</f>
        <v>602.73582940000006</v>
      </c>
      <c r="AH27" s="10" cm="1">
        <f t="array" ref="AH27">(VLOOKUP(LOOKUP(2,1/((B27&gt;=Info!$B$28:$B$43)*(B27&lt;=Info!$D$28:$D$43)),Info!$A$28:$A$43),Info!$A$28:$F$43,3,FALSE))+((B27-(VLOOKUP(LOOKUP(2,1/((B27&gt;=Info!$B$28:$B$43)*(B27&lt;=Info!$D$28:$D$43)),Info!$A$28:$A$43),Info!$A$28:$F$43,2,FALSE)))*(VLOOKUP(LOOKUP(2,1/((B27&gt;=Info!$B$28:$B$43)*(B27&lt;=Info!$D$28:$D$43)),Info!$A$28:$A$43),Info!$A$28:$F$43,6,FALSE)))</f>
        <v>585.75713550600335</v>
      </c>
      <c r="AI27" s="10" cm="1">
        <f t="array" ref="AI27">(VLOOKUP(LOOKUP(2,1/((B27&gt;=Info!$B$47:$B$62)*(B27&lt;=Info!$D$47:$D$62)),Info!$A$47:$A$62),Info!$A$47:$F$62,3,FALSE))+((B27-(VLOOKUP(LOOKUP(2,1/((B27&gt;=Info!$B$47:$B$62)*(B27&lt;=Info!$D$47:$D$62)),Info!$A$47:$A$62),Info!$A$47:$F$62,2,FALSE)))*(VLOOKUP(LOOKUP(2,1/((B27&gt;=Info!$B$47:$B$62)*(B27&lt;=Info!$D$47:$D$62)),Info!$A$47:$A$62),Info!$A$47:$F$62,6,FALSE)))</f>
        <v>585.75713550600335</v>
      </c>
      <c r="AJ27" s="10"/>
      <c r="AK27" s="11">
        <f t="shared" si="1"/>
        <v>69</v>
      </c>
      <c r="AL27" s="10" cm="1">
        <f t="array" ref="AL27">(VLOOKUP(LOOKUP(2,1/((P27&gt;=Info!$B$9:$B$24)*(P27&lt;=Info!$D$9:$D$24)),Info!$A$9:$A$24),Info!$A$9:$F$24,3,FALSE))+((P27-(VLOOKUP(LOOKUP(2,1/((P27&gt;=Info!$B$9:$B$24)*(P27&lt;=Info!$D$9:$D$24)),Info!$A$9:$A$24),Info!$A$9:$F$24,2,FALSE)))*(VLOOKUP(LOOKUP(2,1/((P27&gt;=Info!$B$9:$B$24)*(P27&lt;=Info!$D$9:$D$24)),Info!$A$9:$A$24),Info!$A$9:$F$24,6,FALSE)))</f>
        <v>603.39760000000001</v>
      </c>
      <c r="AM27" s="10" cm="1">
        <f t="array" ref="AM27">(VLOOKUP(LOOKUP(2,1/((P27&gt;=Info!$B$28:$B$43)*(P27&lt;=Info!$D$28:$D$43)),Info!$A$28:$A$43),Info!$A$28:$F$43,3,FALSE))+((P27-(VLOOKUP(LOOKUP(2,1/((P27&gt;=Info!$B$28:$B$43)*(P27&lt;=Info!$D$28:$D$43)),Info!$A$28:$A$43),Info!$A$28:$F$43,2,FALSE)))*(VLOOKUP(LOOKUP(2,1/((P27&gt;=Info!$B$28:$B$43)*(P27&lt;=Info!$D$28:$D$43)),Info!$A$28:$A$43),Info!$A$28:$F$43,6,FALSE)))</f>
        <v>582.2845048158224</v>
      </c>
      <c r="AN27" s="10" cm="1">
        <f t="array" ref="AN27">(VLOOKUP(LOOKUP(2,1/((P27&gt;=Info!$B$47:$B$62)*(P27&lt;=Info!$D$47:$D$62)),Info!$A$47:$A$62),Info!$A$47:$F$62,3,FALSE))+((P27-(VLOOKUP(LOOKUP(2,1/((P27&gt;=Info!$B$47:$B$62)*(P27&lt;=Info!$D$47:$D$62)),Info!$A$47:$A$62),Info!$A$47:$F$62,2,FALSE)))*(VLOOKUP(LOOKUP(2,1/((P27&gt;=Info!$B$47:$B$62)*(P27&lt;=Info!$D$47:$D$62)),Info!$A$47:$A$62),Info!$A$47:$F$62,6,FALSE)))</f>
        <v>582.2845048158224</v>
      </c>
      <c r="AO27" s="10"/>
    </row>
    <row r="28" spans="1:41" ht="12.75" customHeight="1" x14ac:dyDescent="0.25">
      <c r="A28" s="2">
        <f t="shared" si="4"/>
        <v>20</v>
      </c>
      <c r="B28" s="3">
        <v>30393.48</v>
      </c>
      <c r="C28" s="4">
        <v>23</v>
      </c>
      <c r="D28" s="4">
        <f>ROUND(AG28,2)</f>
        <v>602.79</v>
      </c>
      <c r="E28" s="4"/>
      <c r="F28" s="4">
        <f t="shared" ref="F28:F58" si="95">D28-J28</f>
        <v>586.79</v>
      </c>
      <c r="G28" s="4">
        <f t="shared" si="77"/>
        <v>585.87</v>
      </c>
      <c r="H28" s="4"/>
      <c r="I28" s="4"/>
      <c r="J28" s="4">
        <f>MIN(ROUND(D28,2)-ROUND(G28,2),Info!$E$1)</f>
        <v>16</v>
      </c>
      <c r="K28" s="4"/>
      <c r="L28" s="4"/>
      <c r="M28" s="18"/>
      <c r="O28" s="2">
        <f t="shared" si="9"/>
        <v>70</v>
      </c>
      <c r="P28" s="3">
        <v>30510</v>
      </c>
      <c r="Q28" s="4">
        <v>23</v>
      </c>
      <c r="R28" s="4">
        <f t="shared" si="53"/>
        <v>603.37</v>
      </c>
      <c r="S28" s="4"/>
      <c r="T28" s="4">
        <f t="shared" ref="T28:T58" si="96">R28-X28</f>
        <v>587.37</v>
      </c>
      <c r="U28" s="4">
        <f t="shared" si="55"/>
        <v>582.21</v>
      </c>
      <c r="V28" s="4"/>
      <c r="W28" s="4"/>
      <c r="X28" s="4">
        <f>MIN(ROUND(R28,2)-ROUND(U28,2),Info!$E$1)</f>
        <v>16</v>
      </c>
      <c r="Y28" s="4"/>
      <c r="Z28" s="4"/>
      <c r="AA28" s="18"/>
      <c r="AF28" s="11">
        <f t="shared" si="0"/>
        <v>20</v>
      </c>
      <c r="AG28" s="10" cm="1">
        <f t="array" ref="AG28">(VLOOKUP(LOOKUP(2,1/((B28&gt;=Info!$B$9:$B$24)*(B28&lt;=Info!$D$9:$D$24)),Info!$A$9:$A$24),Info!$A$9:$F$24,3,FALSE))+((B28-(VLOOKUP(LOOKUP(2,1/((B28&gt;=Info!$B$9:$B$24)*(B28&lt;=Info!$D$9:$D$24)),Info!$A$9:$A$24),Info!$A$9:$F$24,2,FALSE)))*(VLOOKUP(LOOKUP(2,1/((B28&gt;=Info!$B$9:$B$24)*(B28&lt;=Info!$D$9:$D$24)),Info!$A$9:$A$24),Info!$A$9:$F$24,6,FALSE)))</f>
        <v>602.79161920000001</v>
      </c>
      <c r="AH28" s="10" cm="1">
        <f t="array" ref="AH28">(VLOOKUP(LOOKUP(2,1/((B28&gt;=Info!$B$28:$B$43)*(B28&lt;=Info!$D$28:$D$43)),Info!$A$28:$A$43),Info!$A$28:$F$43,3,FALSE))+((B28-(VLOOKUP(LOOKUP(2,1/((B28&gt;=Info!$B$28:$B$43)*(B28&lt;=Info!$D$28:$D$43)),Info!$A$28:$A$43),Info!$A$28:$F$43,2,FALSE)))*(VLOOKUP(LOOKUP(2,1/((B28&gt;=Info!$B$28:$B$43)*(B28&lt;=Info!$D$28:$D$43)),Info!$A$28:$A$43),Info!$A$28:$F$43,6,FALSE)))</f>
        <v>585.86631462876733</v>
      </c>
      <c r="AI28" s="10" cm="1">
        <f t="array" ref="AI28">(VLOOKUP(LOOKUP(2,1/((B28&gt;=Info!$B$47:$B$62)*(B28&lt;=Info!$D$47:$D$62)),Info!$A$47:$A$62),Info!$A$47:$F$62,3,FALSE))+((B28-(VLOOKUP(LOOKUP(2,1/((B28&gt;=Info!$B$47:$B$62)*(B28&lt;=Info!$D$47:$D$62)),Info!$A$47:$A$62),Info!$A$47:$F$62,2,FALSE)))*(VLOOKUP(LOOKUP(2,1/((B28&gt;=Info!$B$47:$B$62)*(B28&lt;=Info!$D$47:$D$62)),Info!$A$47:$A$62),Info!$A$47:$F$62,6,FALSE)))</f>
        <v>585.86631462876733</v>
      </c>
      <c r="AJ28" s="10"/>
      <c r="AK28" s="11">
        <f t="shared" si="1"/>
        <v>70</v>
      </c>
      <c r="AL28" s="10" cm="1">
        <f t="array" ref="AL28">(VLOOKUP(LOOKUP(2,1/((P28&gt;=Info!$B$9:$B$24)*(P28&lt;=Info!$D$9:$D$24)),Info!$A$9:$A$24),Info!$A$9:$F$24,3,FALSE))+((P28-(VLOOKUP(LOOKUP(2,1/((P28&gt;=Info!$B$9:$B$24)*(P28&lt;=Info!$D$9:$D$24)),Info!$A$9:$A$24),Info!$A$9:$F$24,2,FALSE)))*(VLOOKUP(LOOKUP(2,1/((P28&gt;=Info!$B$9:$B$24)*(P28&lt;=Info!$D$9:$D$24)),Info!$A$9:$A$24),Info!$A$9:$F$24,6,FALSE)))</f>
        <v>603.37249999999995</v>
      </c>
      <c r="AM28" s="10" cm="1">
        <f t="array" ref="AM28">(VLOOKUP(LOOKUP(2,1/((P28&gt;=Info!$B$28:$B$43)*(P28&lt;=Info!$D$28:$D$43)),Info!$A$28:$A$43),Info!$A$28:$F$43,3,FALSE))+((P28-(VLOOKUP(LOOKUP(2,1/((P28&gt;=Info!$B$28:$B$43)*(P28&lt;=Info!$D$28:$D$43)),Info!$A$28:$A$43),Info!$A$28:$F$43,2,FALSE)))*(VLOOKUP(LOOKUP(2,1/((P28&gt;=Info!$B$28:$B$43)*(P28&lt;=Info!$D$28:$D$43)),Info!$A$28:$A$43),Info!$A$28:$F$43,6,FALSE)))</f>
        <v>582.20583412984342</v>
      </c>
      <c r="AN28" s="10" cm="1">
        <f t="array" ref="AN28">(VLOOKUP(LOOKUP(2,1/((P28&gt;=Info!$B$47:$B$62)*(P28&lt;=Info!$D$47:$D$62)),Info!$A$47:$A$62),Info!$A$47:$F$62,3,FALSE))+((P28-(VLOOKUP(LOOKUP(2,1/((P28&gt;=Info!$B$47:$B$62)*(P28&lt;=Info!$D$47:$D$62)),Info!$A$47:$A$62),Info!$A$47:$F$62,2,FALSE)))*(VLOOKUP(LOOKUP(2,1/((P28&gt;=Info!$B$47:$B$62)*(P28&lt;=Info!$D$47:$D$62)),Info!$A$47:$A$62),Info!$A$47:$F$62,6,FALSE)))</f>
        <v>582.20583412984342</v>
      </c>
      <c r="AO28" s="10"/>
    </row>
    <row r="29" spans="1:41" ht="12.75" customHeight="1" x14ac:dyDescent="0.25">
      <c r="A29" s="2">
        <f t="shared" si="4"/>
        <v>21</v>
      </c>
      <c r="B29" s="3">
        <v>30395.82</v>
      </c>
      <c r="C29" s="4">
        <v>23</v>
      </c>
      <c r="D29" s="4">
        <f>ROUND(AG29,2)</f>
        <v>602.85</v>
      </c>
      <c r="E29" s="4">
        <f t="shared" ref="E29" si="97">G29-I29</f>
        <v>575.79999999999995</v>
      </c>
      <c r="F29" s="4"/>
      <c r="G29" s="4">
        <f t="shared" si="77"/>
        <v>585.79999999999995</v>
      </c>
      <c r="H29" s="4">
        <f t="shared" ref="H29" si="98">ROUND(D29,2)-ROUND(G29,2)</f>
        <v>17.050000000000068</v>
      </c>
      <c r="I29" s="4">
        <f>ROUND(AH29,2)-ROUND(AI29,2)+Info!$E$5</f>
        <v>10</v>
      </c>
      <c r="J29" s="4"/>
      <c r="K29" s="4">
        <f t="shared" ref="K29" si="99">H29+I29-0.5</f>
        <v>26.550000000000068</v>
      </c>
      <c r="L29" s="4">
        <f t="shared" ref="L29" si="100">IF(MROUND(K29,5)+2.5&gt;=K29,MROUND(K29,5)+5,IF(MROUND(K29,5)+2.5&lt;K29,MROUND(K29,5)+10,""))</f>
        <v>30</v>
      </c>
      <c r="M29" s="18" t="str">
        <f>Info!$E$3</f>
        <v>W21X83</v>
      </c>
      <c r="O29" s="2">
        <f t="shared" si="9"/>
        <v>71</v>
      </c>
      <c r="P29" s="3">
        <v>30512.5</v>
      </c>
      <c r="Q29" s="4">
        <v>23</v>
      </c>
      <c r="R29" s="4">
        <f t="shared" si="53"/>
        <v>598.16999999999996</v>
      </c>
      <c r="S29" s="4">
        <f t="shared" ref="S29" si="101">U29-W29</f>
        <v>572.13</v>
      </c>
      <c r="T29" s="4"/>
      <c r="U29" s="4">
        <f t="shared" si="55"/>
        <v>582.13</v>
      </c>
      <c r="V29" s="4">
        <f t="shared" ref="V29" si="102">ROUND(R29,2)-ROUND(U29,2)</f>
        <v>16.039999999999964</v>
      </c>
      <c r="W29" s="4">
        <f>ROUND(AM29,2)-ROUND(AN29,2)+Info!$E$5</f>
        <v>10</v>
      </c>
      <c r="X29" s="4"/>
      <c r="Y29" s="4">
        <f t="shared" ref="Y29" si="103">V29+W29-0.5</f>
        <v>25.539999999999964</v>
      </c>
      <c r="Z29" s="4">
        <f t="shared" ref="Z29" si="104">IF(MROUND(Y29,5)+2.5&gt;=Y29,MROUND(Y29,5)+5,IF(MROUND(Y29,5)+2.5&lt;Y29,MROUND(Y29,5)+10,""))</f>
        <v>30</v>
      </c>
      <c r="AA29" s="18" t="str">
        <f>Info!$E$3</f>
        <v>W21X83</v>
      </c>
      <c r="AF29" s="11">
        <f t="shared" si="0"/>
        <v>21</v>
      </c>
      <c r="AG29" s="10" cm="1">
        <f t="array" ref="AG29">(VLOOKUP(LOOKUP(2,1/((B29&gt;=Info!$B$9:$B$24)*(B29&lt;=Info!$D$9:$D$24)),Info!$A$9:$A$24),Info!$A$9:$F$24,3,FALSE))+((B29-(VLOOKUP(LOOKUP(2,1/((B29&gt;=Info!$B$9:$B$24)*(B29&lt;=Info!$D$9:$D$24)),Info!$A$9:$A$24),Info!$A$9:$F$24,2,FALSE)))*(VLOOKUP(LOOKUP(2,1/((B29&gt;=Info!$B$9:$B$24)*(B29&lt;=Info!$D$9:$D$24)),Info!$A$9:$A$24),Info!$A$9:$F$24,6,FALSE)))</f>
        <v>602.8467028</v>
      </c>
      <c r="AH29" s="10" cm="1">
        <f t="array" ref="AH29">(VLOOKUP(LOOKUP(2,1/((B29&gt;=Info!$B$28:$B$43)*(B29&lt;=Info!$D$28:$D$43)),Info!$A$28:$A$43),Info!$A$28:$F$43,3,FALSE))+((B29-(VLOOKUP(LOOKUP(2,1/((B29&gt;=Info!$B$28:$B$43)*(B29&lt;=Info!$D$28:$D$43)),Info!$A$28:$A$43),Info!$A$28:$F$43,2,FALSE)))*(VLOOKUP(LOOKUP(2,1/((B29&gt;=Info!$B$28:$B$43)*(B29&lt;=Info!$D$28:$D$43)),Info!$A$28:$A$43),Info!$A$28:$F$43,6,FALSE)))</f>
        <v>585.7988816998751</v>
      </c>
      <c r="AI29" s="10" cm="1">
        <f t="array" ref="AI29">(VLOOKUP(LOOKUP(2,1/((B29&gt;=Info!$B$47:$B$62)*(B29&lt;=Info!$D$47:$D$62)),Info!$A$47:$A$62),Info!$A$47:$F$62,3,FALSE))+((B29-(VLOOKUP(LOOKUP(2,1/((B29&gt;=Info!$B$47:$B$62)*(B29&lt;=Info!$D$47:$D$62)),Info!$A$47:$A$62),Info!$A$47:$F$62,2,FALSE)))*(VLOOKUP(LOOKUP(2,1/((B29&gt;=Info!$B$47:$B$62)*(B29&lt;=Info!$D$47:$D$62)),Info!$A$47:$A$62),Info!$A$47:$F$62,6,FALSE)))</f>
        <v>585.7988816998751</v>
      </c>
      <c r="AJ29" s="10"/>
      <c r="AK29" s="11">
        <f t="shared" si="1"/>
        <v>71</v>
      </c>
      <c r="AL29" s="10" cm="1">
        <f t="array" ref="AL29">(VLOOKUP(LOOKUP(2,1/((P29&gt;=Info!$B$9:$B$24)*(P29&lt;=Info!$D$9:$D$24)),Info!$A$9:$A$24),Info!$A$9:$F$24,3,FALSE))+((P29-(VLOOKUP(LOOKUP(2,1/((P29&gt;=Info!$B$9:$B$24)*(P29&lt;=Info!$D$9:$D$24)),Info!$A$9:$A$24),Info!$A$9:$F$24,2,FALSE)))*(VLOOKUP(LOOKUP(2,1/((P29&gt;=Info!$B$9:$B$24)*(P29&lt;=Info!$D$9:$D$24)),Info!$A$9:$A$24),Info!$A$9:$F$24,6,FALSE)))</f>
        <v>598.16999999999996</v>
      </c>
      <c r="AM29" s="10" cm="1">
        <f t="array" ref="AM29">(VLOOKUP(LOOKUP(2,1/((P29&gt;=Info!$B$28:$B$43)*(P29&lt;=Info!$D$28:$D$43)),Info!$A$28:$A$43),Info!$A$28:$F$43,3,FALSE))+((P29-(VLOOKUP(LOOKUP(2,1/((P29&gt;=Info!$B$28:$B$43)*(P29&lt;=Info!$D$28:$D$43)),Info!$A$28:$A$43),Info!$A$28:$F$43,2,FALSE)))*(VLOOKUP(LOOKUP(2,1/((P29&gt;=Info!$B$28:$B$43)*(P29&lt;=Info!$D$28:$D$43)),Info!$A$28:$A$43),Info!$A$28:$F$43,6,FALSE)))</f>
        <v>582.12716344386445</v>
      </c>
      <c r="AN29" s="10" cm="1">
        <f t="array" ref="AN29">(VLOOKUP(LOOKUP(2,1/((P29&gt;=Info!$B$47:$B$62)*(P29&lt;=Info!$D$47:$D$62)),Info!$A$47:$A$62),Info!$A$47:$F$62,3,FALSE))+((P29-(VLOOKUP(LOOKUP(2,1/((P29&gt;=Info!$B$47:$B$62)*(P29&lt;=Info!$D$47:$D$62)),Info!$A$47:$A$62),Info!$A$47:$F$62,2,FALSE)))*(VLOOKUP(LOOKUP(2,1/((P29&gt;=Info!$B$47:$B$62)*(P29&lt;=Info!$D$47:$D$62)),Info!$A$47:$A$62),Info!$A$47:$F$62,6,FALSE)))</f>
        <v>582.12716344386445</v>
      </c>
      <c r="AO29" s="10"/>
    </row>
    <row r="30" spans="1:41" ht="12.75" customHeight="1" x14ac:dyDescent="0.25">
      <c r="A30" s="2">
        <f t="shared" si="4"/>
        <v>22</v>
      </c>
      <c r="B30" s="3">
        <v>30398.14</v>
      </c>
      <c r="C30" s="4">
        <v>23</v>
      </c>
      <c r="D30" s="4">
        <f>ROUND(AG30,2)</f>
        <v>602.9</v>
      </c>
      <c r="E30" s="4"/>
      <c r="F30" s="4">
        <f t="shared" ref="F30:F58" si="105">D30-J30</f>
        <v>586.9</v>
      </c>
      <c r="G30" s="4">
        <f t="shared" si="77"/>
        <v>585.73</v>
      </c>
      <c r="H30" s="4"/>
      <c r="I30" s="4"/>
      <c r="J30" s="4">
        <f>MIN(ROUND(D30,2)-ROUND(G30,2),Info!$E$1)</f>
        <v>16</v>
      </c>
      <c r="K30" s="4"/>
      <c r="L30" s="4"/>
      <c r="M30" s="18"/>
      <c r="O30" s="2">
        <f t="shared" si="9"/>
        <v>72</v>
      </c>
      <c r="P30" s="3">
        <v>30515</v>
      </c>
      <c r="Q30" s="4">
        <v>23</v>
      </c>
      <c r="R30" s="4">
        <f t="shared" si="53"/>
        <v>598.16999999999996</v>
      </c>
      <c r="S30" s="4"/>
      <c r="T30" s="4">
        <f t="shared" ref="T30:T58" si="106">R30-X30</f>
        <v>587.32389999999998</v>
      </c>
      <c r="U30" s="4">
        <f t="shared" si="55"/>
        <v>582.04999999999995</v>
      </c>
      <c r="V30" s="4"/>
      <c r="W30" s="4"/>
      <c r="X30" s="4">
        <v>10.8461</v>
      </c>
      <c r="Y30" s="4"/>
      <c r="Z30" s="4"/>
      <c r="AA30" s="18"/>
      <c r="AF30" s="11">
        <f t="shared" si="0"/>
        <v>22</v>
      </c>
      <c r="AG30" s="10" cm="1">
        <f t="array" ref="AG30">(VLOOKUP(LOOKUP(2,1/((B30&gt;=Info!$B$9:$B$24)*(B30&lt;=Info!$D$9:$D$24)),Info!$A$9:$A$24),Info!$A$9:$F$24,3,FALSE))+((B30-(VLOOKUP(LOOKUP(2,1/((B30&gt;=Info!$B$9:$B$24)*(B30&lt;=Info!$D$9:$D$24)),Info!$A$9:$A$24),Info!$A$9:$F$24,2,FALSE)))*(VLOOKUP(LOOKUP(2,1/((B30&gt;=Info!$B$9:$B$24)*(B30&lt;=Info!$D$9:$D$24)),Info!$A$9:$A$24),Info!$A$9:$F$24,6,FALSE)))</f>
        <v>602.90131559999998</v>
      </c>
      <c r="AH30" s="10" cm="1">
        <f t="array" ref="AH30">(VLOOKUP(LOOKUP(2,1/((B30&gt;=Info!$B$28:$B$43)*(B30&lt;=Info!$D$28:$D$43)),Info!$A$28:$A$43),Info!$A$28:$F$43,3,FALSE))+((B30-(VLOOKUP(LOOKUP(2,1/((B30&gt;=Info!$B$28:$B$43)*(B30&lt;=Info!$D$28:$D$43)),Info!$A$28:$A$43),Info!$A$28:$F$43,2,FALSE)))*(VLOOKUP(LOOKUP(2,1/((B30&gt;=Info!$B$28:$B$43)*(B30&lt;=Info!$D$28:$D$43)),Info!$A$28:$A$43),Info!$A$28:$F$43,6,FALSE)))</f>
        <v>585.72587530328656</v>
      </c>
      <c r="AI30" s="10" cm="1">
        <f t="array" ref="AI30">(VLOOKUP(LOOKUP(2,1/((B30&gt;=Info!$B$47:$B$62)*(B30&lt;=Info!$D$47:$D$62)),Info!$A$47:$A$62),Info!$A$47:$F$62,3,FALSE))+((B30-(VLOOKUP(LOOKUP(2,1/((B30&gt;=Info!$B$47:$B$62)*(B30&lt;=Info!$D$47:$D$62)),Info!$A$47:$A$62),Info!$A$47:$F$62,2,FALSE)))*(VLOOKUP(LOOKUP(2,1/((B30&gt;=Info!$B$47:$B$62)*(B30&lt;=Info!$D$47:$D$62)),Info!$A$47:$A$62),Info!$A$47:$F$62,6,FALSE)))</f>
        <v>585.72587530328656</v>
      </c>
      <c r="AJ30" s="10"/>
      <c r="AK30" s="11">
        <f t="shared" si="1"/>
        <v>72</v>
      </c>
      <c r="AL30" s="10" cm="1">
        <f t="array" ref="AL30">(VLOOKUP(LOOKUP(2,1/((P30&gt;=Info!$B$9:$B$24)*(P30&lt;=Info!$D$9:$D$24)),Info!$A$9:$A$24),Info!$A$9:$F$24,3,FALSE))+((P30-(VLOOKUP(LOOKUP(2,1/((P30&gt;=Info!$B$9:$B$24)*(P30&lt;=Info!$D$9:$D$24)),Info!$A$9:$A$24),Info!$A$9:$F$24,2,FALSE)))*(VLOOKUP(LOOKUP(2,1/((P30&gt;=Info!$B$9:$B$24)*(P30&lt;=Info!$D$9:$D$24)),Info!$A$9:$A$24),Info!$A$9:$F$24,6,FALSE)))</f>
        <v>598.16999999999996</v>
      </c>
      <c r="AM30" s="10" cm="1">
        <f t="array" ref="AM30">(VLOOKUP(LOOKUP(2,1/((P30&gt;=Info!$B$28:$B$43)*(P30&lt;=Info!$D$28:$D$43)),Info!$A$28:$A$43),Info!$A$28:$F$43,3,FALSE))+((P30-(VLOOKUP(LOOKUP(2,1/((P30&gt;=Info!$B$28:$B$43)*(P30&lt;=Info!$D$28:$D$43)),Info!$A$28:$A$43),Info!$A$28:$F$43,2,FALSE)))*(VLOOKUP(LOOKUP(2,1/((P30&gt;=Info!$B$28:$B$43)*(P30&lt;=Info!$D$28:$D$43)),Info!$A$28:$A$43),Info!$A$28:$F$43,6,FALSE)))</f>
        <v>582.04849275788547</v>
      </c>
      <c r="AN30" s="10" cm="1">
        <f t="array" ref="AN30">(VLOOKUP(LOOKUP(2,1/((P30&gt;=Info!$B$47:$B$62)*(P30&lt;=Info!$D$47:$D$62)),Info!$A$47:$A$62),Info!$A$47:$F$62,3,FALSE))+((P30-(VLOOKUP(LOOKUP(2,1/((P30&gt;=Info!$B$47:$B$62)*(P30&lt;=Info!$D$47:$D$62)),Info!$A$47:$A$62),Info!$A$47:$F$62,2,FALSE)))*(VLOOKUP(LOOKUP(2,1/((P30&gt;=Info!$B$47:$B$62)*(P30&lt;=Info!$D$47:$D$62)),Info!$A$47:$A$62),Info!$A$47:$F$62,6,FALSE)))</f>
        <v>582.04849275788547</v>
      </c>
      <c r="AO30" s="10"/>
    </row>
    <row r="31" spans="1:41" ht="12.75" customHeight="1" x14ac:dyDescent="0.25">
      <c r="A31" s="2">
        <f t="shared" si="4"/>
        <v>23</v>
      </c>
      <c r="B31" s="3">
        <v>30400.46</v>
      </c>
      <c r="C31" s="4">
        <v>23</v>
      </c>
      <c r="D31" s="4">
        <f>ROUND(AG31,2)</f>
        <v>602.95000000000005</v>
      </c>
      <c r="E31" s="4">
        <f t="shared" ref="E31" si="107">G31-I31</f>
        <v>575.65</v>
      </c>
      <c r="F31" s="4"/>
      <c r="G31" s="4">
        <f t="shared" si="77"/>
        <v>585.65</v>
      </c>
      <c r="H31" s="4">
        <f t="shared" ref="H31" si="108">ROUND(D31,2)-ROUND(G31,2)</f>
        <v>17.300000000000068</v>
      </c>
      <c r="I31" s="4">
        <f>ROUND(AH31,2)-ROUND(AI31,2)+Info!$E$5</f>
        <v>10</v>
      </c>
      <c r="J31" s="4"/>
      <c r="K31" s="4">
        <f t="shared" ref="K31" si="109">H31+I31-0.5</f>
        <v>26.800000000000068</v>
      </c>
      <c r="L31" s="4">
        <f t="shared" ref="L31" si="110">IF(MROUND(K31,5)+2.5&gt;=K31,MROUND(K31,5)+5,IF(MROUND(K31,5)+2.5&lt;K31,MROUND(K31,5)+10,""))</f>
        <v>30</v>
      </c>
      <c r="M31" s="18" t="str">
        <f>Info!$E$3</f>
        <v>W21X83</v>
      </c>
      <c r="O31" s="2">
        <f t="shared" si="9"/>
        <v>73</v>
      </c>
      <c r="P31" s="3">
        <v>30517.5</v>
      </c>
      <c r="Q31" s="4">
        <v>23</v>
      </c>
      <c r="R31" s="4">
        <f t="shared" si="53"/>
        <v>598.16999999999996</v>
      </c>
      <c r="S31" s="4">
        <f t="shared" ref="S31" si="111">U31-W31</f>
        <v>571.97</v>
      </c>
      <c r="T31" s="4"/>
      <c r="U31" s="4">
        <f t="shared" si="55"/>
        <v>581.97</v>
      </c>
      <c r="V31" s="4">
        <f t="shared" ref="V31" si="112">ROUND(R31,2)-ROUND(U31,2)</f>
        <v>16.199999999999932</v>
      </c>
      <c r="W31" s="4">
        <f>ROUND(AM31,2)-ROUND(AN31,2)+Info!$E$5</f>
        <v>10</v>
      </c>
      <c r="X31" s="4"/>
      <c r="Y31" s="4">
        <f t="shared" ref="Y31" si="113">V31+W31-0.5</f>
        <v>25.699999999999932</v>
      </c>
      <c r="Z31" s="4">
        <f t="shared" ref="Z31" si="114">IF(MROUND(Y31,5)+2.5&gt;=Y31,MROUND(Y31,5)+5,IF(MROUND(Y31,5)+2.5&lt;Y31,MROUND(Y31,5)+10,""))</f>
        <v>30</v>
      </c>
      <c r="AA31" s="18" t="str">
        <f>Info!$E$3</f>
        <v>W21X83</v>
      </c>
      <c r="AF31" s="11">
        <f t="shared" si="0"/>
        <v>23</v>
      </c>
      <c r="AG31" s="10" cm="1">
        <f t="array" ref="AG31">(VLOOKUP(LOOKUP(2,1/((B31&gt;=Info!$B$9:$B$24)*(B31&lt;=Info!$D$9:$D$24)),Info!$A$9:$A$24),Info!$A$9:$F$24,3,FALSE))+((B31-(VLOOKUP(LOOKUP(2,1/((B31&gt;=Info!$B$9:$B$24)*(B31&lt;=Info!$D$9:$D$24)),Info!$A$9:$A$24),Info!$A$9:$F$24,2,FALSE)))*(VLOOKUP(LOOKUP(2,1/((B31&gt;=Info!$B$9:$B$24)*(B31&lt;=Info!$D$9:$D$24)),Info!$A$9:$A$24),Info!$A$9:$F$24,6,FALSE)))</f>
        <v>602.94984720000002</v>
      </c>
      <c r="AH31" s="10" cm="1">
        <f t="array" ref="AH31">(VLOOKUP(LOOKUP(2,1/((B31&gt;=Info!$B$28:$B$43)*(B31&lt;=Info!$D$28:$D$43)),Info!$A$28:$A$43),Info!$A$28:$F$43,3,FALSE))+((B31-(VLOOKUP(LOOKUP(2,1/((B31&gt;=Info!$B$28:$B$43)*(B31&lt;=Info!$D$28:$D$43)),Info!$A$28:$A$43),Info!$A$28:$F$43,2,FALSE)))*(VLOOKUP(LOOKUP(2,1/((B31&gt;=Info!$B$28:$B$43)*(B31&lt;=Info!$D$28:$D$43)),Info!$A$28:$A$43),Info!$A$28:$F$43,6,FALSE)))</f>
        <v>585.65286890669813</v>
      </c>
      <c r="AI31" s="10" cm="1">
        <f t="array" ref="AI31">(VLOOKUP(LOOKUP(2,1/((B31&gt;=Info!$B$47:$B$62)*(B31&lt;=Info!$D$47:$D$62)),Info!$A$47:$A$62),Info!$A$47:$F$62,3,FALSE))+((B31-(VLOOKUP(LOOKUP(2,1/((B31&gt;=Info!$B$47:$B$62)*(B31&lt;=Info!$D$47:$D$62)),Info!$A$47:$A$62),Info!$A$47:$F$62,2,FALSE)))*(VLOOKUP(LOOKUP(2,1/((B31&gt;=Info!$B$47:$B$62)*(B31&lt;=Info!$D$47:$D$62)),Info!$A$47:$A$62),Info!$A$47:$F$62,6,FALSE)))</f>
        <v>585.65286890669813</v>
      </c>
      <c r="AJ31" s="10"/>
      <c r="AK31" s="11">
        <f t="shared" si="1"/>
        <v>73</v>
      </c>
      <c r="AL31" s="10" cm="1">
        <f t="array" ref="AL31">(VLOOKUP(LOOKUP(2,1/((P31&gt;=Info!$B$9:$B$24)*(P31&lt;=Info!$D$9:$D$24)),Info!$A$9:$A$24),Info!$A$9:$F$24,3,FALSE))+((P31-(VLOOKUP(LOOKUP(2,1/((P31&gt;=Info!$B$9:$B$24)*(P31&lt;=Info!$D$9:$D$24)),Info!$A$9:$A$24),Info!$A$9:$F$24,2,FALSE)))*(VLOOKUP(LOOKUP(2,1/((P31&gt;=Info!$B$9:$B$24)*(P31&lt;=Info!$D$9:$D$24)),Info!$A$9:$A$24),Info!$A$9:$F$24,6,FALSE)))</f>
        <v>598.16999999999996</v>
      </c>
      <c r="AM31" s="10" cm="1">
        <f t="array" ref="AM31">(VLOOKUP(LOOKUP(2,1/((P31&gt;=Info!$B$28:$B$43)*(P31&lt;=Info!$D$28:$D$43)),Info!$A$28:$A$43),Info!$A$28:$F$43,3,FALSE))+((P31-(VLOOKUP(LOOKUP(2,1/((P31&gt;=Info!$B$28:$B$43)*(P31&lt;=Info!$D$28:$D$43)),Info!$A$28:$A$43),Info!$A$28:$F$43,2,FALSE)))*(VLOOKUP(LOOKUP(2,1/((P31&gt;=Info!$B$28:$B$43)*(P31&lt;=Info!$D$28:$D$43)),Info!$A$28:$A$43),Info!$A$28:$F$43,6,FALSE)))</f>
        <v>581.96982207190649</v>
      </c>
      <c r="AN31" s="10" cm="1">
        <f t="array" ref="AN31">(VLOOKUP(LOOKUP(2,1/((P31&gt;=Info!$B$47:$B$62)*(P31&lt;=Info!$D$47:$D$62)),Info!$A$47:$A$62),Info!$A$47:$F$62,3,FALSE))+((P31-(VLOOKUP(LOOKUP(2,1/((P31&gt;=Info!$B$47:$B$62)*(P31&lt;=Info!$D$47:$D$62)),Info!$A$47:$A$62),Info!$A$47:$F$62,2,FALSE)))*(VLOOKUP(LOOKUP(2,1/((P31&gt;=Info!$B$47:$B$62)*(P31&lt;=Info!$D$47:$D$62)),Info!$A$47:$A$62),Info!$A$47:$F$62,6,FALSE)))</f>
        <v>581.96982207190649</v>
      </c>
      <c r="AO31" s="10"/>
    </row>
    <row r="32" spans="1:41" ht="12.75" customHeight="1" x14ac:dyDescent="0.25">
      <c r="A32" s="2">
        <f t="shared" si="4"/>
        <v>24</v>
      </c>
      <c r="B32" s="3">
        <v>30402.78</v>
      </c>
      <c r="C32" s="4">
        <v>23</v>
      </c>
      <c r="D32" s="4">
        <f>ROUND(AG32,2)</f>
        <v>602.97</v>
      </c>
      <c r="E32" s="4"/>
      <c r="F32" s="4">
        <f t="shared" ref="F32:F58" si="115">D32-J32</f>
        <v>586.97</v>
      </c>
      <c r="G32" s="4">
        <f t="shared" si="77"/>
        <v>585.58000000000004</v>
      </c>
      <c r="H32" s="4"/>
      <c r="I32" s="4"/>
      <c r="J32" s="4">
        <f>MIN(ROUND(D32,2)-ROUND(G32,2),Info!$E$1)</f>
        <v>16</v>
      </c>
      <c r="K32" s="4"/>
      <c r="L32" s="4"/>
      <c r="M32" s="18"/>
      <c r="O32" s="2">
        <f t="shared" si="9"/>
        <v>74</v>
      </c>
      <c r="P32" s="3">
        <v>30520</v>
      </c>
      <c r="Q32" s="4">
        <v>23</v>
      </c>
      <c r="R32" s="4">
        <f t="shared" si="53"/>
        <v>598.16999999999996</v>
      </c>
      <c r="S32" s="4"/>
      <c r="T32" s="4">
        <f t="shared" ref="T32:T58" si="116">R32-X32</f>
        <v>587.27519999999993</v>
      </c>
      <c r="U32" s="4">
        <f t="shared" si="55"/>
        <v>581.89</v>
      </c>
      <c r="V32" s="4"/>
      <c r="W32" s="4"/>
      <c r="X32" s="4">
        <v>10.8948</v>
      </c>
      <c r="Y32" s="4"/>
      <c r="Z32" s="4"/>
      <c r="AA32" s="18"/>
      <c r="AF32" s="11">
        <f t="shared" si="0"/>
        <v>24</v>
      </c>
      <c r="AG32" s="10" cm="1">
        <f t="array" ref="AG32">(VLOOKUP(LOOKUP(2,1/((B32&gt;=Info!$B$9:$B$24)*(B32&lt;=Info!$D$9:$D$24)),Info!$A$9:$A$24),Info!$A$9:$F$24,3,FALSE))+((B32-(VLOOKUP(LOOKUP(2,1/((B32&gt;=Info!$B$9:$B$24)*(B32&lt;=Info!$D$9:$D$24)),Info!$A$9:$A$24),Info!$A$9:$F$24,2,FALSE)))*(VLOOKUP(LOOKUP(2,1/((B32&gt;=Info!$B$9:$B$24)*(B32&lt;=Info!$D$9:$D$24)),Info!$A$9:$A$24),Info!$A$9:$F$24,6,FALSE)))</f>
        <v>602.97378960000003</v>
      </c>
      <c r="AH32" s="10" cm="1">
        <f t="array" ref="AH32">(VLOOKUP(LOOKUP(2,1/((B32&gt;=Info!$B$28:$B$43)*(B32&lt;=Info!$D$28:$D$43)),Info!$A$28:$A$43),Info!$A$28:$F$43,3,FALSE))+((B32-(VLOOKUP(LOOKUP(2,1/((B32&gt;=Info!$B$28:$B$43)*(B32&lt;=Info!$D$28:$D$43)),Info!$A$28:$A$43),Info!$A$28:$F$43,2,FALSE)))*(VLOOKUP(LOOKUP(2,1/((B32&gt;=Info!$B$28:$B$43)*(B32&lt;=Info!$D$28:$D$43)),Info!$A$28:$A$43),Info!$A$28:$F$43,6,FALSE)))</f>
        <v>585.57986251010959</v>
      </c>
      <c r="AI32" s="10" cm="1">
        <f t="array" ref="AI32">(VLOOKUP(LOOKUP(2,1/((B32&gt;=Info!$B$47:$B$62)*(B32&lt;=Info!$D$47:$D$62)),Info!$A$47:$A$62),Info!$A$47:$F$62,3,FALSE))+((B32-(VLOOKUP(LOOKUP(2,1/((B32&gt;=Info!$B$47:$B$62)*(B32&lt;=Info!$D$47:$D$62)),Info!$A$47:$A$62),Info!$A$47:$F$62,2,FALSE)))*(VLOOKUP(LOOKUP(2,1/((B32&gt;=Info!$B$47:$B$62)*(B32&lt;=Info!$D$47:$D$62)),Info!$A$47:$A$62),Info!$A$47:$F$62,6,FALSE)))</f>
        <v>585.57986251010959</v>
      </c>
      <c r="AJ32" s="10"/>
      <c r="AK32" s="11">
        <f t="shared" si="1"/>
        <v>74</v>
      </c>
      <c r="AL32" s="10" cm="1">
        <f t="array" ref="AL32">(VLOOKUP(LOOKUP(2,1/((P32&gt;=Info!$B$9:$B$24)*(P32&lt;=Info!$D$9:$D$24)),Info!$A$9:$A$24),Info!$A$9:$F$24,3,FALSE))+((P32-(VLOOKUP(LOOKUP(2,1/((P32&gt;=Info!$B$9:$B$24)*(P32&lt;=Info!$D$9:$D$24)),Info!$A$9:$A$24),Info!$A$9:$F$24,2,FALSE)))*(VLOOKUP(LOOKUP(2,1/((P32&gt;=Info!$B$9:$B$24)*(P32&lt;=Info!$D$9:$D$24)),Info!$A$9:$A$24),Info!$A$9:$F$24,6,FALSE)))</f>
        <v>598.16999999999996</v>
      </c>
      <c r="AM32" s="10" cm="1">
        <f t="array" ref="AM32">(VLOOKUP(LOOKUP(2,1/((P32&gt;=Info!$B$28:$B$43)*(P32&lt;=Info!$D$28:$D$43)),Info!$A$28:$A$43),Info!$A$28:$F$43,3,FALSE))+((P32-(VLOOKUP(LOOKUP(2,1/((P32&gt;=Info!$B$28:$B$43)*(P32&lt;=Info!$D$28:$D$43)),Info!$A$28:$A$43),Info!$A$28:$F$43,2,FALSE)))*(VLOOKUP(LOOKUP(2,1/((P32&gt;=Info!$B$28:$B$43)*(P32&lt;=Info!$D$28:$D$43)),Info!$A$28:$A$43),Info!$A$28:$F$43,6,FALSE)))</f>
        <v>581.89115138592751</v>
      </c>
      <c r="AN32" s="10" cm="1">
        <f t="array" ref="AN32">(VLOOKUP(LOOKUP(2,1/((P32&gt;=Info!$B$47:$B$62)*(P32&lt;=Info!$D$47:$D$62)),Info!$A$47:$A$62),Info!$A$47:$F$62,3,FALSE))+((P32-(VLOOKUP(LOOKUP(2,1/((P32&gt;=Info!$B$47:$B$62)*(P32&lt;=Info!$D$47:$D$62)),Info!$A$47:$A$62),Info!$A$47:$F$62,2,FALSE)))*(VLOOKUP(LOOKUP(2,1/((P32&gt;=Info!$B$47:$B$62)*(P32&lt;=Info!$D$47:$D$62)),Info!$A$47:$A$62),Info!$A$47:$F$62,6,FALSE)))</f>
        <v>581.89115138592751</v>
      </c>
      <c r="AO32" s="10"/>
    </row>
    <row r="33" spans="1:41" ht="12.75" customHeight="1" x14ac:dyDescent="0.25">
      <c r="A33" s="2">
        <f t="shared" si="4"/>
        <v>25</v>
      </c>
      <c r="B33" s="3">
        <v>30405.1</v>
      </c>
      <c r="C33" s="4">
        <v>23</v>
      </c>
      <c r="D33" s="4">
        <f>ROUND(AG33,2)</f>
        <v>603</v>
      </c>
      <c r="E33" s="4">
        <f t="shared" ref="E33" si="117">G33-I33</f>
        <v>575.51</v>
      </c>
      <c r="F33" s="4"/>
      <c r="G33" s="4">
        <f t="shared" si="77"/>
        <v>585.51</v>
      </c>
      <c r="H33" s="4">
        <f t="shared" ref="H33" si="118">ROUND(D33,2)-ROUND(G33,2)</f>
        <v>17.490000000000009</v>
      </c>
      <c r="I33" s="4">
        <f>ROUND(AH33,2)-ROUND(AI33,2)+Info!$E$5</f>
        <v>10</v>
      </c>
      <c r="J33" s="4"/>
      <c r="K33" s="4">
        <f t="shared" ref="K33" si="119">H33+I33-0.5</f>
        <v>26.990000000000009</v>
      </c>
      <c r="L33" s="4">
        <f t="shared" ref="L33" si="120">IF(MROUND(K33,5)+2.5&gt;=K33,MROUND(K33,5)+5,IF(MROUND(K33,5)+2.5&lt;K33,MROUND(K33,5)+10,""))</f>
        <v>30</v>
      </c>
      <c r="M33" s="18" t="str">
        <f>Info!$E$3</f>
        <v>W21X83</v>
      </c>
      <c r="O33" s="2">
        <f t="shared" si="9"/>
        <v>75</v>
      </c>
      <c r="P33" s="3">
        <v>30522.5</v>
      </c>
      <c r="Q33" s="4">
        <v>23</v>
      </c>
      <c r="R33" s="4">
        <f t="shared" si="53"/>
        <v>598.16999999999996</v>
      </c>
      <c r="S33" s="4">
        <f t="shared" ref="S33" si="121">U33-W33</f>
        <v>571.80999999999995</v>
      </c>
      <c r="T33" s="4"/>
      <c r="U33" s="4">
        <f t="shared" si="55"/>
        <v>581.80999999999995</v>
      </c>
      <c r="V33" s="4">
        <f t="shared" ref="V33" si="122">ROUND(R33,2)-ROUND(U33,2)</f>
        <v>16.360000000000014</v>
      </c>
      <c r="W33" s="4">
        <f>ROUND(AM33,2)-ROUND(AN33,2)+Info!$E$5</f>
        <v>10</v>
      </c>
      <c r="X33" s="4"/>
      <c r="Y33" s="4">
        <f t="shared" ref="Y33" si="123">V33+W33-0.5</f>
        <v>25.860000000000014</v>
      </c>
      <c r="Z33" s="4">
        <f t="shared" ref="Z33" si="124">IF(MROUND(Y33,5)+2.5&gt;=Y33,MROUND(Y33,5)+5,IF(MROUND(Y33,5)+2.5&lt;Y33,MROUND(Y33,5)+10,""))</f>
        <v>30</v>
      </c>
      <c r="AA33" s="18" t="str">
        <f>Info!$E$3</f>
        <v>W21X83</v>
      </c>
      <c r="AF33" s="11">
        <f t="shared" si="0"/>
        <v>25</v>
      </c>
      <c r="AG33" s="10" cm="1">
        <f t="array" ref="AG33">(VLOOKUP(LOOKUP(2,1/((B33&gt;=Info!$B$9:$B$24)*(B33&lt;=Info!$D$9:$D$24)),Info!$A$9:$A$24),Info!$A$9:$F$24,3,FALSE))+((B33-(VLOOKUP(LOOKUP(2,1/((B33&gt;=Info!$B$9:$B$24)*(B33&lt;=Info!$D$9:$D$24)),Info!$A$9:$A$24),Info!$A$9:$F$24,2,FALSE)))*(VLOOKUP(LOOKUP(2,1/((B33&gt;=Info!$B$9:$B$24)*(B33&lt;=Info!$D$9:$D$24)),Info!$A$9:$A$24),Info!$A$9:$F$24,6,FALSE)))</f>
        <v>602.99773200000004</v>
      </c>
      <c r="AH33" s="10" cm="1">
        <f t="array" ref="AH33">(VLOOKUP(LOOKUP(2,1/((B33&gt;=Info!$B$28:$B$43)*(B33&lt;=Info!$D$28:$D$43)),Info!$A$28:$A$43),Info!$A$28:$F$43,3,FALSE))+((B33-(VLOOKUP(LOOKUP(2,1/((B33&gt;=Info!$B$28:$B$43)*(B33&lt;=Info!$D$28:$D$43)),Info!$A$28:$A$43),Info!$A$28:$F$43,2,FALSE)))*(VLOOKUP(LOOKUP(2,1/((B33&gt;=Info!$B$28:$B$43)*(B33&lt;=Info!$D$28:$D$43)),Info!$A$28:$A$43),Info!$A$28:$F$43,6,FALSE)))</f>
        <v>585.50685611352117</v>
      </c>
      <c r="AI33" s="10" cm="1">
        <f t="array" ref="AI33">(VLOOKUP(LOOKUP(2,1/((B33&gt;=Info!$B$47:$B$62)*(B33&lt;=Info!$D$47:$D$62)),Info!$A$47:$A$62),Info!$A$47:$F$62,3,FALSE))+((B33-(VLOOKUP(LOOKUP(2,1/((B33&gt;=Info!$B$47:$B$62)*(B33&lt;=Info!$D$47:$D$62)),Info!$A$47:$A$62),Info!$A$47:$F$62,2,FALSE)))*(VLOOKUP(LOOKUP(2,1/((B33&gt;=Info!$B$47:$B$62)*(B33&lt;=Info!$D$47:$D$62)),Info!$A$47:$A$62),Info!$A$47:$F$62,6,FALSE)))</f>
        <v>585.50685611352117</v>
      </c>
      <c r="AJ33" s="10"/>
      <c r="AK33" s="11">
        <f t="shared" si="1"/>
        <v>75</v>
      </c>
      <c r="AL33" s="10" cm="1">
        <f t="array" ref="AL33">(VLOOKUP(LOOKUP(2,1/((P33&gt;=Info!$B$9:$B$24)*(P33&lt;=Info!$D$9:$D$24)),Info!$A$9:$A$24),Info!$A$9:$F$24,3,FALSE))+((P33-(VLOOKUP(LOOKUP(2,1/((P33&gt;=Info!$B$9:$B$24)*(P33&lt;=Info!$D$9:$D$24)),Info!$A$9:$A$24),Info!$A$9:$F$24,2,FALSE)))*(VLOOKUP(LOOKUP(2,1/((P33&gt;=Info!$B$9:$B$24)*(P33&lt;=Info!$D$9:$D$24)),Info!$A$9:$A$24),Info!$A$9:$F$24,6,FALSE)))</f>
        <v>598.16999999999996</v>
      </c>
      <c r="AM33" s="10" cm="1">
        <f t="array" ref="AM33">(VLOOKUP(LOOKUP(2,1/((P33&gt;=Info!$B$28:$B$43)*(P33&lt;=Info!$D$28:$D$43)),Info!$A$28:$A$43),Info!$A$28:$F$43,3,FALSE))+((P33-(VLOOKUP(LOOKUP(2,1/((P33&gt;=Info!$B$28:$B$43)*(P33&lt;=Info!$D$28:$D$43)),Info!$A$28:$A$43),Info!$A$28:$F$43,2,FALSE)))*(VLOOKUP(LOOKUP(2,1/((P33&gt;=Info!$B$28:$B$43)*(P33&lt;=Info!$D$28:$D$43)),Info!$A$28:$A$43),Info!$A$28:$F$43,6,FALSE)))</f>
        <v>581.81248069994854</v>
      </c>
      <c r="AN33" s="10" cm="1">
        <f t="array" ref="AN33">(VLOOKUP(LOOKUP(2,1/((P33&gt;=Info!$B$47:$B$62)*(P33&lt;=Info!$D$47:$D$62)),Info!$A$47:$A$62),Info!$A$47:$F$62,3,FALSE))+((P33-(VLOOKUP(LOOKUP(2,1/((P33&gt;=Info!$B$47:$B$62)*(P33&lt;=Info!$D$47:$D$62)),Info!$A$47:$A$62),Info!$A$47:$F$62,2,FALSE)))*(VLOOKUP(LOOKUP(2,1/((P33&gt;=Info!$B$47:$B$62)*(P33&lt;=Info!$D$47:$D$62)),Info!$A$47:$A$62),Info!$A$47:$F$62,6,FALSE)))</f>
        <v>581.81248069994854</v>
      </c>
      <c r="AO33" s="10"/>
    </row>
    <row r="34" spans="1:41" ht="12.75" customHeight="1" x14ac:dyDescent="0.25">
      <c r="A34" s="2">
        <f t="shared" si="4"/>
        <v>26</v>
      </c>
      <c r="B34" s="3">
        <v>30407.43</v>
      </c>
      <c r="C34" s="4">
        <v>23</v>
      </c>
      <c r="D34" s="4">
        <f>ROUND(AG34,2)</f>
        <v>603.02</v>
      </c>
      <c r="E34" s="4"/>
      <c r="F34" s="4">
        <f t="shared" ref="F34:F58" si="125">D34-J34</f>
        <v>587.02</v>
      </c>
      <c r="G34" s="4">
        <f t="shared" si="77"/>
        <v>585.42999999999995</v>
      </c>
      <c r="H34" s="4"/>
      <c r="I34" s="4"/>
      <c r="J34" s="4">
        <f>MIN(ROUND(D34,2)-ROUND(G34,2),Info!$E$1)</f>
        <v>16</v>
      </c>
      <c r="K34" s="4"/>
      <c r="L34" s="4"/>
      <c r="M34" s="18"/>
      <c r="O34" s="2">
        <f t="shared" si="9"/>
        <v>76</v>
      </c>
      <c r="P34" s="3">
        <v>30525</v>
      </c>
      <c r="Q34" s="4">
        <v>23</v>
      </c>
      <c r="R34" s="4">
        <f t="shared" si="53"/>
        <v>598.16999999999996</v>
      </c>
      <c r="S34" s="4"/>
      <c r="T34" s="4">
        <f t="shared" ref="T34:T58" si="126">R34-X34</f>
        <v>587.22659999999996</v>
      </c>
      <c r="U34" s="4">
        <f t="shared" si="55"/>
        <v>581.73</v>
      </c>
      <c r="V34" s="4"/>
      <c r="W34" s="4"/>
      <c r="X34" s="4">
        <v>10.9434</v>
      </c>
      <c r="Y34" s="4"/>
      <c r="Z34" s="4"/>
      <c r="AA34" s="18"/>
      <c r="AF34" s="11">
        <f t="shared" si="0"/>
        <v>26</v>
      </c>
      <c r="AG34" s="10" cm="1">
        <f t="array" ref="AG34">(VLOOKUP(LOOKUP(2,1/((B34&gt;=Info!$B$9:$B$24)*(B34&lt;=Info!$D$9:$D$24)),Info!$A$9:$A$24),Info!$A$9:$F$24,3,FALSE))+((B34-(VLOOKUP(LOOKUP(2,1/((B34&gt;=Info!$B$9:$B$24)*(B34&lt;=Info!$D$9:$D$24)),Info!$A$9:$A$24),Info!$A$9:$F$24,2,FALSE)))*(VLOOKUP(LOOKUP(2,1/((B34&gt;=Info!$B$9:$B$24)*(B34&lt;=Info!$D$9:$D$24)),Info!$A$9:$A$24),Info!$A$9:$F$24,6,FALSE)))</f>
        <v>603.02177760000006</v>
      </c>
      <c r="AH34" s="10" cm="1">
        <f t="array" ref="AH34">(VLOOKUP(LOOKUP(2,1/((B34&gt;=Info!$B$28:$B$43)*(B34&lt;=Info!$D$28:$D$43)),Info!$A$28:$A$43),Info!$A$28:$F$43,3,FALSE))+((B34-(VLOOKUP(LOOKUP(2,1/((B34&gt;=Info!$B$28:$B$43)*(B34&lt;=Info!$D$28:$D$43)),Info!$A$28:$A$43),Info!$A$28:$F$43,2,FALSE)))*(VLOOKUP(LOOKUP(2,1/((B34&gt;=Info!$B$28:$B$43)*(B34&lt;=Info!$D$28:$D$43)),Info!$A$28:$A$43),Info!$A$28:$F$43,6,FALSE)))</f>
        <v>585.43353503418871</v>
      </c>
      <c r="AI34" s="10" cm="1">
        <f t="array" ref="AI34">(VLOOKUP(LOOKUP(2,1/((B34&gt;=Info!$B$47:$B$62)*(B34&lt;=Info!$D$47:$D$62)),Info!$A$47:$A$62),Info!$A$47:$F$62,3,FALSE))+((B34-(VLOOKUP(LOOKUP(2,1/((B34&gt;=Info!$B$47:$B$62)*(B34&lt;=Info!$D$47:$D$62)),Info!$A$47:$A$62),Info!$A$47:$F$62,2,FALSE)))*(VLOOKUP(LOOKUP(2,1/((B34&gt;=Info!$B$47:$B$62)*(B34&lt;=Info!$D$47:$D$62)),Info!$A$47:$A$62),Info!$A$47:$F$62,6,FALSE)))</f>
        <v>585.43353503418871</v>
      </c>
      <c r="AJ34" s="10"/>
      <c r="AK34" s="11">
        <f t="shared" si="1"/>
        <v>76</v>
      </c>
      <c r="AL34" s="10" cm="1">
        <f t="array" ref="AL34">(VLOOKUP(LOOKUP(2,1/((P34&gt;=Info!$B$9:$B$24)*(P34&lt;=Info!$D$9:$D$24)),Info!$A$9:$A$24),Info!$A$9:$F$24,3,FALSE))+((P34-(VLOOKUP(LOOKUP(2,1/((P34&gt;=Info!$B$9:$B$24)*(P34&lt;=Info!$D$9:$D$24)),Info!$A$9:$A$24),Info!$A$9:$F$24,2,FALSE)))*(VLOOKUP(LOOKUP(2,1/((P34&gt;=Info!$B$9:$B$24)*(P34&lt;=Info!$D$9:$D$24)),Info!$A$9:$A$24),Info!$A$9:$F$24,6,FALSE)))</f>
        <v>598.16999999999996</v>
      </c>
      <c r="AM34" s="10" cm="1">
        <f t="array" ref="AM34">(VLOOKUP(LOOKUP(2,1/((P34&gt;=Info!$B$28:$B$43)*(P34&lt;=Info!$D$28:$D$43)),Info!$A$28:$A$43),Info!$A$28:$F$43,3,FALSE))+((P34-(VLOOKUP(LOOKUP(2,1/((P34&gt;=Info!$B$28:$B$43)*(P34&lt;=Info!$D$28:$D$43)),Info!$A$28:$A$43),Info!$A$28:$F$43,2,FALSE)))*(VLOOKUP(LOOKUP(2,1/((P34&gt;=Info!$B$28:$B$43)*(P34&lt;=Info!$D$28:$D$43)),Info!$A$28:$A$43),Info!$A$28:$F$43,6,FALSE)))</f>
        <v>581.73381001396956</v>
      </c>
      <c r="AN34" s="10" cm="1">
        <f t="array" ref="AN34">(VLOOKUP(LOOKUP(2,1/((P34&gt;=Info!$B$47:$B$62)*(P34&lt;=Info!$D$47:$D$62)),Info!$A$47:$A$62),Info!$A$47:$F$62,3,FALSE))+((P34-(VLOOKUP(LOOKUP(2,1/((P34&gt;=Info!$B$47:$B$62)*(P34&lt;=Info!$D$47:$D$62)),Info!$A$47:$A$62),Info!$A$47:$F$62,2,FALSE)))*(VLOOKUP(LOOKUP(2,1/((P34&gt;=Info!$B$47:$B$62)*(P34&lt;=Info!$D$47:$D$62)),Info!$A$47:$A$62),Info!$A$47:$F$62,6,FALSE)))</f>
        <v>581.73381001396956</v>
      </c>
      <c r="AO34" s="10"/>
    </row>
    <row r="35" spans="1:41" ht="12.75" customHeight="1" x14ac:dyDescent="0.25">
      <c r="A35" s="2">
        <f t="shared" si="4"/>
        <v>27</v>
      </c>
      <c r="B35" s="3">
        <v>30409.75</v>
      </c>
      <c r="C35" s="4">
        <v>23</v>
      </c>
      <c r="D35" s="4">
        <f>ROUND(AG35,2)</f>
        <v>603.04999999999995</v>
      </c>
      <c r="E35" s="4">
        <f t="shared" ref="E35" si="127">G35-I35</f>
        <v>575.36</v>
      </c>
      <c r="F35" s="4"/>
      <c r="G35" s="4">
        <f t="shared" si="77"/>
        <v>585.36</v>
      </c>
      <c r="H35" s="4">
        <f t="shared" ref="H35" si="128">ROUND(D35,2)-ROUND(G35,2)</f>
        <v>17.689999999999941</v>
      </c>
      <c r="I35" s="4">
        <f>ROUND(AH35,2)-ROUND(AI35,2)+Info!$E$5</f>
        <v>10</v>
      </c>
      <c r="J35" s="4"/>
      <c r="K35" s="4">
        <f t="shared" ref="K35" si="129">H35+I35-0.5</f>
        <v>27.189999999999941</v>
      </c>
      <c r="L35" s="4">
        <f t="shared" ref="L35" si="130">IF(MROUND(K35,5)+2.5&gt;=K35,MROUND(K35,5)+5,IF(MROUND(K35,5)+2.5&lt;K35,MROUND(K35,5)+10,""))</f>
        <v>30</v>
      </c>
      <c r="M35" s="18" t="str">
        <f>Info!$E$3</f>
        <v>W21X83</v>
      </c>
      <c r="O35" s="2">
        <f t="shared" si="9"/>
        <v>77</v>
      </c>
      <c r="P35" s="3">
        <v>30527.5</v>
      </c>
      <c r="Q35" s="4">
        <v>23</v>
      </c>
      <c r="R35" s="4">
        <f t="shared" si="53"/>
        <v>598.16999999999996</v>
      </c>
      <c r="S35" s="4">
        <f t="shared" ref="S35" si="131">U35-W35</f>
        <v>571.66</v>
      </c>
      <c r="T35" s="4"/>
      <c r="U35" s="4">
        <f t="shared" si="55"/>
        <v>581.66</v>
      </c>
      <c r="V35" s="4">
        <f t="shared" ref="V35" si="132">ROUND(R35,2)-ROUND(U35,2)</f>
        <v>16.509999999999991</v>
      </c>
      <c r="W35" s="4">
        <f>ROUND(AM35,2)-ROUND(AN35,2)+Info!$E$5</f>
        <v>10</v>
      </c>
      <c r="X35" s="4"/>
      <c r="Y35" s="4">
        <f t="shared" ref="Y35" si="133">V35+W35-0.5</f>
        <v>26.009999999999991</v>
      </c>
      <c r="Z35" s="4">
        <f t="shared" ref="Z35" si="134">IF(MROUND(Y35,5)+2.5&gt;=Y35,MROUND(Y35,5)+5,IF(MROUND(Y35,5)+2.5&lt;Y35,MROUND(Y35,5)+10,""))</f>
        <v>30</v>
      </c>
      <c r="AA35" s="18" t="str">
        <f>Info!$E$3</f>
        <v>W21X83</v>
      </c>
      <c r="AF35" s="11">
        <f t="shared" si="0"/>
        <v>27</v>
      </c>
      <c r="AG35" s="10" cm="1">
        <f t="array" ref="AG35">(VLOOKUP(LOOKUP(2,1/((B35&gt;=Info!$B$9:$B$24)*(B35&lt;=Info!$D$9:$D$24)),Info!$A$9:$A$24),Info!$A$9:$F$24,3,FALSE))+((B35-(VLOOKUP(LOOKUP(2,1/((B35&gt;=Info!$B$9:$B$24)*(B35&lt;=Info!$D$9:$D$24)),Info!$A$9:$A$24),Info!$A$9:$F$24,2,FALSE)))*(VLOOKUP(LOOKUP(2,1/((B35&gt;=Info!$B$9:$B$24)*(B35&lt;=Info!$D$9:$D$24)),Info!$A$9:$A$24),Info!$A$9:$F$24,6,FALSE)))</f>
        <v>603.04572000000007</v>
      </c>
      <c r="AH35" s="10" cm="1">
        <f t="array" ref="AH35">(VLOOKUP(LOOKUP(2,1/((B35&gt;=Info!$B$28:$B$43)*(B35&lt;=Info!$D$28:$D$43)),Info!$A$28:$A$43),Info!$A$28:$F$43,3,FALSE))+((B35-(VLOOKUP(LOOKUP(2,1/((B35&gt;=Info!$B$28:$B$43)*(B35&lt;=Info!$D$28:$D$43)),Info!$A$28:$A$43),Info!$A$28:$F$43,2,FALSE)))*(VLOOKUP(LOOKUP(2,1/((B35&gt;=Info!$B$28:$B$43)*(B35&lt;=Info!$D$28:$D$43)),Info!$A$28:$A$43),Info!$A$28:$F$43,6,FALSE)))</f>
        <v>585.36052863760017</v>
      </c>
      <c r="AI35" s="10" cm="1">
        <f t="array" ref="AI35">(VLOOKUP(LOOKUP(2,1/((B35&gt;=Info!$B$47:$B$62)*(B35&lt;=Info!$D$47:$D$62)),Info!$A$47:$A$62),Info!$A$47:$F$62,3,FALSE))+((B35-(VLOOKUP(LOOKUP(2,1/((B35&gt;=Info!$B$47:$B$62)*(B35&lt;=Info!$D$47:$D$62)),Info!$A$47:$A$62),Info!$A$47:$F$62,2,FALSE)))*(VLOOKUP(LOOKUP(2,1/((B35&gt;=Info!$B$47:$B$62)*(B35&lt;=Info!$D$47:$D$62)),Info!$A$47:$A$62),Info!$A$47:$F$62,6,FALSE)))</f>
        <v>585.36052863760017</v>
      </c>
      <c r="AJ35" s="10"/>
      <c r="AK35" s="11">
        <f t="shared" si="1"/>
        <v>77</v>
      </c>
      <c r="AL35" s="10" cm="1">
        <f t="array" ref="AL35">(VLOOKUP(LOOKUP(2,1/((P35&gt;=Info!$B$9:$B$24)*(P35&lt;=Info!$D$9:$D$24)),Info!$A$9:$A$24),Info!$A$9:$F$24,3,FALSE))+((P35-(VLOOKUP(LOOKUP(2,1/((P35&gt;=Info!$B$9:$B$24)*(P35&lt;=Info!$D$9:$D$24)),Info!$A$9:$A$24),Info!$A$9:$F$24,2,FALSE)))*(VLOOKUP(LOOKUP(2,1/((P35&gt;=Info!$B$9:$B$24)*(P35&lt;=Info!$D$9:$D$24)),Info!$A$9:$A$24),Info!$A$9:$F$24,6,FALSE)))</f>
        <v>598.16999999999996</v>
      </c>
      <c r="AM35" s="10" cm="1">
        <f t="array" ref="AM35">(VLOOKUP(LOOKUP(2,1/((P35&gt;=Info!$B$28:$B$43)*(P35&lt;=Info!$D$28:$D$43)),Info!$A$28:$A$43),Info!$A$28:$F$43,3,FALSE))+((P35-(VLOOKUP(LOOKUP(2,1/((P35&gt;=Info!$B$28:$B$43)*(P35&lt;=Info!$D$28:$D$43)),Info!$A$28:$A$43),Info!$A$28:$F$43,2,FALSE)))*(VLOOKUP(LOOKUP(2,1/((P35&gt;=Info!$B$28:$B$43)*(P35&lt;=Info!$D$28:$D$43)),Info!$A$28:$A$43),Info!$A$28:$F$43,6,FALSE)))</f>
        <v>581.65513932799058</v>
      </c>
      <c r="AN35" s="10" cm="1">
        <f t="array" ref="AN35">(VLOOKUP(LOOKUP(2,1/((P35&gt;=Info!$B$47:$B$62)*(P35&lt;=Info!$D$47:$D$62)),Info!$A$47:$A$62),Info!$A$47:$F$62,3,FALSE))+((P35-(VLOOKUP(LOOKUP(2,1/((P35&gt;=Info!$B$47:$B$62)*(P35&lt;=Info!$D$47:$D$62)),Info!$A$47:$A$62),Info!$A$47:$F$62,2,FALSE)))*(VLOOKUP(LOOKUP(2,1/((P35&gt;=Info!$B$47:$B$62)*(P35&lt;=Info!$D$47:$D$62)),Info!$A$47:$A$62),Info!$A$47:$F$62,6,FALSE)))</f>
        <v>581.65513932799058</v>
      </c>
      <c r="AO35" s="10"/>
    </row>
    <row r="36" spans="1:41" ht="12.75" customHeight="1" x14ac:dyDescent="0.25">
      <c r="A36" s="2">
        <f t="shared" si="4"/>
        <v>28</v>
      </c>
      <c r="B36" s="3">
        <v>30412.07</v>
      </c>
      <c r="C36" s="4">
        <v>23</v>
      </c>
      <c r="D36" s="4">
        <f>ROUND(AG36,2)</f>
        <v>603.07000000000005</v>
      </c>
      <c r="E36" s="4"/>
      <c r="F36" s="4">
        <f t="shared" ref="F36:F58" si="135">D36-J36</f>
        <v>587.07000000000005</v>
      </c>
      <c r="G36" s="4">
        <f t="shared" si="77"/>
        <v>585.29</v>
      </c>
      <c r="H36" s="4"/>
      <c r="I36" s="4"/>
      <c r="J36" s="4">
        <f>MIN(ROUND(D36,2)-ROUND(G36,2),Info!$E$1)</f>
        <v>16</v>
      </c>
      <c r="K36" s="4"/>
      <c r="L36" s="4"/>
      <c r="M36" s="18"/>
      <c r="O36" s="2">
        <f t="shared" si="9"/>
        <v>78</v>
      </c>
      <c r="P36" s="3">
        <v>30530</v>
      </c>
      <c r="Q36" s="4">
        <v>23</v>
      </c>
      <c r="R36" s="4">
        <f t="shared" si="53"/>
        <v>598.16999999999996</v>
      </c>
      <c r="S36" s="4"/>
      <c r="T36" s="4">
        <f t="shared" ref="T36:T58" si="136">R36-X36</f>
        <v>587.178</v>
      </c>
      <c r="U36" s="4">
        <f t="shared" si="55"/>
        <v>581.59</v>
      </c>
      <c r="V36" s="4"/>
      <c r="W36" s="4"/>
      <c r="X36" s="4">
        <v>10.992000000000001</v>
      </c>
      <c r="Y36" s="4"/>
      <c r="Z36" s="4"/>
      <c r="AA36" s="18"/>
      <c r="AF36" s="11">
        <f t="shared" si="0"/>
        <v>28</v>
      </c>
      <c r="AG36" s="10" cm="1">
        <f t="array" ref="AG36">(VLOOKUP(LOOKUP(2,1/((B36&gt;=Info!$B$9:$B$24)*(B36&lt;=Info!$D$9:$D$24)),Info!$A$9:$A$24),Info!$A$9:$F$24,3,FALSE))+((B36-(VLOOKUP(LOOKUP(2,1/((B36&gt;=Info!$B$9:$B$24)*(B36&lt;=Info!$D$9:$D$24)),Info!$A$9:$A$24),Info!$A$9:$F$24,2,FALSE)))*(VLOOKUP(LOOKUP(2,1/((B36&gt;=Info!$B$9:$B$24)*(B36&lt;=Info!$D$9:$D$24)),Info!$A$9:$A$24),Info!$A$9:$F$24,6,FALSE)))</f>
        <v>603.06966239999997</v>
      </c>
      <c r="AH36" s="10" cm="1">
        <f t="array" ref="AH36">(VLOOKUP(LOOKUP(2,1/((B36&gt;=Info!$B$28:$B$43)*(B36&lt;=Info!$D$28:$D$43)),Info!$A$28:$A$43),Info!$A$28:$F$43,3,FALSE))+((B36-(VLOOKUP(LOOKUP(2,1/((B36&gt;=Info!$B$28:$B$43)*(B36&lt;=Info!$D$28:$D$43)),Info!$A$28:$A$43),Info!$A$28:$F$43,2,FALSE)))*(VLOOKUP(LOOKUP(2,1/((B36&gt;=Info!$B$28:$B$43)*(B36&lt;=Info!$D$28:$D$43)),Info!$A$28:$A$43),Info!$A$28:$F$43,6,FALSE)))</f>
        <v>585.28752224101174</v>
      </c>
      <c r="AI36" s="10" cm="1">
        <f t="array" ref="AI36">(VLOOKUP(LOOKUP(2,1/((B36&gt;=Info!$B$47:$B$62)*(B36&lt;=Info!$D$47:$D$62)),Info!$A$47:$A$62),Info!$A$47:$F$62,3,FALSE))+((B36-(VLOOKUP(LOOKUP(2,1/((B36&gt;=Info!$B$47:$B$62)*(B36&lt;=Info!$D$47:$D$62)),Info!$A$47:$A$62),Info!$A$47:$F$62,2,FALSE)))*(VLOOKUP(LOOKUP(2,1/((B36&gt;=Info!$B$47:$B$62)*(B36&lt;=Info!$D$47:$D$62)),Info!$A$47:$A$62),Info!$A$47:$F$62,6,FALSE)))</f>
        <v>585.28752224101174</v>
      </c>
      <c r="AJ36" s="10"/>
      <c r="AK36" s="11">
        <f t="shared" si="1"/>
        <v>78</v>
      </c>
      <c r="AL36" s="10" cm="1">
        <f t="array" ref="AL36">(VLOOKUP(LOOKUP(2,1/((P36&gt;=Info!$B$9:$B$24)*(P36&lt;=Info!$D$9:$D$24)),Info!$A$9:$A$24),Info!$A$9:$F$24,3,FALSE))+((P36-(VLOOKUP(LOOKUP(2,1/((P36&gt;=Info!$B$9:$B$24)*(P36&lt;=Info!$D$9:$D$24)),Info!$A$9:$A$24),Info!$A$9:$F$24,2,FALSE)))*(VLOOKUP(LOOKUP(2,1/((P36&gt;=Info!$B$9:$B$24)*(P36&lt;=Info!$D$9:$D$24)),Info!$A$9:$A$24),Info!$A$9:$F$24,6,FALSE)))</f>
        <v>598.16999999999996</v>
      </c>
      <c r="AM36" s="10" cm="1">
        <f t="array" ref="AM36">(VLOOKUP(LOOKUP(2,1/((P36&gt;=Info!$B$28:$B$43)*(P36&lt;=Info!$D$28:$D$43)),Info!$A$28:$A$43),Info!$A$28:$F$43,3,FALSE))+((P36-(VLOOKUP(LOOKUP(2,1/((P36&gt;=Info!$B$28:$B$43)*(P36&lt;=Info!$D$28:$D$43)),Info!$A$28:$A$43),Info!$A$28:$F$43,2,FALSE)))*(VLOOKUP(LOOKUP(2,1/((P36&gt;=Info!$B$28:$B$43)*(P36&lt;=Info!$D$28:$D$43)),Info!$A$28:$A$43),Info!$A$28:$F$43,6,FALSE)))</f>
        <v>581.58931520274416</v>
      </c>
      <c r="AN36" s="10" cm="1">
        <f t="array" ref="AN36">(VLOOKUP(LOOKUP(2,1/((P36&gt;=Info!$B$47:$B$62)*(P36&lt;=Info!$D$47:$D$62)),Info!$A$47:$A$62),Info!$A$47:$F$62,3,FALSE))+((P36-(VLOOKUP(LOOKUP(2,1/((P36&gt;=Info!$B$47:$B$62)*(P36&lt;=Info!$D$47:$D$62)),Info!$A$47:$A$62),Info!$A$47:$F$62,2,FALSE)))*(VLOOKUP(LOOKUP(2,1/((P36&gt;=Info!$B$47:$B$62)*(P36&lt;=Info!$D$47:$D$62)),Info!$A$47:$A$62),Info!$A$47:$F$62,6,FALSE)))</f>
        <v>581.58931520274416</v>
      </c>
      <c r="AO36" s="10"/>
    </row>
    <row r="37" spans="1:41" ht="12.75" customHeight="1" x14ac:dyDescent="0.25">
      <c r="A37" s="2">
        <f t="shared" si="4"/>
        <v>29</v>
      </c>
      <c r="B37" s="3">
        <v>30414.39</v>
      </c>
      <c r="C37" s="4">
        <v>23</v>
      </c>
      <c r="D37" s="4">
        <f>ROUND(AG37,2)</f>
        <v>603.09</v>
      </c>
      <c r="E37" s="4">
        <f t="shared" ref="E37" si="137">G37-I37</f>
        <v>575.21</v>
      </c>
      <c r="F37" s="4"/>
      <c r="G37" s="4">
        <f t="shared" si="77"/>
        <v>585.21</v>
      </c>
      <c r="H37" s="4">
        <f t="shared" ref="H37" si="138">ROUND(D37,2)-ROUND(G37,2)</f>
        <v>17.879999999999995</v>
      </c>
      <c r="I37" s="4">
        <f>ROUND(AH37,2)-ROUND(AI37,2)+Info!$E$5</f>
        <v>10</v>
      </c>
      <c r="J37" s="4"/>
      <c r="K37" s="4">
        <f t="shared" ref="K37" si="139">H37+I37-0.5</f>
        <v>27.379999999999995</v>
      </c>
      <c r="L37" s="4">
        <f t="shared" ref="L37" si="140">IF(MROUND(K37,5)+2.5&gt;=K37,MROUND(K37,5)+5,IF(MROUND(K37,5)+2.5&lt;K37,MROUND(K37,5)+10,""))</f>
        <v>30</v>
      </c>
      <c r="M37" s="18" t="str">
        <f>Info!$E$3</f>
        <v>W21X83</v>
      </c>
      <c r="O37" s="2">
        <f t="shared" si="9"/>
        <v>79</v>
      </c>
      <c r="P37" s="3">
        <v>30532.5</v>
      </c>
      <c r="Q37" s="4">
        <v>23</v>
      </c>
      <c r="R37" s="4">
        <f t="shared" si="53"/>
        <v>598.16999999999996</v>
      </c>
      <c r="S37" s="4">
        <f t="shared" ref="S37" si="141">U37-W37</f>
        <v>571.59</v>
      </c>
      <c r="T37" s="4"/>
      <c r="U37" s="4">
        <f t="shared" si="55"/>
        <v>581.59</v>
      </c>
      <c r="V37" s="4">
        <f t="shared" ref="V37" si="142">ROUND(R37,2)-ROUND(U37,2)</f>
        <v>16.579999999999927</v>
      </c>
      <c r="W37" s="4">
        <f>ROUND(AM37,2)-ROUND(AN37,2)+Info!$E$5</f>
        <v>10</v>
      </c>
      <c r="X37" s="4"/>
      <c r="Y37" s="4">
        <f t="shared" ref="Y37" si="143">V37+W37-0.5</f>
        <v>26.079999999999927</v>
      </c>
      <c r="Z37" s="4">
        <f t="shared" ref="Z37" si="144">IF(MROUND(Y37,5)+2.5&gt;=Y37,MROUND(Y37,5)+5,IF(MROUND(Y37,5)+2.5&lt;Y37,MROUND(Y37,5)+10,""))</f>
        <v>30</v>
      </c>
      <c r="AA37" s="18" t="str">
        <f>Info!$E$3</f>
        <v>W21X83</v>
      </c>
      <c r="AF37" s="11">
        <f t="shared" si="0"/>
        <v>29</v>
      </c>
      <c r="AG37" s="10" cm="1">
        <f t="array" ref="AG37">(VLOOKUP(LOOKUP(2,1/((B37&gt;=Info!$B$9:$B$24)*(B37&lt;=Info!$D$9:$D$24)),Info!$A$9:$A$24),Info!$A$9:$F$24,3,FALSE))+((B37-(VLOOKUP(LOOKUP(2,1/((B37&gt;=Info!$B$9:$B$24)*(B37&lt;=Info!$D$9:$D$24)),Info!$A$9:$A$24),Info!$A$9:$F$24,2,FALSE)))*(VLOOKUP(LOOKUP(2,1/((B37&gt;=Info!$B$9:$B$24)*(B37&lt;=Info!$D$9:$D$24)),Info!$A$9:$A$24),Info!$A$9:$F$24,6,FALSE)))</f>
        <v>603.09360479999998</v>
      </c>
      <c r="AH37" s="10" cm="1">
        <f t="array" ref="AH37">(VLOOKUP(LOOKUP(2,1/((B37&gt;=Info!$B$28:$B$43)*(B37&lt;=Info!$D$28:$D$43)),Info!$A$28:$A$43),Info!$A$28:$F$43,3,FALSE))+((B37-(VLOOKUP(LOOKUP(2,1/((B37&gt;=Info!$B$28:$B$43)*(B37&lt;=Info!$D$28:$D$43)),Info!$A$28:$A$43),Info!$A$28:$F$43,2,FALSE)))*(VLOOKUP(LOOKUP(2,1/((B37&gt;=Info!$B$28:$B$43)*(B37&lt;=Info!$D$28:$D$43)),Info!$A$28:$A$43),Info!$A$28:$F$43,6,FALSE)))</f>
        <v>585.21451584442332</v>
      </c>
      <c r="AI37" s="10" cm="1">
        <f t="array" ref="AI37">(VLOOKUP(LOOKUP(2,1/((B37&gt;=Info!$B$47:$B$62)*(B37&lt;=Info!$D$47:$D$62)),Info!$A$47:$A$62),Info!$A$47:$F$62,3,FALSE))+((B37-(VLOOKUP(LOOKUP(2,1/((B37&gt;=Info!$B$47:$B$62)*(B37&lt;=Info!$D$47:$D$62)),Info!$A$47:$A$62),Info!$A$47:$F$62,2,FALSE)))*(VLOOKUP(LOOKUP(2,1/((B37&gt;=Info!$B$47:$B$62)*(B37&lt;=Info!$D$47:$D$62)),Info!$A$47:$A$62),Info!$A$47:$F$62,6,FALSE)))</f>
        <v>585.21451584442332</v>
      </c>
      <c r="AJ37" s="10"/>
      <c r="AK37" s="11">
        <f t="shared" si="1"/>
        <v>79</v>
      </c>
      <c r="AL37" s="10" cm="1">
        <f t="array" ref="AL37">(VLOOKUP(LOOKUP(2,1/((P37&gt;=Info!$B$9:$B$24)*(P37&lt;=Info!$D$9:$D$24)),Info!$A$9:$A$24),Info!$A$9:$F$24,3,FALSE))+((P37-(VLOOKUP(LOOKUP(2,1/((P37&gt;=Info!$B$9:$B$24)*(P37&lt;=Info!$D$9:$D$24)),Info!$A$9:$A$24),Info!$A$9:$F$24,2,FALSE)))*(VLOOKUP(LOOKUP(2,1/((P37&gt;=Info!$B$9:$B$24)*(P37&lt;=Info!$D$9:$D$24)),Info!$A$9:$A$24),Info!$A$9:$F$24,6,FALSE)))</f>
        <v>598.16999999999996</v>
      </c>
      <c r="AM37" s="10" cm="1">
        <f t="array" ref="AM37">(VLOOKUP(LOOKUP(2,1/((P37&gt;=Info!$B$28:$B$43)*(P37&lt;=Info!$D$28:$D$43)),Info!$A$28:$A$43),Info!$A$28:$F$43,3,FALSE))+((P37-(VLOOKUP(LOOKUP(2,1/((P37&gt;=Info!$B$28:$B$43)*(P37&lt;=Info!$D$28:$D$43)),Info!$A$28:$A$43),Info!$A$28:$F$43,2,FALSE)))*(VLOOKUP(LOOKUP(2,1/((P37&gt;=Info!$B$28:$B$43)*(P37&lt;=Info!$D$28:$D$43)),Info!$A$28:$A$43),Info!$A$28:$F$43,6,FALSE)))</f>
        <v>581.58533382334929</v>
      </c>
      <c r="AN37" s="10" cm="1">
        <f t="array" ref="AN37">(VLOOKUP(LOOKUP(2,1/((P37&gt;=Info!$B$47:$B$62)*(P37&lt;=Info!$D$47:$D$62)),Info!$A$47:$A$62),Info!$A$47:$F$62,3,FALSE))+((P37-(VLOOKUP(LOOKUP(2,1/((P37&gt;=Info!$B$47:$B$62)*(P37&lt;=Info!$D$47:$D$62)),Info!$A$47:$A$62),Info!$A$47:$F$62,2,FALSE)))*(VLOOKUP(LOOKUP(2,1/((P37&gt;=Info!$B$47:$B$62)*(P37&lt;=Info!$D$47:$D$62)),Info!$A$47:$A$62),Info!$A$47:$F$62,6,FALSE)))</f>
        <v>581.58533382334929</v>
      </c>
      <c r="AO37" s="10"/>
    </row>
    <row r="38" spans="1:41" ht="12.75" customHeight="1" x14ac:dyDescent="0.25">
      <c r="A38" s="2">
        <f t="shared" si="4"/>
        <v>30</v>
      </c>
      <c r="B38" s="3">
        <v>30416.71</v>
      </c>
      <c r="C38" s="4">
        <v>23</v>
      </c>
      <c r="D38" s="4">
        <f>ROUND(AG38,2)</f>
        <v>603.12</v>
      </c>
      <c r="E38" s="4"/>
      <c r="F38" s="4">
        <f t="shared" ref="F38:F58" si="145">D38-J38</f>
        <v>587.12</v>
      </c>
      <c r="G38" s="4">
        <f t="shared" si="77"/>
        <v>585.14</v>
      </c>
      <c r="H38" s="4"/>
      <c r="I38" s="4"/>
      <c r="J38" s="4">
        <f>MIN(ROUND(D38,2)-ROUND(G38,2),Info!$E$1)</f>
        <v>16</v>
      </c>
      <c r="K38" s="4"/>
      <c r="L38" s="4"/>
      <c r="M38" s="18"/>
      <c r="O38" s="2">
        <f t="shared" si="9"/>
        <v>80</v>
      </c>
      <c r="P38" s="3">
        <v>30535</v>
      </c>
      <c r="Q38" s="4">
        <v>23</v>
      </c>
      <c r="R38" s="4">
        <f t="shared" si="53"/>
        <v>598.16999999999996</v>
      </c>
      <c r="S38" s="4"/>
      <c r="T38" s="4">
        <f t="shared" ref="T38:T58" si="146">R38-X38</f>
        <v>587.12939999999992</v>
      </c>
      <c r="U38" s="4">
        <f t="shared" si="55"/>
        <v>581.58000000000004</v>
      </c>
      <c r="V38" s="4"/>
      <c r="W38" s="4"/>
      <c r="X38" s="4">
        <v>11.0406</v>
      </c>
      <c r="Y38" s="4"/>
      <c r="Z38" s="4"/>
      <c r="AA38" s="18"/>
      <c r="AF38" s="11">
        <f t="shared" si="0"/>
        <v>30</v>
      </c>
      <c r="AG38" s="10" cm="1">
        <f t="array" ref="AG38">(VLOOKUP(LOOKUP(2,1/((B38&gt;=Info!$B$9:$B$24)*(B38&lt;=Info!$D$9:$D$24)),Info!$A$9:$A$24),Info!$A$9:$F$24,3,FALSE))+((B38-(VLOOKUP(LOOKUP(2,1/((B38&gt;=Info!$B$9:$B$24)*(B38&lt;=Info!$D$9:$D$24)),Info!$A$9:$A$24),Info!$A$9:$F$24,2,FALSE)))*(VLOOKUP(LOOKUP(2,1/((B38&gt;=Info!$B$9:$B$24)*(B38&lt;=Info!$D$9:$D$24)),Info!$A$9:$A$24),Info!$A$9:$F$24,6,FALSE)))</f>
        <v>603.11754719999999</v>
      </c>
      <c r="AH38" s="10" cm="1">
        <f t="array" ref="AH38">(VLOOKUP(LOOKUP(2,1/((B38&gt;=Info!$B$28:$B$43)*(B38&lt;=Info!$D$28:$D$43)),Info!$A$28:$A$43),Info!$A$28:$F$43,3,FALSE))+((B38-(VLOOKUP(LOOKUP(2,1/((B38&gt;=Info!$B$28:$B$43)*(B38&lt;=Info!$D$28:$D$43)),Info!$A$28:$A$43),Info!$A$28:$F$43,2,FALSE)))*(VLOOKUP(LOOKUP(2,1/((B38&gt;=Info!$B$28:$B$43)*(B38&lt;=Info!$D$28:$D$43)),Info!$A$28:$A$43),Info!$A$28:$F$43,6,FALSE)))</f>
        <v>585.14150944783478</v>
      </c>
      <c r="AI38" s="10" cm="1">
        <f t="array" ref="AI38">(VLOOKUP(LOOKUP(2,1/((B38&gt;=Info!$B$47:$B$62)*(B38&lt;=Info!$D$47:$D$62)),Info!$A$47:$A$62),Info!$A$47:$F$62,3,FALSE))+((B38-(VLOOKUP(LOOKUP(2,1/((B38&gt;=Info!$B$47:$B$62)*(B38&lt;=Info!$D$47:$D$62)),Info!$A$47:$A$62),Info!$A$47:$F$62,2,FALSE)))*(VLOOKUP(LOOKUP(2,1/((B38&gt;=Info!$B$47:$B$62)*(B38&lt;=Info!$D$47:$D$62)),Info!$A$47:$A$62),Info!$A$47:$F$62,6,FALSE)))</f>
        <v>585.14150944783478</v>
      </c>
      <c r="AJ38" s="10"/>
      <c r="AK38" s="11">
        <f t="shared" si="1"/>
        <v>80</v>
      </c>
      <c r="AL38" s="10" cm="1">
        <f t="array" ref="AL38">(VLOOKUP(LOOKUP(2,1/((P38&gt;=Info!$B$9:$B$24)*(P38&lt;=Info!$D$9:$D$24)),Info!$A$9:$A$24),Info!$A$9:$F$24,3,FALSE))+((P38-(VLOOKUP(LOOKUP(2,1/((P38&gt;=Info!$B$9:$B$24)*(P38&lt;=Info!$D$9:$D$24)),Info!$A$9:$A$24),Info!$A$9:$F$24,2,FALSE)))*(VLOOKUP(LOOKUP(2,1/((P38&gt;=Info!$B$9:$B$24)*(P38&lt;=Info!$D$9:$D$24)),Info!$A$9:$A$24),Info!$A$9:$F$24,6,FALSE)))</f>
        <v>598.16999999999996</v>
      </c>
      <c r="AM38" s="10" cm="1">
        <f t="array" ref="AM38">(VLOOKUP(LOOKUP(2,1/((P38&gt;=Info!$B$28:$B$43)*(P38&lt;=Info!$D$28:$D$43)),Info!$A$28:$A$43),Info!$A$28:$F$43,3,FALSE))+((P38-(VLOOKUP(LOOKUP(2,1/((P38&gt;=Info!$B$28:$B$43)*(P38&lt;=Info!$D$28:$D$43)),Info!$A$28:$A$43),Info!$A$28:$F$43,2,FALSE)))*(VLOOKUP(LOOKUP(2,1/((P38&gt;=Info!$B$28:$B$43)*(P38&lt;=Info!$D$28:$D$43)),Info!$A$28:$A$43),Info!$A$28:$F$43,6,FALSE)))</f>
        <v>581.58135244395442</v>
      </c>
      <c r="AN38" s="10" cm="1">
        <f t="array" ref="AN38">(VLOOKUP(LOOKUP(2,1/((P38&gt;=Info!$B$47:$B$62)*(P38&lt;=Info!$D$47:$D$62)),Info!$A$47:$A$62),Info!$A$47:$F$62,3,FALSE))+((P38-(VLOOKUP(LOOKUP(2,1/((P38&gt;=Info!$B$47:$B$62)*(P38&lt;=Info!$D$47:$D$62)),Info!$A$47:$A$62),Info!$A$47:$F$62,2,FALSE)))*(VLOOKUP(LOOKUP(2,1/((P38&gt;=Info!$B$47:$B$62)*(P38&lt;=Info!$D$47:$D$62)),Info!$A$47:$A$62),Info!$A$47:$F$62,6,FALSE)))</f>
        <v>581.58135244395442</v>
      </c>
      <c r="AO38" s="10"/>
    </row>
    <row r="39" spans="1:41" ht="12.75" customHeight="1" x14ac:dyDescent="0.25">
      <c r="A39" s="2">
        <f t="shared" si="4"/>
        <v>31</v>
      </c>
      <c r="B39" s="3">
        <v>30419.040000000001</v>
      </c>
      <c r="C39" s="4">
        <v>23</v>
      </c>
      <c r="D39" s="4">
        <f>ROUND(AG39,2)</f>
        <v>603.14</v>
      </c>
      <c r="E39" s="4">
        <f t="shared" ref="E39" si="147">G39-I39</f>
        <v>575.07000000000005</v>
      </c>
      <c r="F39" s="4"/>
      <c r="G39" s="4">
        <f t="shared" si="77"/>
        <v>585.07000000000005</v>
      </c>
      <c r="H39" s="4">
        <f t="shared" ref="H39" si="148">ROUND(D39,2)-ROUND(G39,2)</f>
        <v>18.069999999999936</v>
      </c>
      <c r="I39" s="4">
        <f>ROUND(AH39,2)-ROUND(AI39,2)+Info!$E$5</f>
        <v>10</v>
      </c>
      <c r="J39" s="4"/>
      <c r="K39" s="4">
        <f t="shared" ref="K39" si="149">H39+I39-0.5</f>
        <v>27.569999999999936</v>
      </c>
      <c r="L39" s="4">
        <f t="shared" ref="L39" si="150">IF(MROUND(K39,5)+2.5&gt;=K39,MROUND(K39,5)+5,IF(MROUND(K39,5)+2.5&lt;K39,MROUND(K39,5)+10,""))</f>
        <v>35</v>
      </c>
      <c r="M39" s="18" t="str">
        <f>Info!$E$3</f>
        <v>W21X83</v>
      </c>
      <c r="O39" s="2">
        <f t="shared" si="9"/>
        <v>81</v>
      </c>
      <c r="P39" s="3">
        <v>30537.5</v>
      </c>
      <c r="Q39" s="4">
        <v>23</v>
      </c>
      <c r="R39" s="4">
        <f t="shared" si="53"/>
        <v>598.16999999999996</v>
      </c>
      <c r="S39" s="4">
        <f t="shared" ref="S39" si="151">U39-W39</f>
        <v>571.58000000000004</v>
      </c>
      <c r="T39" s="4"/>
      <c r="U39" s="4">
        <f t="shared" si="55"/>
        <v>581.58000000000004</v>
      </c>
      <c r="V39" s="4">
        <f t="shared" ref="V39" si="152">ROUND(R39,2)-ROUND(U39,2)</f>
        <v>16.589999999999918</v>
      </c>
      <c r="W39" s="4">
        <f>ROUND(AM39,2)-ROUND(AN39,2)+Info!$E$5</f>
        <v>10</v>
      </c>
      <c r="X39" s="4"/>
      <c r="Y39" s="4">
        <f t="shared" ref="Y39" si="153">V39+W39-0.5</f>
        <v>26.089999999999918</v>
      </c>
      <c r="Z39" s="4">
        <f t="shared" ref="Z39" si="154">IF(MROUND(Y39,5)+2.5&gt;=Y39,MROUND(Y39,5)+5,IF(MROUND(Y39,5)+2.5&lt;Y39,MROUND(Y39,5)+10,""))</f>
        <v>30</v>
      </c>
      <c r="AA39" s="18" t="str">
        <f>Info!$E$3</f>
        <v>W21X83</v>
      </c>
      <c r="AF39" s="11">
        <f t="shared" si="0"/>
        <v>31</v>
      </c>
      <c r="AG39" s="10" cm="1">
        <f t="array" ref="AG39">(VLOOKUP(LOOKUP(2,1/((B39&gt;=Info!$B$9:$B$24)*(B39&lt;=Info!$D$9:$D$24)),Info!$A$9:$A$24),Info!$A$9:$F$24,3,FALSE))+((B39-(VLOOKUP(LOOKUP(2,1/((B39&gt;=Info!$B$9:$B$24)*(B39&lt;=Info!$D$9:$D$24)),Info!$A$9:$A$24),Info!$A$9:$F$24,2,FALSE)))*(VLOOKUP(LOOKUP(2,1/((B39&gt;=Info!$B$9:$B$24)*(B39&lt;=Info!$D$9:$D$24)),Info!$A$9:$A$24),Info!$A$9:$F$24,6,FALSE)))</f>
        <v>603.14159280000001</v>
      </c>
      <c r="AH39" s="10" cm="1">
        <f t="array" ref="AH39">(VLOOKUP(LOOKUP(2,1/((B39&gt;=Info!$B$28:$B$43)*(B39&lt;=Info!$D$28:$D$43)),Info!$A$28:$A$43),Info!$A$28:$F$43,3,FALSE))+((B39-(VLOOKUP(LOOKUP(2,1/((B39&gt;=Info!$B$28:$B$43)*(B39&lt;=Info!$D$28:$D$43)),Info!$A$28:$A$43),Info!$A$28:$F$43,2,FALSE)))*(VLOOKUP(LOOKUP(2,1/((B39&gt;=Info!$B$28:$B$43)*(B39&lt;=Info!$D$28:$D$43)),Info!$A$28:$A$43),Info!$A$28:$F$43,6,FALSE)))</f>
        <v>585.06818836850232</v>
      </c>
      <c r="AI39" s="10" cm="1">
        <f t="array" ref="AI39">(VLOOKUP(LOOKUP(2,1/((B39&gt;=Info!$B$47:$B$62)*(B39&lt;=Info!$D$47:$D$62)),Info!$A$47:$A$62),Info!$A$47:$F$62,3,FALSE))+((B39-(VLOOKUP(LOOKUP(2,1/((B39&gt;=Info!$B$47:$B$62)*(B39&lt;=Info!$D$47:$D$62)),Info!$A$47:$A$62),Info!$A$47:$F$62,2,FALSE)))*(VLOOKUP(LOOKUP(2,1/((B39&gt;=Info!$B$47:$B$62)*(B39&lt;=Info!$D$47:$D$62)),Info!$A$47:$A$62),Info!$A$47:$F$62,6,FALSE)))</f>
        <v>585.06818836850232</v>
      </c>
      <c r="AJ39" s="10"/>
      <c r="AK39" s="11">
        <f t="shared" si="1"/>
        <v>81</v>
      </c>
      <c r="AL39" s="10" cm="1">
        <f t="array" ref="AL39">(VLOOKUP(LOOKUP(2,1/((P39&gt;=Info!$B$9:$B$24)*(P39&lt;=Info!$D$9:$D$24)),Info!$A$9:$A$24),Info!$A$9:$F$24,3,FALSE))+((P39-(VLOOKUP(LOOKUP(2,1/((P39&gt;=Info!$B$9:$B$24)*(P39&lt;=Info!$D$9:$D$24)),Info!$A$9:$A$24),Info!$A$9:$F$24,2,FALSE)))*(VLOOKUP(LOOKUP(2,1/((P39&gt;=Info!$B$9:$B$24)*(P39&lt;=Info!$D$9:$D$24)),Info!$A$9:$A$24),Info!$A$9:$F$24,6,FALSE)))</f>
        <v>598.16999999999996</v>
      </c>
      <c r="AM39" s="10" cm="1">
        <f t="array" ref="AM39">(VLOOKUP(LOOKUP(2,1/((P39&gt;=Info!$B$28:$B$43)*(P39&lt;=Info!$D$28:$D$43)),Info!$A$28:$A$43),Info!$A$28:$F$43,3,FALSE))+((P39-(VLOOKUP(LOOKUP(2,1/((P39&gt;=Info!$B$28:$B$43)*(P39&lt;=Info!$D$28:$D$43)),Info!$A$28:$A$43),Info!$A$28:$F$43,2,FALSE)))*(VLOOKUP(LOOKUP(2,1/((P39&gt;=Info!$B$28:$B$43)*(P39&lt;=Info!$D$28:$D$43)),Info!$A$28:$A$43),Info!$A$28:$F$43,6,FALSE)))</f>
        <v>581.57737106455966</v>
      </c>
      <c r="AN39" s="10" cm="1">
        <f t="array" ref="AN39">(VLOOKUP(LOOKUP(2,1/((P39&gt;=Info!$B$47:$B$62)*(P39&lt;=Info!$D$47:$D$62)),Info!$A$47:$A$62),Info!$A$47:$F$62,3,FALSE))+((P39-(VLOOKUP(LOOKUP(2,1/((P39&gt;=Info!$B$47:$B$62)*(P39&lt;=Info!$D$47:$D$62)),Info!$A$47:$A$62),Info!$A$47:$F$62,2,FALSE)))*(VLOOKUP(LOOKUP(2,1/((P39&gt;=Info!$B$47:$B$62)*(P39&lt;=Info!$D$47:$D$62)),Info!$A$47:$A$62),Info!$A$47:$F$62,6,FALSE)))</f>
        <v>581.57737106455966</v>
      </c>
      <c r="AO39" s="10"/>
    </row>
    <row r="40" spans="1:41" ht="12.75" customHeight="1" x14ac:dyDescent="0.25">
      <c r="A40" s="2">
        <f t="shared" si="4"/>
        <v>32</v>
      </c>
      <c r="B40" s="3">
        <v>30421.360000000001</v>
      </c>
      <c r="C40" s="4">
        <v>23</v>
      </c>
      <c r="D40" s="4">
        <f>ROUND(AG40,2)</f>
        <v>603.16999999999996</v>
      </c>
      <c r="E40" s="4"/>
      <c r="F40" s="4">
        <f t="shared" ref="F40:F58" si="155">D40-J40</f>
        <v>587.16999999999996</v>
      </c>
      <c r="G40" s="4">
        <f t="shared" si="77"/>
        <v>585</v>
      </c>
      <c r="H40" s="4"/>
      <c r="I40" s="4"/>
      <c r="J40" s="4">
        <f>MIN(ROUND(D40,2)-ROUND(G40,2),Info!$E$1)</f>
        <v>16</v>
      </c>
      <c r="K40" s="4"/>
      <c r="L40" s="4"/>
      <c r="M40" s="18"/>
      <c r="O40" s="2">
        <f t="shared" si="9"/>
        <v>82</v>
      </c>
      <c r="P40" s="3">
        <v>30540</v>
      </c>
      <c r="Q40" s="4">
        <v>23</v>
      </c>
      <c r="R40" s="4">
        <f t="shared" si="53"/>
        <v>603.08000000000004</v>
      </c>
      <c r="S40" s="4"/>
      <c r="T40" s="4">
        <f t="shared" ref="T40:T58" si="156">R40-X40</f>
        <v>587.08000000000004</v>
      </c>
      <c r="U40" s="4">
        <f t="shared" si="55"/>
        <v>581.57000000000005</v>
      </c>
      <c r="V40" s="4"/>
      <c r="W40" s="4"/>
      <c r="X40" s="4">
        <f>MIN(ROUND(R40,2)-ROUND(U40,2),Info!$E$1)</f>
        <v>16</v>
      </c>
      <c r="Y40" s="4"/>
      <c r="Z40" s="4"/>
      <c r="AA40" s="18"/>
      <c r="AF40" s="11">
        <f t="shared" si="0"/>
        <v>32</v>
      </c>
      <c r="AG40" s="10" cm="1">
        <f t="array" ref="AG40">(VLOOKUP(LOOKUP(2,1/((B40&gt;=Info!$B$9:$B$24)*(B40&lt;=Info!$D$9:$D$24)),Info!$A$9:$A$24),Info!$A$9:$F$24,3,FALSE))+((B40-(VLOOKUP(LOOKUP(2,1/((B40&gt;=Info!$B$9:$B$24)*(B40&lt;=Info!$D$9:$D$24)),Info!$A$9:$A$24),Info!$A$9:$F$24,2,FALSE)))*(VLOOKUP(LOOKUP(2,1/((B40&gt;=Info!$B$9:$B$24)*(B40&lt;=Info!$D$9:$D$24)),Info!$A$9:$A$24),Info!$A$9:$F$24,6,FALSE)))</f>
        <v>603.16553520000002</v>
      </c>
      <c r="AH40" s="10" cm="1">
        <f t="array" ref="AH40">(VLOOKUP(LOOKUP(2,1/((B40&gt;=Info!$B$28:$B$43)*(B40&lt;=Info!$D$28:$D$43)),Info!$A$28:$A$43),Info!$A$28:$F$43,3,FALSE))+((B40-(VLOOKUP(LOOKUP(2,1/((B40&gt;=Info!$B$28:$B$43)*(B40&lt;=Info!$D$28:$D$43)),Info!$A$28:$A$43),Info!$A$28:$F$43,2,FALSE)))*(VLOOKUP(LOOKUP(2,1/((B40&gt;=Info!$B$28:$B$43)*(B40&lt;=Info!$D$28:$D$43)),Info!$A$28:$A$43),Info!$A$28:$F$43,6,FALSE)))</f>
        <v>584.99518197191389</v>
      </c>
      <c r="AI40" s="10" cm="1">
        <f t="array" ref="AI40">(VLOOKUP(LOOKUP(2,1/((B40&gt;=Info!$B$47:$B$62)*(B40&lt;=Info!$D$47:$D$62)),Info!$A$47:$A$62),Info!$A$47:$F$62,3,FALSE))+((B40-(VLOOKUP(LOOKUP(2,1/((B40&gt;=Info!$B$47:$B$62)*(B40&lt;=Info!$D$47:$D$62)),Info!$A$47:$A$62),Info!$A$47:$F$62,2,FALSE)))*(VLOOKUP(LOOKUP(2,1/((B40&gt;=Info!$B$47:$B$62)*(B40&lt;=Info!$D$47:$D$62)),Info!$A$47:$A$62),Info!$A$47:$F$62,6,FALSE)))</f>
        <v>584.99518197191389</v>
      </c>
      <c r="AJ40" s="10"/>
      <c r="AK40" s="11">
        <f t="shared" si="1"/>
        <v>82</v>
      </c>
      <c r="AL40" s="10" cm="1">
        <f t="array" ref="AL40">(VLOOKUP(LOOKUP(2,1/((P40&gt;=Info!$B$9:$B$24)*(P40&lt;=Info!$D$9:$D$24)),Info!$A$9:$A$24),Info!$A$9:$F$24,3,FALSE))+((P40-(VLOOKUP(LOOKUP(2,1/((P40&gt;=Info!$B$9:$B$24)*(P40&lt;=Info!$D$9:$D$24)),Info!$A$9:$A$24),Info!$A$9:$F$24,2,FALSE)))*(VLOOKUP(LOOKUP(2,1/((P40&gt;=Info!$B$9:$B$24)*(P40&lt;=Info!$D$9:$D$24)),Info!$A$9:$A$24),Info!$A$9:$F$24,6,FALSE)))</f>
        <v>603.08079999999995</v>
      </c>
      <c r="AM40" s="10" cm="1">
        <f t="array" ref="AM40">(VLOOKUP(LOOKUP(2,1/((P40&gt;=Info!$B$28:$B$43)*(P40&lt;=Info!$D$28:$D$43)),Info!$A$28:$A$43),Info!$A$28:$F$43,3,FALSE))+((P40-(VLOOKUP(LOOKUP(2,1/((P40&gt;=Info!$B$28:$B$43)*(P40&lt;=Info!$D$28:$D$43)),Info!$A$28:$A$43),Info!$A$28:$F$43,2,FALSE)))*(VLOOKUP(LOOKUP(2,1/((P40&gt;=Info!$B$28:$B$43)*(P40&lt;=Info!$D$28:$D$43)),Info!$A$28:$A$43),Info!$A$28:$F$43,6,FALSE)))</f>
        <v>581.57338968516478</v>
      </c>
      <c r="AN40" s="10" cm="1">
        <f t="array" ref="AN40">(VLOOKUP(LOOKUP(2,1/((P40&gt;=Info!$B$47:$B$62)*(P40&lt;=Info!$D$47:$D$62)),Info!$A$47:$A$62),Info!$A$47:$F$62,3,FALSE))+((P40-(VLOOKUP(LOOKUP(2,1/((P40&gt;=Info!$B$47:$B$62)*(P40&lt;=Info!$D$47:$D$62)),Info!$A$47:$A$62),Info!$A$47:$F$62,2,FALSE)))*(VLOOKUP(LOOKUP(2,1/((P40&gt;=Info!$B$47:$B$62)*(P40&lt;=Info!$D$47:$D$62)),Info!$A$47:$A$62),Info!$A$47:$F$62,6,FALSE)))</f>
        <v>581.57338968516478</v>
      </c>
      <c r="AO40" s="10"/>
    </row>
    <row r="41" spans="1:41" ht="12.75" customHeight="1" x14ac:dyDescent="0.25">
      <c r="A41" s="2">
        <f t="shared" si="4"/>
        <v>33</v>
      </c>
      <c r="B41" s="3">
        <v>30423.68</v>
      </c>
      <c r="C41" s="4">
        <v>23</v>
      </c>
      <c r="D41" s="4">
        <f>ROUND(AG41,2)</f>
        <v>603.19000000000005</v>
      </c>
      <c r="E41" s="4">
        <f t="shared" ref="E41" si="157">G41-I41</f>
        <v>574.91999999999996</v>
      </c>
      <c r="F41" s="4"/>
      <c r="G41" s="4">
        <f t="shared" si="77"/>
        <v>584.91999999999996</v>
      </c>
      <c r="H41" s="4">
        <f t="shared" ref="H41" si="158">ROUND(D41,2)-ROUND(G41,2)</f>
        <v>18.270000000000095</v>
      </c>
      <c r="I41" s="4">
        <f>ROUND(AH41,2)-ROUND(AI41,2)+Info!$E$5</f>
        <v>10</v>
      </c>
      <c r="J41" s="4"/>
      <c r="K41" s="4">
        <f t="shared" ref="K41" si="159">H41+I41-0.5</f>
        <v>27.770000000000095</v>
      </c>
      <c r="L41" s="4">
        <f t="shared" ref="L41" si="160">IF(MROUND(K41,5)+2.5&gt;=K41,MROUND(K41,5)+5,IF(MROUND(K41,5)+2.5&lt;K41,MROUND(K41,5)+10,""))</f>
        <v>35</v>
      </c>
      <c r="M41" s="18" t="str">
        <f>Info!$E$3</f>
        <v>W21X83</v>
      </c>
      <c r="O41" s="2">
        <f t="shared" si="9"/>
        <v>83</v>
      </c>
      <c r="P41" s="3">
        <v>30542.5</v>
      </c>
      <c r="Q41" s="4">
        <v>23</v>
      </c>
      <c r="R41" s="4">
        <f t="shared" si="53"/>
        <v>603.05999999999995</v>
      </c>
      <c r="S41" s="4">
        <f t="shared" ref="S41" si="161">U41-W41</f>
        <v>571.57000000000005</v>
      </c>
      <c r="T41" s="4"/>
      <c r="U41" s="4">
        <f t="shared" si="55"/>
        <v>581.57000000000005</v>
      </c>
      <c r="V41" s="4">
        <f t="shared" ref="V41" si="162">ROUND(R41,2)-ROUND(U41,2)</f>
        <v>21.489999999999895</v>
      </c>
      <c r="W41" s="4">
        <f>ROUND(AM41,2)-ROUND(AN41,2)+Info!$E$5</f>
        <v>10</v>
      </c>
      <c r="X41" s="4"/>
      <c r="Y41" s="4">
        <f t="shared" ref="Y41" si="163">V41+W41-0.5</f>
        <v>30.989999999999895</v>
      </c>
      <c r="Z41" s="4">
        <f t="shared" ref="Z41" si="164">IF(MROUND(Y41,5)+2.5&gt;=Y41,MROUND(Y41,5)+5,IF(MROUND(Y41,5)+2.5&lt;Y41,MROUND(Y41,5)+10,""))</f>
        <v>35</v>
      </c>
      <c r="AA41" s="18" t="str">
        <f>Info!$E$3</f>
        <v>W21X83</v>
      </c>
      <c r="AF41" s="11">
        <f t="shared" si="0"/>
        <v>33</v>
      </c>
      <c r="AG41" s="10" cm="1">
        <f t="array" ref="AG41">(VLOOKUP(LOOKUP(2,1/((B41&gt;=Info!$B$9:$B$24)*(B41&lt;=Info!$D$9:$D$24)),Info!$A$9:$A$24),Info!$A$9:$F$24,3,FALSE))+((B41-(VLOOKUP(LOOKUP(2,1/((B41&gt;=Info!$B$9:$B$24)*(B41&lt;=Info!$D$9:$D$24)),Info!$A$9:$A$24),Info!$A$9:$F$24,2,FALSE)))*(VLOOKUP(LOOKUP(2,1/((B41&gt;=Info!$B$9:$B$24)*(B41&lt;=Info!$D$9:$D$24)),Info!$A$9:$A$24),Info!$A$9:$F$24,6,FALSE)))</f>
        <v>603.18947760000003</v>
      </c>
      <c r="AH41" s="10" cm="1">
        <f t="array" ref="AH41">(VLOOKUP(LOOKUP(2,1/((B41&gt;=Info!$B$28:$B$43)*(B41&lt;=Info!$D$28:$D$43)),Info!$A$28:$A$43),Info!$A$28:$F$43,3,FALSE))+((B41-(VLOOKUP(LOOKUP(2,1/((B41&gt;=Info!$B$28:$B$43)*(B41&lt;=Info!$D$28:$D$43)),Info!$A$28:$A$43),Info!$A$28:$F$43,2,FALSE)))*(VLOOKUP(LOOKUP(2,1/((B41&gt;=Info!$B$28:$B$43)*(B41&lt;=Info!$D$28:$D$43)),Info!$A$28:$A$43),Info!$A$28:$F$43,6,FALSE)))</f>
        <v>584.92217557532535</v>
      </c>
      <c r="AI41" s="10" cm="1">
        <f t="array" ref="AI41">(VLOOKUP(LOOKUP(2,1/((B41&gt;=Info!$B$47:$B$62)*(B41&lt;=Info!$D$47:$D$62)),Info!$A$47:$A$62),Info!$A$47:$F$62,3,FALSE))+((B41-(VLOOKUP(LOOKUP(2,1/((B41&gt;=Info!$B$47:$B$62)*(B41&lt;=Info!$D$47:$D$62)),Info!$A$47:$A$62),Info!$A$47:$F$62,2,FALSE)))*(VLOOKUP(LOOKUP(2,1/((B41&gt;=Info!$B$47:$B$62)*(B41&lt;=Info!$D$47:$D$62)),Info!$A$47:$A$62),Info!$A$47:$F$62,6,FALSE)))</f>
        <v>584.92217557532535</v>
      </c>
      <c r="AJ41" s="10"/>
      <c r="AK41" s="11">
        <f t="shared" si="1"/>
        <v>83</v>
      </c>
      <c r="AL41" s="10" cm="1">
        <f t="array" ref="AL41">(VLOOKUP(LOOKUP(2,1/((P41&gt;=Info!$B$9:$B$24)*(P41&lt;=Info!$D$9:$D$24)),Info!$A$9:$A$24),Info!$A$9:$F$24,3,FALSE))+((P41-(VLOOKUP(LOOKUP(2,1/((P41&gt;=Info!$B$9:$B$24)*(P41&lt;=Info!$D$9:$D$24)),Info!$A$9:$A$24),Info!$A$9:$F$24,2,FALSE)))*(VLOOKUP(LOOKUP(2,1/((P41&gt;=Info!$B$9:$B$24)*(P41&lt;=Info!$D$9:$D$24)),Info!$A$9:$A$24),Info!$A$9:$F$24,6,FALSE)))</f>
        <v>603.056375</v>
      </c>
      <c r="AM41" s="10" cm="1">
        <f t="array" ref="AM41">(VLOOKUP(LOOKUP(2,1/((P41&gt;=Info!$B$28:$B$43)*(P41&lt;=Info!$D$28:$D$43)),Info!$A$28:$A$43),Info!$A$28:$F$43,3,FALSE))+((P41-(VLOOKUP(LOOKUP(2,1/((P41&gt;=Info!$B$28:$B$43)*(P41&lt;=Info!$D$28:$D$43)),Info!$A$28:$A$43),Info!$A$28:$F$43,2,FALSE)))*(VLOOKUP(LOOKUP(2,1/((P41&gt;=Info!$B$28:$B$43)*(P41&lt;=Info!$D$28:$D$43)),Info!$A$28:$A$43),Info!$A$28:$F$43,6,FALSE)))</f>
        <v>581.56940830577003</v>
      </c>
      <c r="AN41" s="10" cm="1">
        <f t="array" ref="AN41">(VLOOKUP(LOOKUP(2,1/((P41&gt;=Info!$B$47:$B$62)*(P41&lt;=Info!$D$47:$D$62)),Info!$A$47:$A$62),Info!$A$47:$F$62,3,FALSE))+((P41-(VLOOKUP(LOOKUP(2,1/((P41&gt;=Info!$B$47:$B$62)*(P41&lt;=Info!$D$47:$D$62)),Info!$A$47:$A$62),Info!$A$47:$F$62,2,FALSE)))*(VLOOKUP(LOOKUP(2,1/((P41&gt;=Info!$B$47:$B$62)*(P41&lt;=Info!$D$47:$D$62)),Info!$A$47:$A$62),Info!$A$47:$F$62,6,FALSE)))</f>
        <v>581.56940830577003</v>
      </c>
      <c r="AO41" s="10"/>
    </row>
    <row r="42" spans="1:41" ht="12.75" customHeight="1" x14ac:dyDescent="0.25">
      <c r="A42" s="2">
        <f t="shared" si="4"/>
        <v>34</v>
      </c>
      <c r="B42" s="3">
        <v>30426</v>
      </c>
      <c r="C42" s="4">
        <v>23</v>
      </c>
      <c r="D42" s="4">
        <f>ROUND(AG42,2)</f>
        <v>603.21</v>
      </c>
      <c r="E42" s="4"/>
      <c r="F42" s="4">
        <f t="shared" ref="F42:F58" si="165">D42-J42</f>
        <v>587.21</v>
      </c>
      <c r="G42" s="4">
        <f t="shared" si="77"/>
        <v>584.85</v>
      </c>
      <c r="H42" s="4"/>
      <c r="I42" s="4"/>
      <c r="J42" s="4">
        <f>MIN(ROUND(D42,2)-ROUND(G42,2),Info!$E$1)</f>
        <v>16</v>
      </c>
      <c r="K42" s="4"/>
      <c r="L42" s="4"/>
      <c r="M42" s="18"/>
      <c r="O42" s="2">
        <f t="shared" si="9"/>
        <v>84</v>
      </c>
      <c r="P42" s="3">
        <v>30545</v>
      </c>
      <c r="Q42" s="4">
        <v>23</v>
      </c>
      <c r="R42" s="4">
        <f t="shared" si="53"/>
        <v>603.03</v>
      </c>
      <c r="S42" s="4"/>
      <c r="T42" s="4">
        <f t="shared" ref="T42:T58" si="166">R42-X42</f>
        <v>587.03</v>
      </c>
      <c r="U42" s="4">
        <f t="shared" si="55"/>
        <v>581.57000000000005</v>
      </c>
      <c r="V42" s="4"/>
      <c r="W42" s="4"/>
      <c r="X42" s="4">
        <f>MIN(ROUND(R42,2)-ROUND(U42,2),Info!$E$1)</f>
        <v>16</v>
      </c>
      <c r="Y42" s="4"/>
      <c r="Z42" s="4"/>
      <c r="AA42" s="18"/>
      <c r="AF42" s="11">
        <f t="shared" si="0"/>
        <v>34</v>
      </c>
      <c r="AG42" s="10" cm="1">
        <f t="array" ref="AG42">(VLOOKUP(LOOKUP(2,1/((B42&gt;=Info!$B$9:$B$24)*(B42&lt;=Info!$D$9:$D$24)),Info!$A$9:$A$24),Info!$A$9:$F$24,3,FALSE))+((B42-(VLOOKUP(LOOKUP(2,1/((B42&gt;=Info!$B$9:$B$24)*(B42&lt;=Info!$D$9:$D$24)),Info!$A$9:$A$24),Info!$A$9:$F$24,2,FALSE)))*(VLOOKUP(LOOKUP(2,1/((B42&gt;=Info!$B$9:$B$24)*(B42&lt;=Info!$D$9:$D$24)),Info!$A$9:$A$24),Info!$A$9:$F$24,6,FALSE)))</f>
        <v>603.21342000000004</v>
      </c>
      <c r="AH42" s="10" cm="1">
        <f t="array" ref="AH42">(VLOOKUP(LOOKUP(2,1/((B42&gt;=Info!$B$28:$B$43)*(B42&lt;=Info!$D$28:$D$43)),Info!$A$28:$A$43),Info!$A$28:$F$43,3,FALSE))+((B42-(VLOOKUP(LOOKUP(2,1/((B42&gt;=Info!$B$28:$B$43)*(B42&lt;=Info!$D$28:$D$43)),Info!$A$28:$A$43),Info!$A$28:$F$43,2,FALSE)))*(VLOOKUP(LOOKUP(2,1/((B42&gt;=Info!$B$28:$B$43)*(B42&lt;=Info!$D$28:$D$43)),Info!$A$28:$A$43),Info!$A$28:$F$43,6,FALSE)))</f>
        <v>584.84916917873693</v>
      </c>
      <c r="AI42" s="10" cm="1">
        <f t="array" ref="AI42">(VLOOKUP(LOOKUP(2,1/((B42&gt;=Info!$B$47:$B$62)*(B42&lt;=Info!$D$47:$D$62)),Info!$A$47:$A$62),Info!$A$47:$F$62,3,FALSE))+((B42-(VLOOKUP(LOOKUP(2,1/((B42&gt;=Info!$B$47:$B$62)*(B42&lt;=Info!$D$47:$D$62)),Info!$A$47:$A$62),Info!$A$47:$F$62,2,FALSE)))*(VLOOKUP(LOOKUP(2,1/((B42&gt;=Info!$B$47:$B$62)*(B42&lt;=Info!$D$47:$D$62)),Info!$A$47:$A$62),Info!$A$47:$F$62,6,FALSE)))</f>
        <v>584.84916917873693</v>
      </c>
      <c r="AJ42" s="10"/>
      <c r="AK42" s="11">
        <f t="shared" si="1"/>
        <v>84</v>
      </c>
      <c r="AL42" s="10" cm="1">
        <f t="array" ref="AL42">(VLOOKUP(LOOKUP(2,1/((P42&gt;=Info!$B$9:$B$24)*(P42&lt;=Info!$D$9:$D$24)),Info!$A$9:$A$24),Info!$A$9:$F$24,3,FALSE))+((P42-(VLOOKUP(LOOKUP(2,1/((P42&gt;=Info!$B$9:$B$24)*(P42&lt;=Info!$D$9:$D$24)),Info!$A$9:$A$24),Info!$A$9:$F$24,2,FALSE)))*(VLOOKUP(LOOKUP(2,1/((P42&gt;=Info!$B$9:$B$24)*(P42&lt;=Info!$D$9:$D$24)),Info!$A$9:$A$24),Info!$A$9:$F$24,6,FALSE)))</f>
        <v>603.03195000000005</v>
      </c>
      <c r="AM42" s="10" cm="1">
        <f t="array" ref="AM42">(VLOOKUP(LOOKUP(2,1/((P42&gt;=Info!$B$28:$B$43)*(P42&lt;=Info!$D$28:$D$43)),Info!$A$28:$A$43),Info!$A$28:$F$43,3,FALSE))+((P42-(VLOOKUP(LOOKUP(2,1/((P42&gt;=Info!$B$28:$B$43)*(P42&lt;=Info!$D$28:$D$43)),Info!$A$28:$A$43),Info!$A$28:$F$43,2,FALSE)))*(VLOOKUP(LOOKUP(2,1/((P42&gt;=Info!$B$28:$B$43)*(P42&lt;=Info!$D$28:$D$43)),Info!$A$28:$A$43),Info!$A$28:$F$43,6,FALSE)))</f>
        <v>581.56542692637515</v>
      </c>
      <c r="AN42" s="10" cm="1">
        <f t="array" ref="AN42">(VLOOKUP(LOOKUP(2,1/((P42&gt;=Info!$B$47:$B$62)*(P42&lt;=Info!$D$47:$D$62)),Info!$A$47:$A$62),Info!$A$47:$F$62,3,FALSE))+((P42-(VLOOKUP(LOOKUP(2,1/((P42&gt;=Info!$B$47:$B$62)*(P42&lt;=Info!$D$47:$D$62)),Info!$A$47:$A$62),Info!$A$47:$F$62,2,FALSE)))*(VLOOKUP(LOOKUP(2,1/((P42&gt;=Info!$B$47:$B$62)*(P42&lt;=Info!$D$47:$D$62)),Info!$A$47:$A$62),Info!$A$47:$F$62,6,FALSE)))</f>
        <v>581.56542692637515</v>
      </c>
      <c r="AO42" s="10"/>
    </row>
    <row r="43" spans="1:41" ht="12.75" customHeight="1" x14ac:dyDescent="0.25">
      <c r="A43" s="2">
        <f t="shared" si="4"/>
        <v>35</v>
      </c>
      <c r="B43" s="3">
        <v>30428.32</v>
      </c>
      <c r="C43" s="4">
        <v>23</v>
      </c>
      <c r="D43" s="4">
        <f>ROUND(AG43,2)</f>
        <v>603.24</v>
      </c>
      <c r="E43" s="4">
        <f t="shared" ref="E43" si="167">G43-I43</f>
        <v>574.78</v>
      </c>
      <c r="F43" s="4"/>
      <c r="G43" s="4">
        <f t="shared" si="77"/>
        <v>584.78</v>
      </c>
      <c r="H43" s="4">
        <f t="shared" ref="H43" si="168">ROUND(D43,2)-ROUND(G43,2)</f>
        <v>18.460000000000036</v>
      </c>
      <c r="I43" s="4">
        <f>ROUND(AH43,2)-ROUND(AI43,2)+Info!$E$5</f>
        <v>10</v>
      </c>
      <c r="J43" s="4"/>
      <c r="K43" s="4">
        <f t="shared" ref="K43" si="169">H43+I43-0.5</f>
        <v>27.960000000000036</v>
      </c>
      <c r="L43" s="4">
        <f t="shared" ref="L43" si="170">IF(MROUND(K43,5)+2.5&gt;=K43,MROUND(K43,5)+5,IF(MROUND(K43,5)+2.5&lt;K43,MROUND(K43,5)+10,""))</f>
        <v>35</v>
      </c>
      <c r="M43" s="18" t="str">
        <f>Info!$E$3</f>
        <v>W21X83</v>
      </c>
      <c r="O43" s="2">
        <f t="shared" si="9"/>
        <v>85</v>
      </c>
      <c r="P43" s="3">
        <v>30547.5</v>
      </c>
      <c r="Q43" s="4">
        <v>23</v>
      </c>
      <c r="R43" s="4">
        <f t="shared" si="53"/>
        <v>603.01</v>
      </c>
      <c r="S43" s="4">
        <f t="shared" ref="S43" si="171">U43-W43</f>
        <v>571.55999999999995</v>
      </c>
      <c r="T43" s="4"/>
      <c r="U43" s="4">
        <f t="shared" si="55"/>
        <v>581.55999999999995</v>
      </c>
      <c r="V43" s="4">
        <f t="shared" ref="V43" si="172">ROUND(R43,2)-ROUND(U43,2)</f>
        <v>21.450000000000045</v>
      </c>
      <c r="W43" s="4">
        <f>ROUND(AM43,2)-ROUND(AN43,2)+Info!$E$5</f>
        <v>10</v>
      </c>
      <c r="X43" s="4"/>
      <c r="Y43" s="4">
        <f t="shared" ref="Y43" si="173">V43+W43-0.5</f>
        <v>30.950000000000045</v>
      </c>
      <c r="Z43" s="4">
        <f t="shared" ref="Z43" si="174">IF(MROUND(Y43,5)+2.5&gt;=Y43,MROUND(Y43,5)+5,IF(MROUND(Y43,5)+2.5&lt;Y43,MROUND(Y43,5)+10,""))</f>
        <v>35</v>
      </c>
      <c r="AA43" s="18" t="str">
        <f>Info!$E$3</f>
        <v>W21X83</v>
      </c>
      <c r="AF43" s="11">
        <f t="shared" si="0"/>
        <v>35</v>
      </c>
      <c r="AG43" s="10" cm="1">
        <f t="array" ref="AG43">(VLOOKUP(LOOKUP(2,1/((B43&gt;=Info!$B$9:$B$24)*(B43&lt;=Info!$D$9:$D$24)),Info!$A$9:$A$24),Info!$A$9:$F$24,3,FALSE))+((B43-(VLOOKUP(LOOKUP(2,1/((B43&gt;=Info!$B$9:$B$24)*(B43&lt;=Info!$D$9:$D$24)),Info!$A$9:$A$24),Info!$A$9:$F$24,2,FALSE)))*(VLOOKUP(LOOKUP(2,1/((B43&gt;=Info!$B$9:$B$24)*(B43&lt;=Info!$D$9:$D$24)),Info!$A$9:$A$24),Info!$A$9:$F$24,6,FALSE)))</f>
        <v>603.23736240000005</v>
      </c>
      <c r="AH43" s="10" cm="1">
        <f t="array" ref="AH43">(VLOOKUP(LOOKUP(2,1/((B43&gt;=Info!$B$28:$B$43)*(B43&lt;=Info!$D$28:$D$43)),Info!$A$28:$A$43),Info!$A$28:$F$43,3,FALSE))+((B43-(VLOOKUP(LOOKUP(2,1/((B43&gt;=Info!$B$28:$B$43)*(B43&lt;=Info!$D$28:$D$43)),Info!$A$28:$A$43),Info!$A$28:$F$43,2,FALSE)))*(VLOOKUP(LOOKUP(2,1/((B43&gt;=Info!$B$28:$B$43)*(B43&lt;=Info!$D$28:$D$43)),Info!$A$28:$A$43),Info!$A$28:$F$43,6,FALSE)))</f>
        <v>584.77616278214839</v>
      </c>
      <c r="AI43" s="10" cm="1">
        <f t="array" ref="AI43">(VLOOKUP(LOOKUP(2,1/((B43&gt;=Info!$B$47:$B$62)*(B43&lt;=Info!$D$47:$D$62)),Info!$A$47:$A$62),Info!$A$47:$F$62,3,FALSE))+((B43-(VLOOKUP(LOOKUP(2,1/((B43&gt;=Info!$B$47:$B$62)*(B43&lt;=Info!$D$47:$D$62)),Info!$A$47:$A$62),Info!$A$47:$F$62,2,FALSE)))*(VLOOKUP(LOOKUP(2,1/((B43&gt;=Info!$B$47:$B$62)*(B43&lt;=Info!$D$47:$D$62)),Info!$A$47:$A$62),Info!$A$47:$F$62,6,FALSE)))</f>
        <v>584.77616278214839</v>
      </c>
      <c r="AJ43" s="10"/>
      <c r="AK43" s="11">
        <f t="shared" si="1"/>
        <v>85</v>
      </c>
      <c r="AL43" s="10" cm="1">
        <f t="array" ref="AL43">(VLOOKUP(LOOKUP(2,1/((P43&gt;=Info!$B$9:$B$24)*(P43&lt;=Info!$D$9:$D$24)),Info!$A$9:$A$24),Info!$A$9:$F$24,3,FALSE))+((P43-(VLOOKUP(LOOKUP(2,1/((P43&gt;=Info!$B$9:$B$24)*(P43&lt;=Info!$D$9:$D$24)),Info!$A$9:$A$24),Info!$A$9:$F$24,2,FALSE)))*(VLOOKUP(LOOKUP(2,1/((P43&gt;=Info!$B$9:$B$24)*(P43&lt;=Info!$D$9:$D$24)),Info!$A$9:$A$24),Info!$A$9:$F$24,6,FALSE)))</f>
        <v>603.00752499999999</v>
      </c>
      <c r="AM43" s="10" cm="1">
        <f t="array" ref="AM43">(VLOOKUP(LOOKUP(2,1/((P43&gt;=Info!$B$28:$B$43)*(P43&lt;=Info!$D$28:$D$43)),Info!$A$28:$A$43),Info!$A$28:$F$43,3,FALSE))+((P43-(VLOOKUP(LOOKUP(2,1/((P43&gt;=Info!$B$28:$B$43)*(P43&lt;=Info!$D$28:$D$43)),Info!$A$28:$A$43),Info!$A$28:$F$43,2,FALSE)))*(VLOOKUP(LOOKUP(2,1/((P43&gt;=Info!$B$28:$B$43)*(P43&lt;=Info!$D$28:$D$43)),Info!$A$28:$A$43),Info!$A$28:$F$43,6,FALSE)))</f>
        <v>581.56144554698028</v>
      </c>
      <c r="AN43" s="10" cm="1">
        <f t="array" ref="AN43">(VLOOKUP(LOOKUP(2,1/((P43&gt;=Info!$B$47:$B$62)*(P43&lt;=Info!$D$47:$D$62)),Info!$A$47:$A$62),Info!$A$47:$F$62,3,FALSE))+((P43-(VLOOKUP(LOOKUP(2,1/((P43&gt;=Info!$B$47:$B$62)*(P43&lt;=Info!$D$47:$D$62)),Info!$A$47:$A$62),Info!$A$47:$F$62,2,FALSE)))*(VLOOKUP(LOOKUP(2,1/((P43&gt;=Info!$B$47:$B$62)*(P43&lt;=Info!$D$47:$D$62)),Info!$A$47:$A$62),Info!$A$47:$F$62,6,FALSE)))</f>
        <v>581.56144554698028</v>
      </c>
      <c r="AO43" s="10"/>
    </row>
    <row r="44" spans="1:41" ht="12.75" customHeight="1" x14ac:dyDescent="0.25">
      <c r="A44" s="2">
        <f t="shared" si="4"/>
        <v>36</v>
      </c>
      <c r="B44" s="3">
        <v>30430.639999999999</v>
      </c>
      <c r="C44" s="4">
        <v>23</v>
      </c>
      <c r="D44" s="4">
        <f>ROUND(AG44,2)</f>
        <v>603.26</v>
      </c>
      <c r="E44" s="4"/>
      <c r="F44" s="4">
        <f t="shared" ref="F44:F58" si="175">D44-J44</f>
        <v>587.26</v>
      </c>
      <c r="G44" s="4">
        <f t="shared" si="77"/>
        <v>584.70000000000005</v>
      </c>
      <c r="H44" s="4"/>
      <c r="I44" s="4"/>
      <c r="J44" s="4">
        <f>MIN(ROUND(D44,2)-ROUND(G44,2),Info!$E$1)</f>
        <v>16</v>
      </c>
      <c r="K44" s="4"/>
      <c r="L44" s="4"/>
      <c r="M44" s="18"/>
      <c r="O44" s="2">
        <f t="shared" si="9"/>
        <v>86</v>
      </c>
      <c r="P44" s="3">
        <v>30549.95</v>
      </c>
      <c r="Q44" s="4">
        <v>23</v>
      </c>
      <c r="R44" s="4">
        <f t="shared" si="53"/>
        <v>602.98</v>
      </c>
      <c r="S44" s="4"/>
      <c r="T44" s="4">
        <f t="shared" ref="T44:T58" si="176">R44-X44</f>
        <v>586.98</v>
      </c>
      <c r="U44" s="4">
        <f t="shared" si="55"/>
        <v>581.55999999999995</v>
      </c>
      <c r="V44" s="4"/>
      <c r="W44" s="4"/>
      <c r="X44" s="4">
        <f>MIN(ROUND(R44,2)-ROUND(U44,2),Info!$E$1)</f>
        <v>16</v>
      </c>
      <c r="Y44" s="4"/>
      <c r="Z44" s="4"/>
      <c r="AA44" s="18"/>
      <c r="AF44" s="11">
        <f t="shared" si="0"/>
        <v>36</v>
      </c>
      <c r="AG44" s="10" cm="1">
        <f t="array" ref="AG44">(VLOOKUP(LOOKUP(2,1/((B44&gt;=Info!$B$9:$B$24)*(B44&lt;=Info!$D$9:$D$24)),Info!$A$9:$A$24),Info!$A$9:$F$24,3,FALSE))+((B44-(VLOOKUP(LOOKUP(2,1/((B44&gt;=Info!$B$9:$B$24)*(B44&lt;=Info!$D$9:$D$24)),Info!$A$9:$A$24),Info!$A$9:$F$24,2,FALSE)))*(VLOOKUP(LOOKUP(2,1/((B44&gt;=Info!$B$9:$B$24)*(B44&lt;=Info!$D$9:$D$24)),Info!$A$9:$A$24),Info!$A$9:$F$24,6,FALSE)))</f>
        <v>603.26130479999995</v>
      </c>
      <c r="AH44" s="10" cm="1">
        <f t="array" ref="AH44">(VLOOKUP(LOOKUP(2,1/((B44&gt;=Info!$B$28:$B$43)*(B44&lt;=Info!$D$28:$D$43)),Info!$A$28:$A$43),Info!$A$28:$F$43,3,FALSE))+((B44-(VLOOKUP(LOOKUP(2,1/((B44&gt;=Info!$B$28:$B$43)*(B44&lt;=Info!$D$28:$D$43)),Info!$A$28:$A$43),Info!$A$28:$F$43,2,FALSE)))*(VLOOKUP(LOOKUP(2,1/((B44&gt;=Info!$B$28:$B$43)*(B44&lt;=Info!$D$28:$D$43)),Info!$A$28:$A$43),Info!$A$28:$F$43,6,FALSE)))</f>
        <v>584.70315638555996</v>
      </c>
      <c r="AI44" s="10" cm="1">
        <f t="array" ref="AI44">(VLOOKUP(LOOKUP(2,1/((B44&gt;=Info!$B$47:$B$62)*(B44&lt;=Info!$D$47:$D$62)),Info!$A$47:$A$62),Info!$A$47:$F$62,3,FALSE))+((B44-(VLOOKUP(LOOKUP(2,1/((B44&gt;=Info!$B$47:$B$62)*(B44&lt;=Info!$D$47:$D$62)),Info!$A$47:$A$62),Info!$A$47:$F$62,2,FALSE)))*(VLOOKUP(LOOKUP(2,1/((B44&gt;=Info!$B$47:$B$62)*(B44&lt;=Info!$D$47:$D$62)),Info!$A$47:$A$62),Info!$A$47:$F$62,6,FALSE)))</f>
        <v>584.70315638555996</v>
      </c>
      <c r="AJ44" s="10"/>
      <c r="AK44" s="11">
        <f t="shared" si="1"/>
        <v>86</v>
      </c>
      <c r="AL44" s="10" cm="1">
        <f t="array" ref="AL44">(VLOOKUP(LOOKUP(2,1/((P44&gt;=Info!$B$9:$B$24)*(P44&lt;=Info!$D$9:$D$24)),Info!$A$9:$A$24),Info!$A$9:$F$24,3,FALSE))+((P44-(VLOOKUP(LOOKUP(2,1/((P44&gt;=Info!$B$9:$B$24)*(P44&lt;=Info!$D$9:$D$24)),Info!$A$9:$A$24),Info!$A$9:$F$24,2,FALSE)))*(VLOOKUP(LOOKUP(2,1/((P44&gt;=Info!$B$9:$B$24)*(P44&lt;=Info!$D$9:$D$24)),Info!$A$9:$A$24),Info!$A$9:$F$24,6,FALSE)))</f>
        <v>602.9835885</v>
      </c>
      <c r="AM44" s="10" cm="1">
        <f t="array" ref="AM44">(VLOOKUP(LOOKUP(2,1/((P44&gt;=Info!$B$28:$B$43)*(P44&lt;=Info!$D$28:$D$43)),Info!$A$28:$A$43),Info!$A$28:$F$43,3,FALSE))+((P44-(VLOOKUP(LOOKUP(2,1/((P44&gt;=Info!$B$28:$B$43)*(P44&lt;=Info!$D$28:$D$43)),Info!$A$28:$A$43),Info!$A$28:$F$43,2,FALSE)))*(VLOOKUP(LOOKUP(2,1/((P44&gt;=Info!$B$28:$B$43)*(P44&lt;=Info!$D$28:$D$43)),Info!$A$28:$A$43),Info!$A$28:$F$43,6,FALSE)))</f>
        <v>581.55754379517339</v>
      </c>
      <c r="AN44" s="10" cm="1">
        <f t="array" ref="AN44">(VLOOKUP(LOOKUP(2,1/((P44&gt;=Info!$B$47:$B$62)*(P44&lt;=Info!$D$47:$D$62)),Info!$A$47:$A$62),Info!$A$47:$F$62,3,FALSE))+((P44-(VLOOKUP(LOOKUP(2,1/((P44&gt;=Info!$B$47:$B$62)*(P44&lt;=Info!$D$47:$D$62)),Info!$A$47:$A$62),Info!$A$47:$F$62,2,FALSE)))*(VLOOKUP(LOOKUP(2,1/((P44&gt;=Info!$B$47:$B$62)*(P44&lt;=Info!$D$47:$D$62)),Info!$A$47:$A$62),Info!$A$47:$F$62,6,FALSE)))</f>
        <v>581.55754379517339</v>
      </c>
      <c r="AO44" s="10"/>
    </row>
    <row r="45" spans="1:41" ht="12.75" customHeight="1" x14ac:dyDescent="0.25">
      <c r="A45" s="2">
        <f t="shared" si="4"/>
        <v>37</v>
      </c>
      <c r="B45" s="3">
        <v>30432.97</v>
      </c>
      <c r="C45" s="4">
        <v>23</v>
      </c>
      <c r="D45" s="4">
        <f>ROUND(AG45,2)</f>
        <v>603.29</v>
      </c>
      <c r="E45" s="4">
        <f t="shared" ref="E45" si="177">G45-I45</f>
        <v>574.63</v>
      </c>
      <c r="F45" s="4"/>
      <c r="G45" s="4">
        <f t="shared" si="77"/>
        <v>584.63</v>
      </c>
      <c r="H45" s="4">
        <f t="shared" ref="H45" si="178">ROUND(D45,2)-ROUND(G45,2)</f>
        <v>18.659999999999968</v>
      </c>
      <c r="I45" s="4">
        <f>ROUND(AH45,2)-ROUND(AI45,2)+Info!$E$5</f>
        <v>10</v>
      </c>
      <c r="J45" s="4"/>
      <c r="K45" s="4">
        <f t="shared" ref="K45" si="179">H45+I45-0.5</f>
        <v>28.159999999999968</v>
      </c>
      <c r="L45" s="4">
        <f t="shared" ref="L45" si="180">IF(MROUND(K45,5)+2.5&gt;=K45,MROUND(K45,5)+5,IF(MROUND(K45,5)+2.5&lt;K45,MROUND(K45,5)+10,""))</f>
        <v>35</v>
      </c>
      <c r="M45" s="18" t="str">
        <f>Info!$E$3</f>
        <v>W21X83</v>
      </c>
      <c r="O45" s="2">
        <f t="shared" si="9"/>
        <v>87</v>
      </c>
      <c r="P45" s="3">
        <v>30552.3</v>
      </c>
      <c r="Q45" s="4">
        <v>23</v>
      </c>
      <c r="R45" s="4">
        <f t="shared" si="53"/>
        <v>602.96</v>
      </c>
      <c r="S45" s="4">
        <f t="shared" ref="S45" si="181">U45-W45</f>
        <v>571.54999999999995</v>
      </c>
      <c r="T45" s="4"/>
      <c r="U45" s="4">
        <f t="shared" si="55"/>
        <v>581.54999999999995</v>
      </c>
      <c r="V45" s="4">
        <f t="shared" ref="V45" si="182">ROUND(R45,2)-ROUND(U45,2)</f>
        <v>21.410000000000082</v>
      </c>
      <c r="W45" s="4">
        <f>ROUND(AM45,2)-ROUND(AN45,2)+Info!$E$5</f>
        <v>10</v>
      </c>
      <c r="X45" s="4"/>
      <c r="Y45" s="4">
        <f t="shared" ref="Y45" si="183">V45+W45-0.5</f>
        <v>30.910000000000082</v>
      </c>
      <c r="Z45" s="4">
        <f t="shared" ref="Z45" si="184">IF(MROUND(Y45,5)+2.5&gt;=Y45,MROUND(Y45,5)+5,IF(MROUND(Y45,5)+2.5&lt;Y45,MROUND(Y45,5)+10,""))</f>
        <v>35</v>
      </c>
      <c r="AA45" s="18" t="str">
        <f>Info!$E$3</f>
        <v>W21X83</v>
      </c>
      <c r="AF45" s="11">
        <f t="shared" si="0"/>
        <v>37</v>
      </c>
      <c r="AG45" s="10" cm="1">
        <f t="array" ref="AG45">(VLOOKUP(LOOKUP(2,1/((B45&gt;=Info!$B$9:$B$24)*(B45&lt;=Info!$D$9:$D$24)),Info!$A$9:$A$24),Info!$A$9:$F$24,3,FALSE))+((B45-(VLOOKUP(LOOKUP(2,1/((B45&gt;=Info!$B$9:$B$24)*(B45&lt;=Info!$D$9:$D$24)),Info!$A$9:$A$24),Info!$A$9:$F$24,2,FALSE)))*(VLOOKUP(LOOKUP(2,1/((B45&gt;=Info!$B$9:$B$24)*(B45&lt;=Info!$D$9:$D$24)),Info!$A$9:$A$24),Info!$A$9:$F$24,6,FALSE)))</f>
        <v>603.28535039999997</v>
      </c>
      <c r="AH45" s="10" cm="1">
        <f t="array" ref="AH45">(VLOOKUP(LOOKUP(2,1/((B45&gt;=Info!$B$28:$B$43)*(B45&lt;=Info!$D$28:$D$43)),Info!$A$28:$A$43),Info!$A$28:$F$43,3,FALSE))+((B45-(VLOOKUP(LOOKUP(2,1/((B45&gt;=Info!$B$28:$B$43)*(B45&lt;=Info!$D$28:$D$43)),Info!$A$28:$A$43),Info!$A$28:$F$43,2,FALSE)))*(VLOOKUP(LOOKUP(2,1/((B45&gt;=Info!$B$28:$B$43)*(B45&lt;=Info!$D$28:$D$43)),Info!$A$28:$A$43),Info!$A$28:$F$43,6,FALSE)))</f>
        <v>584.62983530622751</v>
      </c>
      <c r="AI45" s="10" cm="1">
        <f t="array" ref="AI45">(VLOOKUP(LOOKUP(2,1/((B45&gt;=Info!$B$47:$B$62)*(B45&lt;=Info!$D$47:$D$62)),Info!$A$47:$A$62),Info!$A$47:$F$62,3,FALSE))+((B45-(VLOOKUP(LOOKUP(2,1/((B45&gt;=Info!$B$47:$B$62)*(B45&lt;=Info!$D$47:$D$62)),Info!$A$47:$A$62),Info!$A$47:$F$62,2,FALSE)))*(VLOOKUP(LOOKUP(2,1/((B45&gt;=Info!$B$47:$B$62)*(B45&lt;=Info!$D$47:$D$62)),Info!$A$47:$A$62),Info!$A$47:$F$62,6,FALSE)))</f>
        <v>584.62983530622751</v>
      </c>
      <c r="AJ45" s="10"/>
      <c r="AK45" s="11">
        <f t="shared" si="1"/>
        <v>87</v>
      </c>
      <c r="AL45" s="10" cm="1">
        <f t="array" ref="AL45">(VLOOKUP(LOOKUP(2,1/((P45&gt;=Info!$B$9:$B$24)*(P45&lt;=Info!$D$9:$D$24)),Info!$A$9:$A$24),Info!$A$9:$F$24,3,FALSE))+((P45-(VLOOKUP(LOOKUP(2,1/((P45&gt;=Info!$B$9:$B$24)*(P45&lt;=Info!$D$9:$D$24)),Info!$A$9:$A$24),Info!$A$9:$F$24,2,FALSE)))*(VLOOKUP(LOOKUP(2,1/((P45&gt;=Info!$B$9:$B$24)*(P45&lt;=Info!$D$9:$D$24)),Info!$A$9:$A$24),Info!$A$9:$F$24,6,FALSE)))</f>
        <v>602.96114880000005</v>
      </c>
      <c r="AM45" s="10" cm="1">
        <f t="array" ref="AM45">(VLOOKUP(LOOKUP(2,1/((P45&gt;=Info!$B$28:$B$43)*(P45&lt;=Info!$D$28:$D$43)),Info!$A$28:$A$43),Info!$A$28:$F$43,3,FALSE))+((P45-(VLOOKUP(LOOKUP(2,1/((P45&gt;=Info!$B$28:$B$43)*(P45&lt;=Info!$D$28:$D$43)),Info!$A$28:$A$43),Info!$A$28:$F$43,2,FALSE)))*(VLOOKUP(LOOKUP(2,1/((P45&gt;=Info!$B$28:$B$43)*(P45&lt;=Info!$D$28:$D$43)),Info!$A$28:$A$43),Info!$A$28:$F$43,6,FALSE)))</f>
        <v>581.55380129854223</v>
      </c>
      <c r="AN45" s="10" cm="1">
        <f t="array" ref="AN45">(VLOOKUP(LOOKUP(2,1/((P45&gt;=Info!$B$47:$B$62)*(P45&lt;=Info!$D$47:$D$62)),Info!$A$47:$A$62),Info!$A$47:$F$62,3,FALSE))+((P45-(VLOOKUP(LOOKUP(2,1/((P45&gt;=Info!$B$47:$B$62)*(P45&lt;=Info!$D$47:$D$62)),Info!$A$47:$A$62),Info!$A$47:$F$62,2,FALSE)))*(VLOOKUP(LOOKUP(2,1/((P45&gt;=Info!$B$47:$B$62)*(P45&lt;=Info!$D$47:$D$62)),Info!$A$47:$A$62),Info!$A$47:$F$62,6,FALSE)))</f>
        <v>581.55380129854223</v>
      </c>
      <c r="AO45" s="10"/>
    </row>
    <row r="46" spans="1:41" ht="12.75" customHeight="1" x14ac:dyDescent="0.25">
      <c r="A46" s="2">
        <f t="shared" si="4"/>
        <v>38</v>
      </c>
      <c r="B46" s="3">
        <v>30435.29</v>
      </c>
      <c r="C46" s="4">
        <v>23</v>
      </c>
      <c r="D46" s="4">
        <f>ROUND(AG46,2)</f>
        <v>603.30999999999995</v>
      </c>
      <c r="E46" s="4"/>
      <c r="F46" s="4">
        <f t="shared" ref="F46:F58" si="185">D46-J46</f>
        <v>587.30999999999995</v>
      </c>
      <c r="G46" s="4">
        <f t="shared" si="77"/>
        <v>584.55999999999995</v>
      </c>
      <c r="H46" s="4"/>
      <c r="I46" s="4"/>
      <c r="J46" s="4">
        <f>MIN(ROUND(D46,2)-ROUND(G46,2),Info!$E$1)</f>
        <v>16</v>
      </c>
      <c r="K46" s="4"/>
      <c r="L46" s="4"/>
      <c r="M46" s="18"/>
      <c r="O46" s="2">
        <f t="shared" si="9"/>
        <v>88</v>
      </c>
      <c r="P46" s="3">
        <v>30554.639999999999</v>
      </c>
      <c r="Q46" s="4">
        <v>23</v>
      </c>
      <c r="R46" s="4">
        <f t="shared" si="53"/>
        <v>602.94000000000005</v>
      </c>
      <c r="S46" s="4"/>
      <c r="T46" s="4">
        <f t="shared" ref="T46:T58" si="186">R46-X46</f>
        <v>586.94000000000005</v>
      </c>
      <c r="U46" s="4">
        <f t="shared" si="55"/>
        <v>581.54999999999995</v>
      </c>
      <c r="V46" s="4"/>
      <c r="W46" s="4"/>
      <c r="X46" s="4">
        <f>MIN(ROUND(R46,2)-ROUND(U46,2),Info!$E$1)</f>
        <v>16</v>
      </c>
      <c r="Y46" s="4"/>
      <c r="Z46" s="4"/>
      <c r="AA46" s="18"/>
      <c r="AF46" s="11">
        <f t="shared" si="0"/>
        <v>38</v>
      </c>
      <c r="AG46" s="10" cm="1">
        <f t="array" ref="AG46">(VLOOKUP(LOOKUP(2,1/((B46&gt;=Info!$B$9:$B$24)*(B46&lt;=Info!$D$9:$D$24)),Info!$A$9:$A$24),Info!$A$9:$F$24,3,FALSE))+((B46-(VLOOKUP(LOOKUP(2,1/((B46&gt;=Info!$B$9:$B$24)*(B46&lt;=Info!$D$9:$D$24)),Info!$A$9:$A$24),Info!$A$9:$F$24,2,FALSE)))*(VLOOKUP(LOOKUP(2,1/((B46&gt;=Info!$B$9:$B$24)*(B46&lt;=Info!$D$9:$D$24)),Info!$A$9:$A$24),Info!$A$9:$F$24,6,FALSE)))</f>
        <v>603.30929279999998</v>
      </c>
      <c r="AH46" s="10" cm="1">
        <f t="array" ref="AH46">(VLOOKUP(LOOKUP(2,1/((B46&gt;=Info!$B$28:$B$43)*(B46&lt;=Info!$D$28:$D$43)),Info!$A$28:$A$43),Info!$A$28:$F$43,3,FALSE))+((B46-(VLOOKUP(LOOKUP(2,1/((B46&gt;=Info!$B$28:$B$43)*(B46&lt;=Info!$D$28:$D$43)),Info!$A$28:$A$43),Info!$A$28:$F$43,2,FALSE)))*(VLOOKUP(LOOKUP(2,1/((B46&gt;=Info!$B$28:$B$43)*(B46&lt;=Info!$D$28:$D$43)),Info!$A$28:$A$43),Info!$A$28:$F$43,6,FALSE)))</f>
        <v>584.55682890963897</v>
      </c>
      <c r="AI46" s="10" cm="1">
        <f t="array" ref="AI46">(VLOOKUP(LOOKUP(2,1/((B46&gt;=Info!$B$47:$B$62)*(B46&lt;=Info!$D$47:$D$62)),Info!$A$47:$A$62),Info!$A$47:$F$62,3,FALSE))+((B46-(VLOOKUP(LOOKUP(2,1/((B46&gt;=Info!$B$47:$B$62)*(B46&lt;=Info!$D$47:$D$62)),Info!$A$47:$A$62),Info!$A$47:$F$62,2,FALSE)))*(VLOOKUP(LOOKUP(2,1/((B46&gt;=Info!$B$47:$B$62)*(B46&lt;=Info!$D$47:$D$62)),Info!$A$47:$A$62),Info!$A$47:$F$62,6,FALSE)))</f>
        <v>584.55682890963897</v>
      </c>
      <c r="AJ46" s="10"/>
      <c r="AK46" s="11">
        <f t="shared" si="1"/>
        <v>88</v>
      </c>
      <c r="AL46" s="10" cm="1">
        <f t="array" ref="AL46">(VLOOKUP(LOOKUP(2,1/((P46&gt;=Info!$B$9:$B$24)*(P46&lt;=Info!$D$9:$D$24)),Info!$A$9:$A$24),Info!$A$9:$F$24,3,FALSE))+((P46-(VLOOKUP(LOOKUP(2,1/((P46&gt;=Info!$B$9:$B$24)*(P46&lt;=Info!$D$9:$D$24)),Info!$A$9:$A$24),Info!$A$9:$F$24,2,FALSE)))*(VLOOKUP(LOOKUP(2,1/((P46&gt;=Info!$B$9:$B$24)*(P46&lt;=Info!$D$9:$D$24)),Info!$A$9:$A$24),Info!$A$9:$F$24,6,FALSE)))</f>
        <v>602.93881584000007</v>
      </c>
      <c r="AM46" s="10" cm="1">
        <f t="array" ref="AM46">(VLOOKUP(LOOKUP(2,1/((P46&gt;=Info!$B$28:$B$43)*(P46&lt;=Info!$D$28:$D$43)),Info!$A$28:$A$43),Info!$A$28:$F$43,3,FALSE))+((P46-(VLOOKUP(LOOKUP(2,1/((P46&gt;=Info!$B$28:$B$43)*(P46&lt;=Info!$D$28:$D$43)),Info!$A$28:$A$43),Info!$A$28:$F$43,2,FALSE)))*(VLOOKUP(LOOKUP(2,1/((P46&gt;=Info!$B$28:$B$43)*(P46&lt;=Info!$D$28:$D$43)),Info!$A$28:$A$43),Info!$A$28:$F$43,6,FALSE)))</f>
        <v>581.55007472742864</v>
      </c>
      <c r="AN46" s="10" cm="1">
        <f t="array" ref="AN46">(VLOOKUP(LOOKUP(2,1/((P46&gt;=Info!$B$47:$B$62)*(P46&lt;=Info!$D$47:$D$62)),Info!$A$47:$A$62),Info!$A$47:$F$62,3,FALSE))+((P46-(VLOOKUP(LOOKUP(2,1/((P46&gt;=Info!$B$47:$B$62)*(P46&lt;=Info!$D$47:$D$62)),Info!$A$47:$A$62),Info!$A$47:$F$62,2,FALSE)))*(VLOOKUP(LOOKUP(2,1/((P46&gt;=Info!$B$47:$B$62)*(P46&lt;=Info!$D$47:$D$62)),Info!$A$47:$A$62),Info!$A$47:$F$62,6,FALSE)))</f>
        <v>581.55007472742864</v>
      </c>
      <c r="AO46" s="10"/>
    </row>
    <row r="47" spans="1:41" ht="12.75" customHeight="1" x14ac:dyDescent="0.25">
      <c r="A47" s="2">
        <f t="shared" si="4"/>
        <v>39</v>
      </c>
      <c r="B47" s="3">
        <v>30437.61</v>
      </c>
      <c r="C47" s="4">
        <v>23</v>
      </c>
      <c r="D47" s="4">
        <f>ROUND(AG47,2)</f>
        <v>603.33000000000004</v>
      </c>
      <c r="E47" s="4">
        <f t="shared" ref="E47" si="187">G47-I47</f>
        <v>574.48</v>
      </c>
      <c r="F47" s="4"/>
      <c r="G47" s="4">
        <f t="shared" si="77"/>
        <v>584.48</v>
      </c>
      <c r="H47" s="4">
        <f t="shared" ref="H47" si="188">ROUND(D47,2)-ROUND(G47,2)</f>
        <v>18.850000000000023</v>
      </c>
      <c r="I47" s="4">
        <f>ROUND(AH47,2)-ROUND(AI47,2)+Info!$E$5</f>
        <v>10</v>
      </c>
      <c r="J47" s="4"/>
      <c r="K47" s="4">
        <f t="shared" ref="K47" si="189">H47+I47-0.5</f>
        <v>28.350000000000023</v>
      </c>
      <c r="L47" s="4">
        <f t="shared" ref="L47" si="190">IF(MROUND(K47,5)+2.5&gt;=K47,MROUND(K47,5)+5,IF(MROUND(K47,5)+2.5&lt;K47,MROUND(K47,5)+10,""))</f>
        <v>35</v>
      </c>
      <c r="M47" s="18" t="str">
        <f>Info!$E$3</f>
        <v>W21X83</v>
      </c>
      <c r="O47" s="2">
        <f t="shared" si="9"/>
        <v>89</v>
      </c>
      <c r="P47" s="3">
        <v>30556.98</v>
      </c>
      <c r="Q47" s="4">
        <v>23</v>
      </c>
      <c r="R47" s="4">
        <f t="shared" si="53"/>
        <v>602.91999999999996</v>
      </c>
      <c r="S47" s="4">
        <f t="shared" ref="S47" si="191">U47-W47</f>
        <v>571.54999999999995</v>
      </c>
      <c r="T47" s="4"/>
      <c r="U47" s="4">
        <f t="shared" si="55"/>
        <v>581.54999999999995</v>
      </c>
      <c r="V47" s="4">
        <f t="shared" ref="V47" si="192">ROUND(R47,2)-ROUND(U47,2)</f>
        <v>21.370000000000005</v>
      </c>
      <c r="W47" s="4">
        <f>ROUND(AM47,2)-ROUND(AN47,2)+Info!$E$5</f>
        <v>10</v>
      </c>
      <c r="X47" s="4"/>
      <c r="Y47" s="4">
        <f t="shared" ref="Y47" si="193">V47+W47-0.5</f>
        <v>30.870000000000005</v>
      </c>
      <c r="Z47" s="4">
        <f t="shared" ref="Z47" si="194">IF(MROUND(Y47,5)+2.5&gt;=Y47,MROUND(Y47,5)+5,IF(MROUND(Y47,5)+2.5&lt;Y47,MROUND(Y47,5)+10,""))</f>
        <v>35</v>
      </c>
      <c r="AA47" s="18" t="str">
        <f>Info!$E$3</f>
        <v>W21X83</v>
      </c>
      <c r="AF47" s="11">
        <f t="shared" si="0"/>
        <v>39</v>
      </c>
      <c r="AG47" s="10" cm="1">
        <f t="array" ref="AG47">(VLOOKUP(LOOKUP(2,1/((B47&gt;=Info!$B$9:$B$24)*(B47&lt;=Info!$D$9:$D$24)),Info!$A$9:$A$24),Info!$A$9:$F$24,3,FALSE))+((B47-(VLOOKUP(LOOKUP(2,1/((B47&gt;=Info!$B$9:$B$24)*(B47&lt;=Info!$D$9:$D$24)),Info!$A$9:$A$24),Info!$A$9:$F$24,2,FALSE)))*(VLOOKUP(LOOKUP(2,1/((B47&gt;=Info!$B$9:$B$24)*(B47&lt;=Info!$D$9:$D$24)),Info!$A$9:$A$24),Info!$A$9:$F$24,6,FALSE)))</f>
        <v>603.33323519999999</v>
      </c>
      <c r="AH47" s="10" cm="1">
        <f t="array" ref="AH47">(VLOOKUP(LOOKUP(2,1/((B47&gt;=Info!$B$28:$B$43)*(B47&lt;=Info!$D$28:$D$43)),Info!$A$28:$A$43),Info!$A$28:$F$43,3,FALSE))+((B47-(VLOOKUP(LOOKUP(2,1/((B47&gt;=Info!$B$28:$B$43)*(B47&lt;=Info!$D$28:$D$43)),Info!$A$28:$A$43),Info!$A$28:$F$43,2,FALSE)))*(VLOOKUP(LOOKUP(2,1/((B47&gt;=Info!$B$28:$B$43)*(B47&lt;=Info!$D$28:$D$43)),Info!$A$28:$A$43),Info!$A$28:$F$43,6,FALSE)))</f>
        <v>584.48382251305054</v>
      </c>
      <c r="AI47" s="10" cm="1">
        <f t="array" ref="AI47">(VLOOKUP(LOOKUP(2,1/((B47&gt;=Info!$B$47:$B$62)*(B47&lt;=Info!$D$47:$D$62)),Info!$A$47:$A$62),Info!$A$47:$F$62,3,FALSE))+((B47-(VLOOKUP(LOOKUP(2,1/((B47&gt;=Info!$B$47:$B$62)*(B47&lt;=Info!$D$47:$D$62)),Info!$A$47:$A$62),Info!$A$47:$F$62,2,FALSE)))*(VLOOKUP(LOOKUP(2,1/((B47&gt;=Info!$B$47:$B$62)*(B47&lt;=Info!$D$47:$D$62)),Info!$A$47:$A$62),Info!$A$47:$F$62,6,FALSE)))</f>
        <v>584.48382251305054</v>
      </c>
      <c r="AJ47" s="10"/>
      <c r="AK47" s="11">
        <f t="shared" si="1"/>
        <v>89</v>
      </c>
      <c r="AL47" s="10" cm="1">
        <f t="array" ref="AL47">(VLOOKUP(LOOKUP(2,1/((P47&gt;=Info!$B$9:$B$24)*(P47&lt;=Info!$D$9:$D$24)),Info!$A$9:$A$24),Info!$A$9:$F$24,3,FALSE))+((P47-(VLOOKUP(LOOKUP(2,1/((P47&gt;=Info!$B$9:$B$24)*(P47&lt;=Info!$D$9:$D$24)),Info!$A$9:$A$24),Info!$A$9:$F$24,2,FALSE)))*(VLOOKUP(LOOKUP(2,1/((P47&gt;=Info!$B$9:$B$24)*(P47&lt;=Info!$D$9:$D$24)),Info!$A$9:$A$24),Info!$A$9:$F$24,6,FALSE)))</f>
        <v>602.91648287999999</v>
      </c>
      <c r="AM47" s="10" cm="1">
        <f t="array" ref="AM47">(VLOOKUP(LOOKUP(2,1/((P47&gt;=Info!$B$28:$B$43)*(P47&lt;=Info!$D$28:$D$43)),Info!$A$28:$A$43),Info!$A$28:$F$43,3,FALSE))+((P47-(VLOOKUP(LOOKUP(2,1/((P47&gt;=Info!$B$28:$B$43)*(P47&lt;=Info!$D$28:$D$43)),Info!$A$28:$A$43),Info!$A$28:$F$43,2,FALSE)))*(VLOOKUP(LOOKUP(2,1/((P47&gt;=Info!$B$28:$B$43)*(P47&lt;=Info!$D$28:$D$43)),Info!$A$28:$A$43),Info!$A$28:$F$43,6,FALSE)))</f>
        <v>581.54634815631516</v>
      </c>
      <c r="AN47" s="10" cm="1">
        <f t="array" ref="AN47">(VLOOKUP(LOOKUP(2,1/((P47&gt;=Info!$B$47:$B$62)*(P47&lt;=Info!$D$47:$D$62)),Info!$A$47:$A$62),Info!$A$47:$F$62,3,FALSE))+((P47-(VLOOKUP(LOOKUP(2,1/((P47&gt;=Info!$B$47:$B$62)*(P47&lt;=Info!$D$47:$D$62)),Info!$A$47:$A$62),Info!$A$47:$F$62,2,FALSE)))*(VLOOKUP(LOOKUP(2,1/((P47&gt;=Info!$B$47:$B$62)*(P47&lt;=Info!$D$47:$D$62)),Info!$A$47:$A$62),Info!$A$47:$F$62,6,FALSE)))</f>
        <v>581.54634815631516</v>
      </c>
      <c r="AO47" s="10"/>
    </row>
    <row r="48" spans="1:41" ht="12.75" customHeight="1" x14ac:dyDescent="0.25">
      <c r="A48" s="2">
        <f t="shared" si="4"/>
        <v>40</v>
      </c>
      <c r="B48" s="3">
        <v>30439.93</v>
      </c>
      <c r="C48" s="4">
        <v>23</v>
      </c>
      <c r="D48" s="4">
        <f>ROUND(AG48,2)</f>
        <v>603.36</v>
      </c>
      <c r="E48" s="4"/>
      <c r="F48" s="4">
        <f t="shared" ref="F48:F58" si="195">D48-J48</f>
        <v>587.36</v>
      </c>
      <c r="G48" s="4">
        <f t="shared" si="77"/>
        <v>584.41</v>
      </c>
      <c r="H48" s="4"/>
      <c r="I48" s="4"/>
      <c r="J48" s="4">
        <f>MIN(ROUND(D48,2)-ROUND(G48,2),Info!$E$1)</f>
        <v>16</v>
      </c>
      <c r="K48" s="4"/>
      <c r="L48" s="4"/>
      <c r="M48" s="18"/>
      <c r="O48" s="2">
        <f t="shared" si="9"/>
        <v>90</v>
      </c>
      <c r="P48" s="3">
        <v>30559.32</v>
      </c>
      <c r="Q48" s="4">
        <v>23</v>
      </c>
      <c r="R48" s="4">
        <f t="shared" si="53"/>
        <v>602.89</v>
      </c>
      <c r="S48" s="4"/>
      <c r="T48" s="4">
        <f t="shared" ref="T48:T58" si="196">R48-X48</f>
        <v>586.89</v>
      </c>
      <c r="U48" s="4">
        <f t="shared" si="55"/>
        <v>581.54</v>
      </c>
      <c r="V48" s="4"/>
      <c r="W48" s="4"/>
      <c r="X48" s="4">
        <f>MIN(ROUND(R48,2)-ROUND(U48,2),Info!$E$1)</f>
        <v>16</v>
      </c>
      <c r="Y48" s="4"/>
      <c r="Z48" s="4"/>
      <c r="AA48" s="18"/>
      <c r="AF48" s="11">
        <f t="shared" si="0"/>
        <v>40</v>
      </c>
      <c r="AG48" s="10" cm="1">
        <f t="array" ref="AG48">(VLOOKUP(LOOKUP(2,1/((B48&gt;=Info!$B$9:$B$24)*(B48&lt;=Info!$D$9:$D$24)),Info!$A$9:$A$24),Info!$A$9:$F$24,3,FALSE))+((B48-(VLOOKUP(LOOKUP(2,1/((B48&gt;=Info!$B$9:$B$24)*(B48&lt;=Info!$D$9:$D$24)),Info!$A$9:$A$24),Info!$A$9:$F$24,2,FALSE)))*(VLOOKUP(LOOKUP(2,1/((B48&gt;=Info!$B$9:$B$24)*(B48&lt;=Info!$D$9:$D$24)),Info!$A$9:$A$24),Info!$A$9:$F$24,6,FALSE)))</f>
        <v>603.3571776</v>
      </c>
      <c r="AH48" s="10" cm="1">
        <f t="array" ref="AH48">(VLOOKUP(LOOKUP(2,1/((B48&gt;=Info!$B$28:$B$43)*(B48&lt;=Info!$D$28:$D$43)),Info!$A$28:$A$43),Info!$A$28:$F$43,3,FALSE))+((B48-(VLOOKUP(LOOKUP(2,1/((B48&gt;=Info!$B$28:$B$43)*(B48&lt;=Info!$D$28:$D$43)),Info!$A$28:$A$43),Info!$A$28:$F$43,2,FALSE)))*(VLOOKUP(LOOKUP(2,1/((B48&gt;=Info!$B$28:$B$43)*(B48&lt;=Info!$D$28:$D$43)),Info!$A$28:$A$43),Info!$A$28:$F$43,6,FALSE)))</f>
        <v>584.410816116462</v>
      </c>
      <c r="AI48" s="10" cm="1">
        <f t="array" ref="AI48">(VLOOKUP(LOOKUP(2,1/((B48&gt;=Info!$B$47:$B$62)*(B48&lt;=Info!$D$47:$D$62)),Info!$A$47:$A$62),Info!$A$47:$F$62,3,FALSE))+((B48-(VLOOKUP(LOOKUP(2,1/((B48&gt;=Info!$B$47:$B$62)*(B48&lt;=Info!$D$47:$D$62)),Info!$A$47:$A$62),Info!$A$47:$F$62,2,FALSE)))*(VLOOKUP(LOOKUP(2,1/((B48&gt;=Info!$B$47:$B$62)*(B48&lt;=Info!$D$47:$D$62)),Info!$A$47:$A$62),Info!$A$47:$F$62,6,FALSE)))</f>
        <v>584.410816116462</v>
      </c>
      <c r="AJ48" s="10"/>
      <c r="AK48" s="11">
        <f t="shared" si="1"/>
        <v>90</v>
      </c>
      <c r="AL48" s="10" cm="1">
        <f t="array" ref="AL48">(VLOOKUP(LOOKUP(2,1/((P48&gt;=Info!$B$9:$B$24)*(P48&lt;=Info!$D$9:$D$24)),Info!$A$9:$A$24),Info!$A$9:$F$24,3,FALSE))+((P48-(VLOOKUP(LOOKUP(2,1/((P48&gt;=Info!$B$9:$B$24)*(P48&lt;=Info!$D$9:$D$24)),Info!$A$9:$A$24),Info!$A$9:$F$24,2,FALSE)))*(VLOOKUP(LOOKUP(2,1/((P48&gt;=Info!$B$9:$B$24)*(P48&lt;=Info!$D$9:$D$24)),Info!$A$9:$A$24),Info!$A$9:$F$24,6,FALSE)))</f>
        <v>602.89414992000002</v>
      </c>
      <c r="AM48" s="10" cm="1">
        <f t="array" ref="AM48">(VLOOKUP(LOOKUP(2,1/((P48&gt;=Info!$B$28:$B$43)*(P48&lt;=Info!$D$28:$D$43)),Info!$A$28:$A$43),Info!$A$28:$F$43,3,FALSE))+((P48-(VLOOKUP(LOOKUP(2,1/((P48&gt;=Info!$B$28:$B$43)*(P48&lt;=Info!$D$28:$D$43)),Info!$A$28:$A$43),Info!$A$28:$F$43,2,FALSE)))*(VLOOKUP(LOOKUP(2,1/((P48&gt;=Info!$B$28:$B$43)*(P48&lt;=Info!$D$28:$D$43)),Info!$A$28:$A$43),Info!$A$28:$F$43,6,FALSE)))</f>
        <v>581.54262158520157</v>
      </c>
      <c r="AN48" s="10" cm="1">
        <f t="array" ref="AN48">(VLOOKUP(LOOKUP(2,1/((P48&gt;=Info!$B$47:$B$62)*(P48&lt;=Info!$D$47:$D$62)),Info!$A$47:$A$62),Info!$A$47:$F$62,3,FALSE))+((P48-(VLOOKUP(LOOKUP(2,1/((P48&gt;=Info!$B$47:$B$62)*(P48&lt;=Info!$D$47:$D$62)),Info!$A$47:$A$62),Info!$A$47:$F$62,2,FALSE)))*(VLOOKUP(LOOKUP(2,1/((P48&gt;=Info!$B$47:$B$62)*(P48&lt;=Info!$D$47:$D$62)),Info!$A$47:$A$62),Info!$A$47:$F$62,6,FALSE)))</f>
        <v>581.54262158520157</v>
      </c>
      <c r="AO48" s="10"/>
    </row>
    <row r="49" spans="1:41" ht="12.75" customHeight="1" x14ac:dyDescent="0.25">
      <c r="A49" s="2">
        <f t="shared" si="4"/>
        <v>41</v>
      </c>
      <c r="B49" s="3">
        <v>30442.25</v>
      </c>
      <c r="C49" s="4">
        <v>23</v>
      </c>
      <c r="D49" s="4">
        <f>ROUND(AG49,2)</f>
        <v>603.38</v>
      </c>
      <c r="E49" s="4">
        <f t="shared" ref="E49" si="197">G49-I49</f>
        <v>574.34</v>
      </c>
      <c r="F49" s="4"/>
      <c r="G49" s="4">
        <f t="shared" si="77"/>
        <v>584.34</v>
      </c>
      <c r="H49" s="4">
        <f t="shared" ref="H49" si="198">ROUND(D49,2)-ROUND(G49,2)</f>
        <v>19.039999999999964</v>
      </c>
      <c r="I49" s="4">
        <f>ROUND(AH49,2)-ROUND(AI49,2)+Info!$E$5</f>
        <v>10</v>
      </c>
      <c r="J49" s="4"/>
      <c r="K49" s="4">
        <f t="shared" ref="K49" si="199">H49+I49-0.5</f>
        <v>28.539999999999964</v>
      </c>
      <c r="L49" s="4">
        <f t="shared" ref="L49" si="200">IF(MROUND(K49,5)+2.5&gt;=K49,MROUND(K49,5)+5,IF(MROUND(K49,5)+2.5&lt;K49,MROUND(K49,5)+10,""))</f>
        <v>35</v>
      </c>
      <c r="M49" s="18" t="str">
        <f>Info!$E$3</f>
        <v>W21X83</v>
      </c>
      <c r="O49" s="2">
        <f t="shared" si="9"/>
        <v>91</v>
      </c>
      <c r="P49" s="3">
        <v>30561.66</v>
      </c>
      <c r="Q49" s="4">
        <v>23</v>
      </c>
      <c r="R49" s="4">
        <f t="shared" si="53"/>
        <v>602.87</v>
      </c>
      <c r="S49" s="4">
        <f t="shared" ref="S49" si="201">U49-W49</f>
        <v>571.54</v>
      </c>
      <c r="T49" s="4"/>
      <c r="U49" s="4">
        <f t="shared" si="55"/>
        <v>581.54</v>
      </c>
      <c r="V49" s="4">
        <f t="shared" ref="V49" si="202">ROUND(R49,2)-ROUND(U49,2)</f>
        <v>21.330000000000041</v>
      </c>
      <c r="W49" s="4">
        <f>ROUND(AM49,2)-ROUND(AN49,2)+Info!$E$5</f>
        <v>10</v>
      </c>
      <c r="X49" s="4"/>
      <c r="Y49" s="4">
        <f t="shared" ref="Y49" si="203">V49+W49-0.5</f>
        <v>30.830000000000041</v>
      </c>
      <c r="Z49" s="4">
        <f t="shared" ref="Z49" si="204">IF(MROUND(Y49,5)+2.5&gt;=Y49,MROUND(Y49,5)+5,IF(MROUND(Y49,5)+2.5&lt;Y49,MROUND(Y49,5)+10,""))</f>
        <v>35</v>
      </c>
      <c r="AA49" s="18" t="str">
        <f>Info!$E$3</f>
        <v>W21X83</v>
      </c>
      <c r="AF49" s="11">
        <f t="shared" si="0"/>
        <v>41</v>
      </c>
      <c r="AG49" s="10" cm="1">
        <f t="array" ref="AG49">(VLOOKUP(LOOKUP(2,1/((B49&gt;=Info!$B$9:$B$24)*(B49&lt;=Info!$D$9:$D$24)),Info!$A$9:$A$24),Info!$A$9:$F$24,3,FALSE))+((B49-(VLOOKUP(LOOKUP(2,1/((B49&gt;=Info!$B$9:$B$24)*(B49&lt;=Info!$D$9:$D$24)),Info!$A$9:$A$24),Info!$A$9:$F$24,2,FALSE)))*(VLOOKUP(LOOKUP(2,1/((B49&gt;=Info!$B$9:$B$24)*(B49&lt;=Info!$D$9:$D$24)),Info!$A$9:$A$24),Info!$A$9:$F$24,6,FALSE)))</f>
        <v>603.38112000000001</v>
      </c>
      <c r="AH49" s="10" cm="1">
        <f t="array" ref="AH49">(VLOOKUP(LOOKUP(2,1/((B49&gt;=Info!$B$28:$B$43)*(B49&lt;=Info!$D$28:$D$43)),Info!$A$28:$A$43),Info!$A$28:$F$43,3,FALSE))+((B49-(VLOOKUP(LOOKUP(2,1/((B49&gt;=Info!$B$28:$B$43)*(B49&lt;=Info!$D$28:$D$43)),Info!$A$28:$A$43),Info!$A$28:$F$43,2,FALSE)))*(VLOOKUP(LOOKUP(2,1/((B49&gt;=Info!$B$28:$B$43)*(B49&lt;=Info!$D$28:$D$43)),Info!$A$28:$A$43),Info!$A$28:$F$43,6,FALSE)))</f>
        <v>584.33780971987358</v>
      </c>
      <c r="AI49" s="10" cm="1">
        <f t="array" ref="AI49">(VLOOKUP(LOOKUP(2,1/((B49&gt;=Info!$B$47:$B$62)*(B49&lt;=Info!$D$47:$D$62)),Info!$A$47:$A$62),Info!$A$47:$F$62,3,FALSE))+((B49-(VLOOKUP(LOOKUP(2,1/((B49&gt;=Info!$B$47:$B$62)*(B49&lt;=Info!$D$47:$D$62)),Info!$A$47:$A$62),Info!$A$47:$F$62,2,FALSE)))*(VLOOKUP(LOOKUP(2,1/((B49&gt;=Info!$B$47:$B$62)*(B49&lt;=Info!$D$47:$D$62)),Info!$A$47:$A$62),Info!$A$47:$F$62,6,FALSE)))</f>
        <v>584.33780971987358</v>
      </c>
      <c r="AJ49" s="10"/>
      <c r="AK49" s="11">
        <f t="shared" si="1"/>
        <v>91</v>
      </c>
      <c r="AL49" s="10" cm="1">
        <f t="array" ref="AL49">(VLOOKUP(LOOKUP(2,1/((P49&gt;=Info!$B$9:$B$24)*(P49&lt;=Info!$D$9:$D$24)),Info!$A$9:$A$24),Info!$A$9:$F$24,3,FALSE))+((P49-(VLOOKUP(LOOKUP(2,1/((P49&gt;=Info!$B$9:$B$24)*(P49&lt;=Info!$D$9:$D$24)),Info!$A$9:$A$24),Info!$A$9:$F$24,2,FALSE)))*(VLOOKUP(LOOKUP(2,1/((P49&gt;=Info!$B$9:$B$24)*(P49&lt;=Info!$D$9:$D$24)),Info!$A$9:$A$24),Info!$A$9:$F$24,6,FALSE)))</f>
        <v>602.87181696000005</v>
      </c>
      <c r="AM49" s="10" cm="1">
        <f t="array" ref="AM49">(VLOOKUP(LOOKUP(2,1/((P49&gt;=Info!$B$28:$B$43)*(P49&lt;=Info!$D$28:$D$43)),Info!$A$28:$A$43),Info!$A$28:$F$43,3,FALSE))+((P49-(VLOOKUP(LOOKUP(2,1/((P49&gt;=Info!$B$28:$B$43)*(P49&lt;=Info!$D$28:$D$43)),Info!$A$28:$A$43),Info!$A$28:$F$43,2,FALSE)))*(VLOOKUP(LOOKUP(2,1/((P49&gt;=Info!$B$28:$B$43)*(P49&lt;=Info!$D$28:$D$43)),Info!$A$28:$A$43),Info!$A$28:$F$43,6,FALSE)))</f>
        <v>581.53889501408798</v>
      </c>
      <c r="AN49" s="10" cm="1">
        <f t="array" ref="AN49">(VLOOKUP(LOOKUP(2,1/((P49&gt;=Info!$B$47:$B$62)*(P49&lt;=Info!$D$47:$D$62)),Info!$A$47:$A$62),Info!$A$47:$F$62,3,FALSE))+((P49-(VLOOKUP(LOOKUP(2,1/((P49&gt;=Info!$B$47:$B$62)*(P49&lt;=Info!$D$47:$D$62)),Info!$A$47:$A$62),Info!$A$47:$F$62,2,FALSE)))*(VLOOKUP(LOOKUP(2,1/((P49&gt;=Info!$B$47:$B$62)*(P49&lt;=Info!$D$47:$D$62)),Info!$A$47:$A$62),Info!$A$47:$F$62,6,FALSE)))</f>
        <v>581.53889501408798</v>
      </c>
      <c r="AO49" s="10"/>
    </row>
    <row r="50" spans="1:41" ht="12.75" customHeight="1" x14ac:dyDescent="0.25">
      <c r="A50" s="2">
        <f t="shared" si="4"/>
        <v>42</v>
      </c>
      <c r="B50" s="3">
        <v>30444.58</v>
      </c>
      <c r="C50" s="4">
        <v>23</v>
      </c>
      <c r="D50" s="4">
        <f>ROUND(AG50,2)</f>
        <v>603.41</v>
      </c>
      <c r="E50" s="4"/>
      <c r="F50" s="4">
        <f t="shared" ref="F50:F58" si="205">D50-J50</f>
        <v>587.41</v>
      </c>
      <c r="G50" s="4">
        <f t="shared" si="77"/>
        <v>584.26</v>
      </c>
      <c r="H50" s="4"/>
      <c r="I50" s="4"/>
      <c r="J50" s="4">
        <f>MIN(ROUND(D50,2)-ROUND(G50,2),Info!$E$1)</f>
        <v>16</v>
      </c>
      <c r="K50" s="4"/>
      <c r="L50" s="4"/>
      <c r="M50" s="18"/>
      <c r="O50" s="2">
        <f t="shared" si="9"/>
        <v>92</v>
      </c>
      <c r="P50" s="3">
        <v>30564.01</v>
      </c>
      <c r="Q50" s="4">
        <v>23</v>
      </c>
      <c r="R50" s="4">
        <f t="shared" si="53"/>
        <v>602.85</v>
      </c>
      <c r="S50" s="4"/>
      <c r="T50" s="4">
        <f t="shared" ref="T50:T58" si="206">R50-X50</f>
        <v>586.85</v>
      </c>
      <c r="U50" s="4">
        <f t="shared" si="55"/>
        <v>581.54</v>
      </c>
      <c r="V50" s="4"/>
      <c r="W50" s="4"/>
      <c r="X50" s="4">
        <f>MIN(ROUND(R50,2)-ROUND(U50,2),Info!$E$1)</f>
        <v>16</v>
      </c>
      <c r="Y50" s="4"/>
      <c r="Z50" s="4"/>
      <c r="AA50" s="18"/>
      <c r="AF50" s="11">
        <f t="shared" si="0"/>
        <v>42</v>
      </c>
      <c r="AG50" s="10" cm="1">
        <f t="array" ref="AG50">(VLOOKUP(LOOKUP(2,1/((B50&gt;=Info!$B$9:$B$24)*(B50&lt;=Info!$D$9:$D$24)),Info!$A$9:$A$24),Info!$A$9:$F$24,3,FALSE))+((B50-(VLOOKUP(LOOKUP(2,1/((B50&gt;=Info!$B$9:$B$24)*(B50&lt;=Info!$D$9:$D$24)),Info!$A$9:$A$24),Info!$A$9:$F$24,2,FALSE)))*(VLOOKUP(LOOKUP(2,1/((B50&gt;=Info!$B$9:$B$24)*(B50&lt;=Info!$D$9:$D$24)),Info!$A$9:$A$24),Info!$A$9:$F$24,6,FALSE)))</f>
        <v>603.40516560000003</v>
      </c>
      <c r="AH50" s="10" cm="1">
        <f t="array" ref="AH50">(VLOOKUP(LOOKUP(2,1/((B50&gt;=Info!$B$28:$B$43)*(B50&lt;=Info!$D$28:$D$43)),Info!$A$28:$A$43),Info!$A$28:$F$43,3,FALSE))+((B50-(VLOOKUP(LOOKUP(2,1/((B50&gt;=Info!$B$28:$B$43)*(B50&lt;=Info!$D$28:$D$43)),Info!$A$28:$A$43),Info!$A$28:$F$43,2,FALSE)))*(VLOOKUP(LOOKUP(2,1/((B50&gt;=Info!$B$28:$B$43)*(B50&lt;=Info!$D$28:$D$43)),Info!$A$28:$A$43),Info!$A$28:$F$43,6,FALSE)))</f>
        <v>584.26448864054112</v>
      </c>
      <c r="AI50" s="10" cm="1">
        <f t="array" ref="AI50">(VLOOKUP(LOOKUP(2,1/((B50&gt;=Info!$B$47:$B$62)*(B50&lt;=Info!$D$47:$D$62)),Info!$A$47:$A$62),Info!$A$47:$F$62,3,FALSE))+((B50-(VLOOKUP(LOOKUP(2,1/((B50&gt;=Info!$B$47:$B$62)*(B50&lt;=Info!$D$47:$D$62)),Info!$A$47:$A$62),Info!$A$47:$F$62,2,FALSE)))*(VLOOKUP(LOOKUP(2,1/((B50&gt;=Info!$B$47:$B$62)*(B50&lt;=Info!$D$47:$D$62)),Info!$A$47:$A$62),Info!$A$47:$F$62,6,FALSE)))</f>
        <v>584.26448864054112</v>
      </c>
      <c r="AJ50" s="10"/>
      <c r="AK50" s="11">
        <f t="shared" si="1"/>
        <v>92</v>
      </c>
      <c r="AL50" s="10" cm="1">
        <f t="array" ref="AL50">(VLOOKUP(LOOKUP(2,1/((P50&gt;=Info!$B$9:$B$24)*(P50&lt;=Info!$D$9:$D$24)),Info!$A$9:$A$24),Info!$A$9:$F$24,3,FALSE))+((P50-(VLOOKUP(LOOKUP(2,1/((P50&gt;=Info!$B$9:$B$24)*(P50&lt;=Info!$D$9:$D$24)),Info!$A$9:$A$24),Info!$A$9:$F$24,2,FALSE)))*(VLOOKUP(LOOKUP(2,1/((P50&gt;=Info!$B$9:$B$24)*(P50&lt;=Info!$D$9:$D$24)),Info!$A$9:$A$24),Info!$A$9:$F$24,6,FALSE)))</f>
        <v>602.84938856000008</v>
      </c>
      <c r="AM50" s="10" cm="1">
        <f t="array" ref="AM50">(VLOOKUP(LOOKUP(2,1/((P50&gt;=Info!$B$28:$B$43)*(P50&lt;=Info!$D$28:$D$43)),Info!$A$28:$A$43),Info!$A$28:$F$43,3,FALSE))+((P50-(VLOOKUP(LOOKUP(2,1/((P50&gt;=Info!$B$28:$B$43)*(P50&lt;=Info!$D$28:$D$43)),Info!$A$28:$A$43),Info!$A$28:$F$43,2,FALSE)))*(VLOOKUP(LOOKUP(2,1/((P50&gt;=Info!$B$28:$B$43)*(P50&lt;=Info!$D$28:$D$43)),Info!$A$28:$A$43),Info!$A$28:$F$43,6,FALSE)))</f>
        <v>581.53515251745682</v>
      </c>
      <c r="AN50" s="10" cm="1">
        <f t="array" ref="AN50">(VLOOKUP(LOOKUP(2,1/((P50&gt;=Info!$B$47:$B$62)*(P50&lt;=Info!$D$47:$D$62)),Info!$A$47:$A$62),Info!$A$47:$F$62,3,FALSE))+((P50-(VLOOKUP(LOOKUP(2,1/((P50&gt;=Info!$B$47:$B$62)*(P50&lt;=Info!$D$47:$D$62)),Info!$A$47:$A$62),Info!$A$47:$F$62,2,FALSE)))*(VLOOKUP(LOOKUP(2,1/((P50&gt;=Info!$B$47:$B$62)*(P50&lt;=Info!$D$47:$D$62)),Info!$A$47:$A$62),Info!$A$47:$F$62,6,FALSE)))</f>
        <v>581.53515251745682</v>
      </c>
      <c r="AO50" s="10"/>
    </row>
    <row r="51" spans="1:41" ht="12.75" customHeight="1" x14ac:dyDescent="0.25">
      <c r="A51" s="2">
        <f t="shared" si="4"/>
        <v>43</v>
      </c>
      <c r="B51" s="3">
        <v>30446.9</v>
      </c>
      <c r="C51" s="4">
        <v>23</v>
      </c>
      <c r="D51" s="4">
        <f>ROUND(AG51,2)</f>
        <v>603.42999999999995</v>
      </c>
      <c r="E51" s="4">
        <f t="shared" ref="E51" si="207">G51-I51</f>
        <v>574.19000000000005</v>
      </c>
      <c r="F51" s="4"/>
      <c r="G51" s="4">
        <f t="shared" si="77"/>
        <v>584.19000000000005</v>
      </c>
      <c r="H51" s="4">
        <f t="shared" ref="H51" si="208">ROUND(D51,2)-ROUND(G51,2)</f>
        <v>19.239999999999895</v>
      </c>
      <c r="I51" s="4">
        <f>ROUND(AH51,2)-ROUND(AI51,2)+Info!$E$5</f>
        <v>10</v>
      </c>
      <c r="J51" s="4"/>
      <c r="K51" s="4">
        <f t="shared" ref="K51" si="209">H51+I51-0.5</f>
        <v>28.739999999999895</v>
      </c>
      <c r="L51" s="4">
        <f t="shared" ref="L51" si="210">IF(MROUND(K51,5)+2.5&gt;=K51,MROUND(K51,5)+5,IF(MROUND(K51,5)+2.5&lt;K51,MROUND(K51,5)+10,""))</f>
        <v>35</v>
      </c>
      <c r="M51" s="18" t="str">
        <f>Info!$E$3</f>
        <v>W21X83</v>
      </c>
      <c r="O51" s="2">
        <f t="shared" si="9"/>
        <v>93</v>
      </c>
      <c r="P51" s="3">
        <v>30566.35</v>
      </c>
      <c r="Q51" s="4">
        <v>23</v>
      </c>
      <c r="R51" s="4">
        <f t="shared" si="53"/>
        <v>602.83000000000004</v>
      </c>
      <c r="S51" s="4">
        <f t="shared" ref="S51" si="211">U51-W51</f>
        <v>571.53</v>
      </c>
      <c r="T51" s="4"/>
      <c r="U51" s="4">
        <f t="shared" si="55"/>
        <v>581.53</v>
      </c>
      <c r="V51" s="4">
        <f t="shared" ref="V51" si="212">ROUND(R51,2)-ROUND(U51,2)</f>
        <v>21.300000000000068</v>
      </c>
      <c r="W51" s="4">
        <f>ROUND(AM51,2)-ROUND(AN51,2)+Info!$E$5</f>
        <v>10</v>
      </c>
      <c r="X51" s="4"/>
      <c r="Y51" s="4">
        <f t="shared" ref="Y51" si="213">V51+W51-0.5</f>
        <v>30.800000000000068</v>
      </c>
      <c r="Z51" s="4">
        <f t="shared" ref="Z51" si="214">IF(MROUND(Y51,5)+2.5&gt;=Y51,MROUND(Y51,5)+5,IF(MROUND(Y51,5)+2.5&lt;Y51,MROUND(Y51,5)+10,""))</f>
        <v>35</v>
      </c>
      <c r="AA51" s="18" t="str">
        <f>Info!$E$3</f>
        <v>W21X83</v>
      </c>
      <c r="AF51" s="11">
        <f t="shared" si="0"/>
        <v>43</v>
      </c>
      <c r="AG51" s="10" cm="1">
        <f t="array" ref="AG51">(VLOOKUP(LOOKUP(2,1/((B51&gt;=Info!$B$9:$B$24)*(B51&lt;=Info!$D$9:$D$24)),Info!$A$9:$A$24),Info!$A$9:$F$24,3,FALSE))+((B51-(VLOOKUP(LOOKUP(2,1/((B51&gt;=Info!$B$9:$B$24)*(B51&lt;=Info!$D$9:$D$24)),Info!$A$9:$A$24),Info!$A$9:$F$24,2,FALSE)))*(VLOOKUP(LOOKUP(2,1/((B51&gt;=Info!$B$9:$B$24)*(B51&lt;=Info!$D$9:$D$24)),Info!$A$9:$A$24),Info!$A$9:$F$24,6,FALSE)))</f>
        <v>603.42910800000004</v>
      </c>
      <c r="AH51" s="10" cm="1">
        <f t="array" ref="AH51">(VLOOKUP(LOOKUP(2,1/((B51&gt;=Info!$B$28:$B$43)*(B51&lt;=Info!$D$28:$D$43)),Info!$A$28:$A$43),Info!$A$28:$F$43,3,FALSE))+((B51-(VLOOKUP(LOOKUP(2,1/((B51&gt;=Info!$B$28:$B$43)*(B51&lt;=Info!$D$28:$D$43)),Info!$A$28:$A$43),Info!$A$28:$F$43,2,FALSE)))*(VLOOKUP(LOOKUP(2,1/((B51&gt;=Info!$B$28:$B$43)*(B51&lt;=Info!$D$28:$D$43)),Info!$A$28:$A$43),Info!$A$28:$F$43,6,FALSE)))</f>
        <v>584.19148224395269</v>
      </c>
      <c r="AI51" s="10" cm="1">
        <f t="array" ref="AI51">(VLOOKUP(LOOKUP(2,1/((B51&gt;=Info!$B$47:$B$62)*(B51&lt;=Info!$D$47:$D$62)),Info!$A$47:$A$62),Info!$A$47:$F$62,3,FALSE))+((B51-(VLOOKUP(LOOKUP(2,1/((B51&gt;=Info!$B$47:$B$62)*(B51&lt;=Info!$D$47:$D$62)),Info!$A$47:$A$62),Info!$A$47:$F$62,2,FALSE)))*(VLOOKUP(LOOKUP(2,1/((B51&gt;=Info!$B$47:$B$62)*(B51&lt;=Info!$D$47:$D$62)),Info!$A$47:$A$62),Info!$A$47:$F$62,6,FALSE)))</f>
        <v>584.19148224395269</v>
      </c>
      <c r="AJ51" s="10"/>
      <c r="AK51" s="11">
        <f t="shared" si="1"/>
        <v>93</v>
      </c>
      <c r="AL51" s="10" cm="1">
        <f t="array" ref="AL51">(VLOOKUP(LOOKUP(2,1/((P51&gt;=Info!$B$9:$B$24)*(P51&lt;=Info!$D$9:$D$24)),Info!$A$9:$A$24),Info!$A$9:$F$24,3,FALSE))+((P51-(VLOOKUP(LOOKUP(2,1/((P51&gt;=Info!$B$9:$B$24)*(P51&lt;=Info!$D$9:$D$24)),Info!$A$9:$A$24),Info!$A$9:$F$24,2,FALSE)))*(VLOOKUP(LOOKUP(2,1/((P51&gt;=Info!$B$9:$B$24)*(P51&lt;=Info!$D$9:$D$24)),Info!$A$9:$A$24),Info!$A$9:$F$24,6,FALSE)))</f>
        <v>602.82705559999999</v>
      </c>
      <c r="AM51" s="10" cm="1">
        <f t="array" ref="AM51">(VLOOKUP(LOOKUP(2,1/((P51&gt;=Info!$B$28:$B$43)*(P51&lt;=Info!$D$28:$D$43)),Info!$A$28:$A$43),Info!$A$28:$F$43,3,FALSE))+((P51-(VLOOKUP(LOOKUP(2,1/((P51&gt;=Info!$B$28:$B$43)*(P51&lt;=Info!$D$28:$D$43)),Info!$A$28:$A$43),Info!$A$28:$F$43,2,FALSE)))*(VLOOKUP(LOOKUP(2,1/((P51&gt;=Info!$B$28:$B$43)*(P51&lt;=Info!$D$28:$D$43)),Info!$A$28:$A$43),Info!$A$28:$F$43,6,FALSE)))</f>
        <v>581.53142594634335</v>
      </c>
      <c r="AN51" s="10" cm="1">
        <f t="array" ref="AN51">(VLOOKUP(LOOKUP(2,1/((P51&gt;=Info!$B$47:$B$62)*(P51&lt;=Info!$D$47:$D$62)),Info!$A$47:$A$62),Info!$A$47:$F$62,3,FALSE))+((P51-(VLOOKUP(LOOKUP(2,1/((P51&gt;=Info!$B$47:$B$62)*(P51&lt;=Info!$D$47:$D$62)),Info!$A$47:$A$62),Info!$A$47:$F$62,2,FALSE)))*(VLOOKUP(LOOKUP(2,1/((P51&gt;=Info!$B$47:$B$62)*(P51&lt;=Info!$D$47:$D$62)),Info!$A$47:$A$62),Info!$A$47:$F$62,6,FALSE)))</f>
        <v>581.53142594634335</v>
      </c>
      <c r="AO51" s="10"/>
    </row>
    <row r="52" spans="1:41" ht="12.75" customHeight="1" x14ac:dyDescent="0.25">
      <c r="A52" s="2">
        <f t="shared" si="4"/>
        <v>44</v>
      </c>
      <c r="B52" s="3">
        <v>30449.22</v>
      </c>
      <c r="C52" s="4">
        <v>23</v>
      </c>
      <c r="D52" s="4">
        <f>ROUND(AG52,2)</f>
        <v>603.45000000000005</v>
      </c>
      <c r="E52" s="4"/>
      <c r="F52" s="4">
        <f t="shared" ref="F52:F58" si="215">D52-J52</f>
        <v>587.45000000000005</v>
      </c>
      <c r="G52" s="4">
        <f t="shared" si="77"/>
        <v>584.12</v>
      </c>
      <c r="H52" s="4"/>
      <c r="I52" s="4"/>
      <c r="J52" s="4">
        <f>MIN(ROUND(D52,2)-ROUND(G52,2),Info!$E$1)</f>
        <v>16</v>
      </c>
      <c r="K52" s="4"/>
      <c r="L52" s="4"/>
      <c r="M52" s="18"/>
      <c r="O52" s="2">
        <f t="shared" si="9"/>
        <v>94</v>
      </c>
      <c r="P52" s="3">
        <v>30568.69</v>
      </c>
      <c r="Q52" s="4">
        <v>23</v>
      </c>
      <c r="R52" s="4">
        <f t="shared" si="53"/>
        <v>602.79999999999995</v>
      </c>
      <c r="S52" s="4"/>
      <c r="T52" s="4">
        <f t="shared" ref="T52:T58" si="216">R52-X52</f>
        <v>586.79999999999995</v>
      </c>
      <c r="U52" s="4">
        <f t="shared" si="55"/>
        <v>581.53</v>
      </c>
      <c r="V52" s="4"/>
      <c r="W52" s="4"/>
      <c r="X52" s="4">
        <f>MIN(ROUND(R52,2)-ROUND(U52,2),Info!$E$1)</f>
        <v>16</v>
      </c>
      <c r="Y52" s="4"/>
      <c r="Z52" s="4"/>
      <c r="AA52" s="18"/>
      <c r="AF52" s="11">
        <f t="shared" si="0"/>
        <v>44</v>
      </c>
      <c r="AG52" s="10" cm="1">
        <f t="array" ref="AG52">(VLOOKUP(LOOKUP(2,1/((B52&gt;=Info!$B$9:$B$24)*(B52&lt;=Info!$D$9:$D$24)),Info!$A$9:$A$24),Info!$A$9:$F$24,3,FALSE))+((B52-(VLOOKUP(LOOKUP(2,1/((B52&gt;=Info!$B$9:$B$24)*(B52&lt;=Info!$D$9:$D$24)),Info!$A$9:$A$24),Info!$A$9:$F$24,2,FALSE)))*(VLOOKUP(LOOKUP(2,1/((B52&gt;=Info!$B$9:$B$24)*(B52&lt;=Info!$D$9:$D$24)),Info!$A$9:$A$24),Info!$A$9:$F$24,6,FALSE)))</f>
        <v>603.45305040000005</v>
      </c>
      <c r="AH52" s="10" cm="1">
        <f t="array" ref="AH52">(VLOOKUP(LOOKUP(2,1/((B52&gt;=Info!$B$28:$B$43)*(B52&lt;=Info!$D$28:$D$43)),Info!$A$28:$A$43),Info!$A$28:$F$43,3,FALSE))+((B52-(VLOOKUP(LOOKUP(2,1/((B52&gt;=Info!$B$28:$B$43)*(B52&lt;=Info!$D$28:$D$43)),Info!$A$28:$A$43),Info!$A$28:$F$43,2,FALSE)))*(VLOOKUP(LOOKUP(2,1/((B52&gt;=Info!$B$28:$B$43)*(B52&lt;=Info!$D$28:$D$43)),Info!$A$28:$A$43),Info!$A$28:$F$43,6,FALSE)))</f>
        <v>584.11847584736415</v>
      </c>
      <c r="AI52" s="10" cm="1">
        <f t="array" ref="AI52">(VLOOKUP(LOOKUP(2,1/((B52&gt;=Info!$B$47:$B$62)*(B52&lt;=Info!$D$47:$D$62)),Info!$A$47:$A$62),Info!$A$47:$F$62,3,FALSE))+((B52-(VLOOKUP(LOOKUP(2,1/((B52&gt;=Info!$B$47:$B$62)*(B52&lt;=Info!$D$47:$D$62)),Info!$A$47:$A$62),Info!$A$47:$F$62,2,FALSE)))*(VLOOKUP(LOOKUP(2,1/((B52&gt;=Info!$B$47:$B$62)*(B52&lt;=Info!$D$47:$D$62)),Info!$A$47:$A$62),Info!$A$47:$F$62,6,FALSE)))</f>
        <v>584.11847584736415</v>
      </c>
      <c r="AJ52" s="10"/>
      <c r="AK52" s="11">
        <f t="shared" si="1"/>
        <v>94</v>
      </c>
      <c r="AL52" s="10" cm="1">
        <f t="array" ref="AL52">(VLOOKUP(LOOKUP(2,1/((P52&gt;=Info!$B$9:$B$24)*(P52&lt;=Info!$D$9:$D$24)),Info!$A$9:$A$24),Info!$A$9:$F$24,3,FALSE))+((P52-(VLOOKUP(LOOKUP(2,1/((P52&gt;=Info!$B$9:$B$24)*(P52&lt;=Info!$D$9:$D$24)),Info!$A$9:$A$24),Info!$A$9:$F$24,2,FALSE)))*(VLOOKUP(LOOKUP(2,1/((P52&gt;=Info!$B$9:$B$24)*(P52&lt;=Info!$D$9:$D$24)),Info!$A$9:$A$24),Info!$A$9:$F$24,6,FALSE)))</f>
        <v>602.80472264000002</v>
      </c>
      <c r="AM52" s="10" cm="1">
        <f t="array" ref="AM52">(VLOOKUP(LOOKUP(2,1/((P52&gt;=Info!$B$28:$B$43)*(P52&lt;=Info!$D$28:$D$43)),Info!$A$28:$A$43),Info!$A$28:$F$43,3,FALSE))+((P52-(VLOOKUP(LOOKUP(2,1/((P52&gt;=Info!$B$28:$B$43)*(P52&lt;=Info!$D$28:$D$43)),Info!$A$28:$A$43),Info!$A$28:$F$43,2,FALSE)))*(VLOOKUP(LOOKUP(2,1/((P52&gt;=Info!$B$28:$B$43)*(P52&lt;=Info!$D$28:$D$43)),Info!$A$28:$A$43),Info!$A$28:$F$43,6,FALSE)))</f>
        <v>581.52769937522976</v>
      </c>
      <c r="AN52" s="10" cm="1">
        <f t="array" ref="AN52">(VLOOKUP(LOOKUP(2,1/((P52&gt;=Info!$B$47:$B$62)*(P52&lt;=Info!$D$47:$D$62)),Info!$A$47:$A$62),Info!$A$47:$F$62,3,FALSE))+((P52-(VLOOKUP(LOOKUP(2,1/((P52&gt;=Info!$B$47:$B$62)*(P52&lt;=Info!$D$47:$D$62)),Info!$A$47:$A$62),Info!$A$47:$F$62,2,FALSE)))*(VLOOKUP(LOOKUP(2,1/((P52&gt;=Info!$B$47:$B$62)*(P52&lt;=Info!$D$47:$D$62)),Info!$A$47:$A$62),Info!$A$47:$F$62,6,FALSE)))</f>
        <v>581.52769937522976</v>
      </c>
      <c r="AO52" s="10"/>
    </row>
    <row r="53" spans="1:41" ht="12.75" customHeight="1" x14ac:dyDescent="0.25">
      <c r="A53" s="2">
        <f t="shared" si="4"/>
        <v>45</v>
      </c>
      <c r="B53" s="3">
        <v>30451.54</v>
      </c>
      <c r="C53" s="4">
        <v>23</v>
      </c>
      <c r="D53" s="4">
        <f>ROUND(AG53,2)</f>
        <v>603.46</v>
      </c>
      <c r="E53" s="4">
        <f t="shared" ref="E53" si="217">G53-I53</f>
        <v>574.04999999999995</v>
      </c>
      <c r="F53" s="4"/>
      <c r="G53" s="4">
        <f t="shared" si="77"/>
        <v>584.04999999999995</v>
      </c>
      <c r="H53" s="4">
        <f t="shared" ref="H53" si="218">ROUND(D53,2)-ROUND(G53,2)</f>
        <v>19.410000000000082</v>
      </c>
      <c r="I53" s="4">
        <f>ROUND(AH53,2)-ROUND(AI53,2)+Info!$E$5</f>
        <v>10</v>
      </c>
      <c r="J53" s="4"/>
      <c r="K53" s="4">
        <f t="shared" ref="K53" si="219">H53+I53-0.5</f>
        <v>28.910000000000082</v>
      </c>
      <c r="L53" s="4">
        <f t="shared" ref="L53" si="220">IF(MROUND(K53,5)+2.5&gt;=K53,MROUND(K53,5)+5,IF(MROUND(K53,5)+2.5&lt;K53,MROUND(K53,5)+10,""))</f>
        <v>35</v>
      </c>
      <c r="M53" s="18" t="str">
        <f>Info!$E$3</f>
        <v>W21X83</v>
      </c>
      <c r="O53" s="2">
        <f t="shared" si="9"/>
        <v>95</v>
      </c>
      <c r="P53" s="3">
        <v>30571.03</v>
      </c>
      <c r="Q53" s="4">
        <v>23</v>
      </c>
      <c r="R53" s="4">
        <f t="shared" si="53"/>
        <v>602.78</v>
      </c>
      <c r="S53" s="4">
        <f t="shared" ref="S53" si="221">U53-W53</f>
        <v>571.52</v>
      </c>
      <c r="T53" s="4"/>
      <c r="U53" s="4">
        <f t="shared" si="55"/>
        <v>581.52</v>
      </c>
      <c r="V53" s="4">
        <f t="shared" ref="V53" si="222">ROUND(R53,2)-ROUND(U53,2)</f>
        <v>21.259999999999991</v>
      </c>
      <c r="W53" s="4">
        <f>ROUND(AM53,2)-ROUND(AN53,2)+Info!$E$5</f>
        <v>10</v>
      </c>
      <c r="X53" s="4"/>
      <c r="Y53" s="4">
        <f t="shared" ref="Y53" si="223">V53+W53-0.5</f>
        <v>30.759999999999991</v>
      </c>
      <c r="Z53" s="4">
        <f t="shared" ref="Z53" si="224">IF(MROUND(Y53,5)+2.5&gt;=Y53,MROUND(Y53,5)+5,IF(MROUND(Y53,5)+2.5&lt;Y53,MROUND(Y53,5)+10,""))</f>
        <v>35</v>
      </c>
      <c r="AA53" s="18" t="str">
        <f>Info!$E$3</f>
        <v>W21X83</v>
      </c>
      <c r="AF53" s="11">
        <f t="shared" si="0"/>
        <v>45</v>
      </c>
      <c r="AG53" s="10" cm="1">
        <f t="array" ref="AG53">(VLOOKUP(LOOKUP(2,1/((B53&gt;=Info!$B$9:$B$24)*(B53&lt;=Info!$D$9:$D$24)),Info!$A$9:$A$24),Info!$A$9:$F$24,3,FALSE))+((B53-(VLOOKUP(LOOKUP(2,1/((B53&gt;=Info!$B$9:$B$24)*(B53&lt;=Info!$D$9:$D$24)),Info!$A$9:$A$24),Info!$A$9:$F$24,2,FALSE)))*(VLOOKUP(LOOKUP(2,1/((B53&gt;=Info!$B$9:$B$24)*(B53&lt;=Info!$D$9:$D$24)),Info!$A$9:$A$24),Info!$A$9:$F$24,6,FALSE)))</f>
        <v>603.46146343999999</v>
      </c>
      <c r="AH53" s="10" cm="1">
        <f t="array" ref="AH53">(VLOOKUP(LOOKUP(2,1/((B53&gt;=Info!$B$28:$B$43)*(B53&lt;=Info!$D$28:$D$43)),Info!$A$28:$A$43),Info!$A$28:$F$43,3,FALSE))+((B53-(VLOOKUP(LOOKUP(2,1/((B53&gt;=Info!$B$28:$B$43)*(B53&lt;=Info!$D$28:$D$43)),Info!$A$28:$A$43),Info!$A$28:$F$43,2,FALSE)))*(VLOOKUP(LOOKUP(2,1/((B53&gt;=Info!$B$28:$B$43)*(B53&lt;=Info!$D$28:$D$43)),Info!$A$28:$A$43),Info!$A$28:$F$43,6,FALSE)))</f>
        <v>584.04546945077573</v>
      </c>
      <c r="AI53" s="10" cm="1">
        <f t="array" ref="AI53">(VLOOKUP(LOOKUP(2,1/((B53&gt;=Info!$B$47:$B$62)*(B53&lt;=Info!$D$47:$D$62)),Info!$A$47:$A$62),Info!$A$47:$F$62,3,FALSE))+((B53-(VLOOKUP(LOOKUP(2,1/((B53&gt;=Info!$B$47:$B$62)*(B53&lt;=Info!$D$47:$D$62)),Info!$A$47:$A$62),Info!$A$47:$F$62,2,FALSE)))*(VLOOKUP(LOOKUP(2,1/((B53&gt;=Info!$B$47:$B$62)*(B53&lt;=Info!$D$47:$D$62)),Info!$A$47:$A$62),Info!$A$47:$F$62,6,FALSE)))</f>
        <v>584.04546945077573</v>
      </c>
      <c r="AJ53" s="10"/>
      <c r="AK53" s="11">
        <f t="shared" si="1"/>
        <v>95</v>
      </c>
      <c r="AL53" s="10" cm="1">
        <f t="array" ref="AL53">(VLOOKUP(LOOKUP(2,1/((P53&gt;=Info!$B$9:$B$24)*(P53&lt;=Info!$D$9:$D$24)),Info!$A$9:$A$24),Info!$A$9:$F$24,3,FALSE))+((P53-(VLOOKUP(LOOKUP(2,1/((P53&gt;=Info!$B$9:$B$24)*(P53&lt;=Info!$D$9:$D$24)),Info!$A$9:$A$24),Info!$A$9:$F$24,2,FALSE)))*(VLOOKUP(LOOKUP(2,1/((P53&gt;=Info!$B$9:$B$24)*(P53&lt;=Info!$D$9:$D$24)),Info!$A$9:$A$24),Info!$A$9:$F$24,6,FALSE)))</f>
        <v>602.78238968000005</v>
      </c>
      <c r="AM53" s="10" cm="1">
        <f t="array" ref="AM53">(VLOOKUP(LOOKUP(2,1/((P53&gt;=Info!$B$28:$B$43)*(P53&lt;=Info!$D$28:$D$43)),Info!$A$28:$A$43),Info!$A$28:$F$43,3,FALSE))+((P53-(VLOOKUP(LOOKUP(2,1/((P53&gt;=Info!$B$28:$B$43)*(P53&lt;=Info!$D$28:$D$43)),Info!$A$28:$A$43),Info!$A$28:$F$43,2,FALSE)))*(VLOOKUP(LOOKUP(2,1/((P53&gt;=Info!$B$28:$B$43)*(P53&lt;=Info!$D$28:$D$43)),Info!$A$28:$A$43),Info!$A$28:$F$43,6,FALSE)))</f>
        <v>581.52397280411617</v>
      </c>
      <c r="AN53" s="10" cm="1">
        <f t="array" ref="AN53">(VLOOKUP(LOOKUP(2,1/((P53&gt;=Info!$B$47:$B$62)*(P53&lt;=Info!$D$47:$D$62)),Info!$A$47:$A$62),Info!$A$47:$F$62,3,FALSE))+((P53-(VLOOKUP(LOOKUP(2,1/((P53&gt;=Info!$B$47:$B$62)*(P53&lt;=Info!$D$47:$D$62)),Info!$A$47:$A$62),Info!$A$47:$F$62,2,FALSE)))*(VLOOKUP(LOOKUP(2,1/((P53&gt;=Info!$B$47:$B$62)*(P53&lt;=Info!$D$47:$D$62)),Info!$A$47:$A$62),Info!$A$47:$F$62,6,FALSE)))</f>
        <v>581.52397280411617</v>
      </c>
      <c r="AO53" s="10"/>
    </row>
    <row r="54" spans="1:41" x14ac:dyDescent="0.25">
      <c r="A54" s="2">
        <f t="shared" si="4"/>
        <v>46</v>
      </c>
      <c r="B54" s="3">
        <v>30453.86</v>
      </c>
      <c r="C54" s="4">
        <v>23</v>
      </c>
      <c r="D54" s="4">
        <f>ROUND(AG54,2)</f>
        <v>603.46</v>
      </c>
      <c r="E54" s="4"/>
      <c r="F54" s="4">
        <f t="shared" ref="F54:F58" si="225">D54-J54</f>
        <v>587.46</v>
      </c>
      <c r="G54" s="4">
        <f t="shared" si="77"/>
        <v>583.97</v>
      </c>
      <c r="H54" s="4"/>
      <c r="I54" s="4"/>
      <c r="J54" s="4">
        <f>MIN(ROUND(D54,2)-ROUND(G54,2),Info!$E$1)</f>
        <v>16</v>
      </c>
      <c r="K54" s="4"/>
      <c r="L54" s="4"/>
      <c r="M54" s="18"/>
      <c r="O54" s="2">
        <f t="shared" si="9"/>
        <v>96</v>
      </c>
      <c r="P54" s="3">
        <v>30573.37</v>
      </c>
      <c r="Q54" s="4">
        <v>23</v>
      </c>
      <c r="R54" s="4">
        <f t="shared" si="53"/>
        <v>602.76</v>
      </c>
      <c r="S54" s="4"/>
      <c r="T54" s="4">
        <f t="shared" ref="T54:T58" si="226">R54-X54</f>
        <v>586.76</v>
      </c>
      <c r="U54" s="4">
        <f t="shared" si="55"/>
        <v>581.52</v>
      </c>
      <c r="V54" s="4"/>
      <c r="W54" s="4"/>
      <c r="X54" s="4">
        <f>MIN(ROUND(R54,2)-ROUND(U54,2),Info!$E$1)</f>
        <v>16</v>
      </c>
      <c r="Y54" s="4"/>
      <c r="Z54" s="4"/>
      <c r="AA54" s="18"/>
      <c r="AF54" s="11">
        <f t="shared" si="0"/>
        <v>46</v>
      </c>
      <c r="AG54" s="10" cm="1">
        <f t="array" ref="AG54">(VLOOKUP(LOOKUP(2,1/((B54&gt;=Info!$B$9:$B$24)*(B54&lt;=Info!$D$9:$D$24)),Info!$A$9:$A$24),Info!$A$9:$F$24,3,FALSE))+((B54-(VLOOKUP(LOOKUP(2,1/((B54&gt;=Info!$B$9:$B$24)*(B54&lt;=Info!$D$9:$D$24)),Info!$A$9:$A$24),Info!$A$9:$F$24,2,FALSE)))*(VLOOKUP(LOOKUP(2,1/((B54&gt;=Info!$B$9:$B$24)*(B54&lt;=Info!$D$9:$D$24)),Info!$A$9:$A$24),Info!$A$9:$F$24,6,FALSE)))</f>
        <v>603.46201096000004</v>
      </c>
      <c r="AH54" s="10" cm="1">
        <f t="array" ref="AH54">(VLOOKUP(LOOKUP(2,1/((B54&gt;=Info!$B$28:$B$43)*(B54&lt;=Info!$D$28:$D$43)),Info!$A$28:$A$43),Info!$A$28:$F$43,3,FALSE))+((B54-(VLOOKUP(LOOKUP(2,1/((B54&gt;=Info!$B$28:$B$43)*(B54&lt;=Info!$D$28:$D$43)),Info!$A$28:$A$43),Info!$A$28:$F$43,2,FALSE)))*(VLOOKUP(LOOKUP(2,1/((B54&gt;=Info!$B$28:$B$43)*(B54&lt;=Info!$D$28:$D$43)),Info!$A$28:$A$43),Info!$A$28:$F$43,6,FALSE)))</f>
        <v>583.97246305418719</v>
      </c>
      <c r="AI54" s="10" cm="1">
        <f t="array" ref="AI54">(VLOOKUP(LOOKUP(2,1/((B54&gt;=Info!$B$47:$B$62)*(B54&lt;=Info!$D$47:$D$62)),Info!$A$47:$A$62),Info!$A$47:$F$62,3,FALSE))+((B54-(VLOOKUP(LOOKUP(2,1/((B54&gt;=Info!$B$47:$B$62)*(B54&lt;=Info!$D$47:$D$62)),Info!$A$47:$A$62),Info!$A$47:$F$62,2,FALSE)))*(VLOOKUP(LOOKUP(2,1/((B54&gt;=Info!$B$47:$B$62)*(B54&lt;=Info!$D$47:$D$62)),Info!$A$47:$A$62),Info!$A$47:$F$62,6,FALSE)))</f>
        <v>583.97246305418719</v>
      </c>
      <c r="AJ54" s="10"/>
      <c r="AK54" s="11">
        <f t="shared" si="1"/>
        <v>96</v>
      </c>
      <c r="AL54" s="10" cm="1">
        <f t="array" ref="AL54">(VLOOKUP(LOOKUP(2,1/((P54&gt;=Info!$B$9:$B$24)*(P54&lt;=Info!$D$9:$D$24)),Info!$A$9:$A$24),Info!$A$9:$F$24,3,FALSE))+((P54-(VLOOKUP(LOOKUP(2,1/((P54&gt;=Info!$B$9:$B$24)*(P54&lt;=Info!$D$9:$D$24)),Info!$A$9:$A$24),Info!$A$9:$F$24,2,FALSE)))*(VLOOKUP(LOOKUP(2,1/((P54&gt;=Info!$B$9:$B$24)*(P54&lt;=Info!$D$9:$D$24)),Info!$A$9:$A$24),Info!$A$9:$F$24,6,FALSE)))</f>
        <v>602.76005672000008</v>
      </c>
      <c r="AM54" s="10" cm="1">
        <f t="array" ref="AM54">(VLOOKUP(LOOKUP(2,1/((P54&gt;=Info!$B$28:$B$43)*(P54&lt;=Info!$D$28:$D$43)),Info!$A$28:$A$43),Info!$A$28:$F$43,3,FALSE))+((P54-(VLOOKUP(LOOKUP(2,1/((P54&gt;=Info!$B$28:$B$43)*(P54&lt;=Info!$D$28:$D$43)),Info!$A$28:$A$43),Info!$A$28:$F$43,2,FALSE)))*(VLOOKUP(LOOKUP(2,1/((P54&gt;=Info!$B$28:$B$43)*(P54&lt;=Info!$D$28:$D$43)),Info!$A$28:$A$43),Info!$A$28:$F$43,6,FALSE)))</f>
        <v>581.52024623300258</v>
      </c>
      <c r="AN54" s="10" cm="1">
        <f t="array" ref="AN54">(VLOOKUP(LOOKUP(2,1/((P54&gt;=Info!$B$47:$B$62)*(P54&lt;=Info!$D$47:$D$62)),Info!$A$47:$A$62),Info!$A$47:$F$62,3,FALSE))+((P54-(VLOOKUP(LOOKUP(2,1/((P54&gt;=Info!$B$47:$B$62)*(P54&lt;=Info!$D$47:$D$62)),Info!$A$47:$A$62),Info!$A$47:$F$62,2,FALSE)))*(VLOOKUP(LOOKUP(2,1/((P54&gt;=Info!$B$47:$B$62)*(P54&lt;=Info!$D$47:$D$62)),Info!$A$47:$A$62),Info!$A$47:$F$62,6,FALSE)))</f>
        <v>581.52024623300258</v>
      </c>
      <c r="AO54" s="10"/>
    </row>
    <row r="55" spans="1:41" x14ac:dyDescent="0.25">
      <c r="A55" s="2">
        <f t="shared" si="4"/>
        <v>47</v>
      </c>
      <c r="B55" s="3">
        <v>30456.19</v>
      </c>
      <c r="C55" s="4">
        <v>23</v>
      </c>
      <c r="D55" s="4">
        <f>ROUND(AG55,2)</f>
        <v>603.46</v>
      </c>
      <c r="E55" s="4">
        <f t="shared" ref="E55" si="227">G55-I55</f>
        <v>573.9</v>
      </c>
      <c r="F55" s="4"/>
      <c r="G55" s="4">
        <f t="shared" si="77"/>
        <v>583.9</v>
      </c>
      <c r="H55" s="4">
        <f t="shared" ref="H55" si="228">ROUND(D55,2)-ROUND(G55,2)</f>
        <v>19.560000000000059</v>
      </c>
      <c r="I55" s="4">
        <f>ROUND(AH55,2)-ROUND(AI55,2)+Info!$E$5</f>
        <v>10</v>
      </c>
      <c r="J55" s="4"/>
      <c r="K55" s="4">
        <f t="shared" ref="K55" si="229">H55+I55-0.5</f>
        <v>29.060000000000059</v>
      </c>
      <c r="L55" s="4">
        <f t="shared" ref="L55" si="230">IF(MROUND(K55,5)+2.5&gt;=K55,MROUND(K55,5)+5,IF(MROUND(K55,5)+2.5&lt;K55,MROUND(K55,5)+10,""))</f>
        <v>35</v>
      </c>
      <c r="M55" s="18" t="str">
        <f>Info!$E$3</f>
        <v>W21X83</v>
      </c>
      <c r="O55" s="2">
        <f t="shared" si="9"/>
        <v>97</v>
      </c>
      <c r="P55" s="3">
        <v>30575.72</v>
      </c>
      <c r="Q55" s="4">
        <v>23</v>
      </c>
      <c r="R55" s="4">
        <f t="shared" si="53"/>
        <v>602.74</v>
      </c>
      <c r="S55" s="4">
        <f t="shared" ref="S55" si="231">U55-W55</f>
        <v>571.52</v>
      </c>
      <c r="T55" s="4"/>
      <c r="U55" s="4">
        <f t="shared" si="55"/>
        <v>581.52</v>
      </c>
      <c r="V55" s="4">
        <f t="shared" ref="V55" si="232">ROUND(R55,2)-ROUND(U55,2)</f>
        <v>21.220000000000027</v>
      </c>
      <c r="W55" s="4">
        <f>ROUND(AM55,2)-ROUND(AN55,2)+Info!$E$5</f>
        <v>10</v>
      </c>
      <c r="X55" s="4"/>
      <c r="Y55" s="4">
        <f t="shared" ref="Y55" si="233">V55+W55-0.5</f>
        <v>30.720000000000027</v>
      </c>
      <c r="Z55" s="4">
        <f t="shared" ref="Z55" si="234">IF(MROUND(Y55,5)+2.5&gt;=Y55,MROUND(Y55,5)+5,IF(MROUND(Y55,5)+2.5&lt;Y55,MROUND(Y55,5)+10,""))</f>
        <v>35</v>
      </c>
      <c r="AA55" s="18" t="str">
        <f>Info!$E$3</f>
        <v>W21X83</v>
      </c>
      <c r="AF55" s="11">
        <f t="shared" si="0"/>
        <v>47</v>
      </c>
      <c r="AG55" s="10" cm="1">
        <f t="array" ref="AG55">(VLOOKUP(LOOKUP(2,1/((B55&gt;=Info!$B$9:$B$24)*(B55&lt;=Info!$D$9:$D$24)),Info!$A$9:$A$24),Info!$A$9:$F$24,3,FALSE))+((B55-(VLOOKUP(LOOKUP(2,1/((B55&gt;=Info!$B$9:$B$24)*(B55&lt;=Info!$D$9:$D$24)),Info!$A$9:$A$24),Info!$A$9:$F$24,2,FALSE)))*(VLOOKUP(LOOKUP(2,1/((B55&gt;=Info!$B$9:$B$24)*(B55&lt;=Info!$D$9:$D$24)),Info!$A$9:$A$24),Info!$A$9:$F$24,6,FALSE)))</f>
        <v>603.46256084000004</v>
      </c>
      <c r="AH55" s="10" cm="1">
        <f t="array" ref="AH55">(VLOOKUP(LOOKUP(2,1/((B55&gt;=Info!$B$28:$B$43)*(B55&lt;=Info!$D$28:$D$43)),Info!$A$28:$A$43),Info!$A$28:$F$43,3,FALSE))+((B55-(VLOOKUP(LOOKUP(2,1/((B55&gt;=Info!$B$28:$B$43)*(B55&lt;=Info!$D$28:$D$43)),Info!$A$28:$A$43),Info!$A$28:$F$43,2,FALSE)))*(VLOOKUP(LOOKUP(2,1/((B55&gt;=Info!$B$28:$B$43)*(B55&lt;=Info!$D$28:$D$43)),Info!$A$28:$A$43),Info!$A$28:$F$43,6,FALSE)))</f>
        <v>583.89914197485484</v>
      </c>
      <c r="AI55" s="10" cm="1">
        <f t="array" ref="AI55">(VLOOKUP(LOOKUP(2,1/((B55&gt;=Info!$B$47:$B$62)*(B55&lt;=Info!$D$47:$D$62)),Info!$A$47:$A$62),Info!$A$47:$F$62,3,FALSE))+((B55-(VLOOKUP(LOOKUP(2,1/((B55&gt;=Info!$B$47:$B$62)*(B55&lt;=Info!$D$47:$D$62)),Info!$A$47:$A$62),Info!$A$47:$F$62,2,FALSE)))*(VLOOKUP(LOOKUP(2,1/((B55&gt;=Info!$B$47:$B$62)*(B55&lt;=Info!$D$47:$D$62)),Info!$A$47:$A$62),Info!$A$47:$F$62,6,FALSE)))</f>
        <v>583.89914197485484</v>
      </c>
      <c r="AJ55" s="10"/>
      <c r="AK55" s="11">
        <f t="shared" si="1"/>
        <v>97</v>
      </c>
      <c r="AL55" s="10" cm="1">
        <f t="array" ref="AL55">(VLOOKUP(LOOKUP(2,1/((P55&gt;=Info!$B$9:$B$24)*(P55&lt;=Info!$D$9:$D$24)),Info!$A$9:$A$24),Info!$A$9:$F$24,3,FALSE))+((P55-(VLOOKUP(LOOKUP(2,1/((P55&gt;=Info!$B$9:$B$24)*(P55&lt;=Info!$D$9:$D$24)),Info!$A$9:$A$24),Info!$A$9:$F$24,2,FALSE)))*(VLOOKUP(LOOKUP(2,1/((P55&gt;=Info!$B$9:$B$24)*(P55&lt;=Info!$D$9:$D$24)),Info!$A$9:$A$24),Info!$A$9:$F$24,6,FALSE)))</f>
        <v>602.73762832</v>
      </c>
      <c r="AM55" s="10" cm="1">
        <f t="array" ref="AM55">(VLOOKUP(LOOKUP(2,1/((P55&gt;=Info!$B$28:$B$43)*(P55&lt;=Info!$D$28:$D$43)),Info!$A$28:$A$43),Info!$A$28:$F$43,3,FALSE))+((P55-(VLOOKUP(LOOKUP(2,1/((P55&gt;=Info!$B$28:$B$43)*(P55&lt;=Info!$D$28:$D$43)),Info!$A$28:$A$43),Info!$A$28:$F$43,2,FALSE)))*(VLOOKUP(LOOKUP(2,1/((P55&gt;=Info!$B$28:$B$43)*(P55&lt;=Info!$D$28:$D$43)),Info!$A$28:$A$43),Info!$A$28:$F$43,6,FALSE)))</f>
        <v>581.51650373637142</v>
      </c>
      <c r="AN55" s="10" cm="1">
        <f t="array" ref="AN55">(VLOOKUP(LOOKUP(2,1/((P55&gt;=Info!$B$47:$B$62)*(P55&lt;=Info!$D$47:$D$62)),Info!$A$47:$A$62),Info!$A$47:$F$62,3,FALSE))+((P55-(VLOOKUP(LOOKUP(2,1/((P55&gt;=Info!$B$47:$B$62)*(P55&lt;=Info!$D$47:$D$62)),Info!$A$47:$A$62),Info!$A$47:$F$62,2,FALSE)))*(VLOOKUP(LOOKUP(2,1/((P55&gt;=Info!$B$47:$B$62)*(P55&lt;=Info!$D$47:$D$62)),Info!$A$47:$A$62),Info!$A$47:$F$62,6,FALSE)))</f>
        <v>581.51650373637142</v>
      </c>
      <c r="AO55" s="10"/>
    </row>
    <row r="56" spans="1:41" x14ac:dyDescent="0.25">
      <c r="A56" s="2">
        <f t="shared" si="4"/>
        <v>48</v>
      </c>
      <c r="B56" s="3">
        <v>30458.51</v>
      </c>
      <c r="C56" s="4">
        <v>23</v>
      </c>
      <c r="D56" s="4">
        <f>ROUND(AG56,2)</f>
        <v>603.46</v>
      </c>
      <c r="E56" s="4"/>
      <c r="F56" s="4">
        <f t="shared" ref="F56:F58" si="235">D56-J56</f>
        <v>587.46</v>
      </c>
      <c r="G56" s="4">
        <f t="shared" si="77"/>
        <v>583.83000000000004</v>
      </c>
      <c r="H56" s="4"/>
      <c r="I56" s="4"/>
      <c r="J56" s="4">
        <f>MIN(ROUND(D56,2)-ROUND(G56,2),Info!$E$1)</f>
        <v>16</v>
      </c>
      <c r="K56" s="4"/>
      <c r="L56" s="4"/>
      <c r="M56" s="18"/>
      <c r="O56" s="2">
        <f t="shared" si="9"/>
        <v>98</v>
      </c>
      <c r="P56" s="3">
        <v>30578.06</v>
      </c>
      <c r="Q56" s="4">
        <v>23</v>
      </c>
      <c r="R56" s="4">
        <f t="shared" si="53"/>
        <v>602.72</v>
      </c>
      <c r="S56" s="4"/>
      <c r="T56" s="4">
        <f t="shared" ref="T56:T58" si="236">R56-X56</f>
        <v>586.72</v>
      </c>
      <c r="U56" s="4">
        <f t="shared" si="55"/>
        <v>581.51</v>
      </c>
      <c r="V56" s="4"/>
      <c r="W56" s="4"/>
      <c r="X56" s="4">
        <f>MIN(ROUND(R56,2)-ROUND(U56,2),Info!$E$1)</f>
        <v>16</v>
      </c>
      <c r="Y56" s="4"/>
      <c r="Z56" s="4"/>
      <c r="AA56" s="18"/>
      <c r="AF56" s="11">
        <f t="shared" si="0"/>
        <v>48</v>
      </c>
      <c r="AG56" s="10" cm="1">
        <f t="array" ref="AG56">(VLOOKUP(LOOKUP(2,1/((B56&gt;=Info!$B$9:$B$24)*(B56&lt;=Info!$D$9:$D$24)),Info!$A$9:$A$24),Info!$A$9:$F$24,3,FALSE))+((B56-(VLOOKUP(LOOKUP(2,1/((B56&gt;=Info!$B$9:$B$24)*(B56&lt;=Info!$D$9:$D$24)),Info!$A$9:$A$24),Info!$A$9:$F$24,2,FALSE)))*(VLOOKUP(LOOKUP(2,1/((B56&gt;=Info!$B$9:$B$24)*(B56&lt;=Info!$D$9:$D$24)),Info!$A$9:$A$24),Info!$A$9:$F$24,6,FALSE)))</f>
        <v>603.46310835999998</v>
      </c>
      <c r="AH56" s="10" cm="1">
        <f t="array" ref="AH56">(VLOOKUP(LOOKUP(2,1/((B56&gt;=Info!$B$28:$B$43)*(B56&lt;=Info!$D$28:$D$43)),Info!$A$28:$A$43),Info!$A$28:$F$43,3,FALSE))+((B56-(VLOOKUP(LOOKUP(2,1/((B56&gt;=Info!$B$28:$B$43)*(B56&lt;=Info!$D$28:$D$43)),Info!$A$28:$A$43),Info!$A$28:$F$43,2,FALSE)))*(VLOOKUP(LOOKUP(2,1/((B56&gt;=Info!$B$28:$B$43)*(B56&lt;=Info!$D$28:$D$43)),Info!$A$28:$A$43),Info!$A$28:$F$43,6,FALSE)))</f>
        <v>583.82613557826642</v>
      </c>
      <c r="AI56" s="10" cm="1">
        <f t="array" ref="AI56">(VLOOKUP(LOOKUP(2,1/((B56&gt;=Info!$B$47:$B$62)*(B56&lt;=Info!$D$47:$D$62)),Info!$A$47:$A$62),Info!$A$47:$F$62,3,FALSE))+((B56-(VLOOKUP(LOOKUP(2,1/((B56&gt;=Info!$B$47:$B$62)*(B56&lt;=Info!$D$47:$D$62)),Info!$A$47:$A$62),Info!$A$47:$F$62,2,FALSE)))*(VLOOKUP(LOOKUP(2,1/((B56&gt;=Info!$B$47:$B$62)*(B56&lt;=Info!$D$47:$D$62)),Info!$A$47:$A$62),Info!$A$47:$F$62,6,FALSE)))</f>
        <v>583.82613557826642</v>
      </c>
      <c r="AJ56" s="10"/>
      <c r="AK56" s="11">
        <f t="shared" si="1"/>
        <v>98</v>
      </c>
      <c r="AL56" s="10" cm="1">
        <f t="array" ref="AL56">(VLOOKUP(LOOKUP(2,1/((P56&gt;=Info!$B$9:$B$24)*(P56&lt;=Info!$D$9:$D$24)),Info!$A$9:$A$24),Info!$A$9:$F$24,3,FALSE))+((P56-(VLOOKUP(LOOKUP(2,1/((P56&gt;=Info!$B$9:$B$24)*(P56&lt;=Info!$D$9:$D$24)),Info!$A$9:$A$24),Info!$A$9:$F$24,2,FALSE)))*(VLOOKUP(LOOKUP(2,1/((P56&gt;=Info!$B$9:$B$24)*(P56&lt;=Info!$D$9:$D$24)),Info!$A$9:$A$24),Info!$A$9:$F$24,6,FALSE)))</f>
        <v>602.71529536000003</v>
      </c>
      <c r="AM56" s="10" cm="1">
        <f t="array" ref="AM56">(VLOOKUP(LOOKUP(2,1/((P56&gt;=Info!$B$28:$B$43)*(P56&lt;=Info!$D$28:$D$43)),Info!$A$28:$A$43),Info!$A$28:$F$43,3,FALSE))+((P56-(VLOOKUP(LOOKUP(2,1/((P56&gt;=Info!$B$28:$B$43)*(P56&lt;=Info!$D$28:$D$43)),Info!$A$28:$A$43),Info!$A$28:$F$43,2,FALSE)))*(VLOOKUP(LOOKUP(2,1/((P56&gt;=Info!$B$28:$B$43)*(P56&lt;=Info!$D$28:$D$43)),Info!$A$28:$A$43),Info!$A$28:$F$43,6,FALSE)))</f>
        <v>581.51277716525794</v>
      </c>
      <c r="AN56" s="10" cm="1">
        <f t="array" ref="AN56">(VLOOKUP(LOOKUP(2,1/((P56&gt;=Info!$B$47:$B$62)*(P56&lt;=Info!$D$47:$D$62)),Info!$A$47:$A$62),Info!$A$47:$F$62,3,FALSE))+((P56-(VLOOKUP(LOOKUP(2,1/((P56&gt;=Info!$B$47:$B$62)*(P56&lt;=Info!$D$47:$D$62)),Info!$A$47:$A$62),Info!$A$47:$F$62,2,FALSE)))*(VLOOKUP(LOOKUP(2,1/((P56&gt;=Info!$B$47:$B$62)*(P56&lt;=Info!$D$47:$D$62)),Info!$A$47:$A$62),Info!$A$47:$F$62,6,FALSE)))</f>
        <v>581.51277716525794</v>
      </c>
      <c r="AO56" s="10"/>
    </row>
    <row r="57" spans="1:41" x14ac:dyDescent="0.25">
      <c r="A57" s="2">
        <f t="shared" si="4"/>
        <v>49</v>
      </c>
      <c r="B57" s="3">
        <v>30460.83</v>
      </c>
      <c r="C57" s="4">
        <v>23</v>
      </c>
      <c r="D57" s="4">
        <f>ROUND(AG57,2)</f>
        <v>603.46</v>
      </c>
      <c r="E57" s="4">
        <f t="shared" ref="E57" si="237">G57-I57</f>
        <v>573.75</v>
      </c>
      <c r="F57" s="4"/>
      <c r="G57" s="4">
        <f t="shared" si="77"/>
        <v>583.75</v>
      </c>
      <c r="H57" s="4">
        <f t="shared" ref="H57" si="238">ROUND(D57,2)-ROUND(G57,2)</f>
        <v>19.710000000000036</v>
      </c>
      <c r="I57" s="4">
        <f>ROUND(AH57,2)-ROUND(AI57,2)+Info!$E$5</f>
        <v>10</v>
      </c>
      <c r="J57" s="4"/>
      <c r="K57" s="4">
        <f t="shared" ref="K57" si="239">H57+I57-0.5</f>
        <v>29.210000000000036</v>
      </c>
      <c r="L57" s="4">
        <f t="shared" ref="L57" si="240">IF(MROUND(K57,5)+2.5&gt;=K57,MROUND(K57,5)+5,IF(MROUND(K57,5)+2.5&lt;K57,MROUND(K57,5)+10,""))</f>
        <v>35</v>
      </c>
      <c r="M57" s="18" t="str">
        <f>Info!$E$3</f>
        <v>W21X83</v>
      </c>
      <c r="O57" s="2">
        <f t="shared" si="9"/>
        <v>99</v>
      </c>
      <c r="P57" s="21">
        <v>30580.400000000001</v>
      </c>
      <c r="Q57" s="4">
        <v>23</v>
      </c>
      <c r="R57" s="22">
        <f t="shared" si="53"/>
        <v>602.69000000000005</v>
      </c>
      <c r="S57" s="4">
        <f t="shared" ref="S57" si="241">U57-W57</f>
        <v>571.51</v>
      </c>
      <c r="T57" s="4"/>
      <c r="U57" s="22">
        <f t="shared" si="55"/>
        <v>581.51</v>
      </c>
      <c r="V57" s="22">
        <f t="shared" ref="V57" si="242">ROUND(R57,2)-ROUND(U57,2)</f>
        <v>21.180000000000064</v>
      </c>
      <c r="W57" s="22">
        <f>ROUND(AM57,2)-ROUND(AN57,2)+Info!$E$5</f>
        <v>10</v>
      </c>
      <c r="X57" s="22"/>
      <c r="Y57" s="4">
        <f t="shared" ref="Y57" si="243">V57+W57-0.5</f>
        <v>30.680000000000064</v>
      </c>
      <c r="Z57" s="22">
        <f t="shared" ref="Z57" si="244">IF(MROUND(Y57,5)+2.5&gt;=Y57,MROUND(Y57,5)+5,IF(MROUND(Y57,5)+2.5&lt;Y57,MROUND(Y57,5)+10,""))</f>
        <v>35</v>
      </c>
      <c r="AA57" s="23" t="str">
        <f>Info!$E$3</f>
        <v>W21X83</v>
      </c>
      <c r="AF57" s="11">
        <f t="shared" si="0"/>
        <v>49</v>
      </c>
      <c r="AG57" s="10" cm="1">
        <f t="array" ref="AG57">(VLOOKUP(LOOKUP(2,1/((B57&gt;=Info!$B$9:$B$24)*(B57&lt;=Info!$D$9:$D$24)),Info!$A$9:$A$24),Info!$A$9:$F$24,3,FALSE))+((B57-(VLOOKUP(LOOKUP(2,1/((B57&gt;=Info!$B$9:$B$24)*(B57&lt;=Info!$D$9:$D$24)),Info!$A$9:$A$24),Info!$A$9:$F$24,2,FALSE)))*(VLOOKUP(LOOKUP(2,1/((B57&gt;=Info!$B$9:$B$24)*(B57&lt;=Info!$D$9:$D$24)),Info!$A$9:$A$24),Info!$A$9:$F$24,6,FALSE)))</f>
        <v>603.46365588000003</v>
      </c>
      <c r="AH57" s="10" cm="1">
        <f t="array" ref="AH57">(VLOOKUP(LOOKUP(2,1/((B57&gt;=Info!$B$28:$B$43)*(B57&lt;=Info!$D$28:$D$43)),Info!$A$28:$A$43),Info!$A$28:$F$43,3,FALSE))+((B57-(VLOOKUP(LOOKUP(2,1/((B57&gt;=Info!$B$28:$B$43)*(B57&lt;=Info!$D$28:$D$43)),Info!$A$28:$A$43),Info!$A$28:$F$43,2,FALSE)))*(VLOOKUP(LOOKUP(2,1/((B57&gt;=Info!$B$28:$B$43)*(B57&lt;=Info!$D$28:$D$43)),Info!$A$28:$A$43),Info!$A$28:$F$43,6,FALSE)))</f>
        <v>583.75312918167776</v>
      </c>
      <c r="AI57" s="10" cm="1">
        <f t="array" ref="AI57">(VLOOKUP(LOOKUP(2,1/((B57&gt;=Info!$B$47:$B$62)*(B57&lt;=Info!$D$47:$D$62)),Info!$A$47:$A$62),Info!$A$47:$F$62,3,FALSE))+((B57-(VLOOKUP(LOOKUP(2,1/((B57&gt;=Info!$B$47:$B$62)*(B57&lt;=Info!$D$47:$D$62)),Info!$A$47:$A$62),Info!$A$47:$F$62,2,FALSE)))*(VLOOKUP(LOOKUP(2,1/((B57&gt;=Info!$B$47:$B$62)*(B57&lt;=Info!$D$47:$D$62)),Info!$A$47:$A$62),Info!$A$47:$F$62,6,FALSE)))</f>
        <v>583.75312918167776</v>
      </c>
      <c r="AJ57" s="10"/>
      <c r="AK57" s="11">
        <f t="shared" si="1"/>
        <v>99</v>
      </c>
      <c r="AL57" s="10" cm="1">
        <f t="array" ref="AL57">(VLOOKUP(LOOKUP(2,1/((P57&gt;=Info!$B$9:$B$24)*(P57&lt;=Info!$D$9:$D$24)),Info!$A$9:$A$24),Info!$A$9:$F$24,3,FALSE))+((P57-(VLOOKUP(LOOKUP(2,1/((P57&gt;=Info!$B$9:$B$24)*(P57&lt;=Info!$D$9:$D$24)),Info!$A$9:$A$24),Info!$A$9:$F$24,2,FALSE)))*(VLOOKUP(LOOKUP(2,1/((P57&gt;=Info!$B$9:$B$24)*(P57&lt;=Info!$D$9:$D$24)),Info!$A$9:$A$24),Info!$A$9:$F$24,6,FALSE)))</f>
        <v>602.69296239999994</v>
      </c>
      <c r="AM57" s="10" cm="1">
        <f t="array" ref="AM57">(VLOOKUP(LOOKUP(2,1/((P57&gt;=Info!$B$28:$B$43)*(P57&lt;=Info!$D$28:$D$43)),Info!$A$28:$A$43),Info!$A$28:$F$43,3,FALSE))+((P57-(VLOOKUP(LOOKUP(2,1/((P57&gt;=Info!$B$28:$B$43)*(P57&lt;=Info!$D$28:$D$43)),Info!$A$28:$A$43),Info!$A$28:$F$43,2,FALSE)))*(VLOOKUP(LOOKUP(2,1/((P57&gt;=Info!$B$28:$B$43)*(P57&lt;=Info!$D$28:$D$43)),Info!$A$28:$A$43),Info!$A$28:$F$43,6,FALSE)))</f>
        <v>581.50905059414436</v>
      </c>
      <c r="AN57" s="10" cm="1">
        <f t="array" ref="AN57">(VLOOKUP(LOOKUP(2,1/((P57&gt;=Info!$B$47:$B$62)*(P57&lt;=Info!$D$47:$D$62)),Info!$A$47:$A$62),Info!$A$47:$F$62,3,FALSE))+((P57-(VLOOKUP(LOOKUP(2,1/((P57&gt;=Info!$B$47:$B$62)*(P57&lt;=Info!$D$47:$D$62)),Info!$A$47:$A$62),Info!$A$47:$F$62,2,FALSE)))*(VLOOKUP(LOOKUP(2,1/((P57&gt;=Info!$B$47:$B$62)*(P57&lt;=Info!$D$47:$D$62)),Info!$A$47:$A$62),Info!$A$47:$F$62,6,FALSE)))</f>
        <v>581.50905059414436</v>
      </c>
      <c r="AO57" s="10"/>
    </row>
    <row r="58" spans="1:41" ht="15" customHeight="1" x14ac:dyDescent="0.25">
      <c r="A58" s="2">
        <f t="shared" si="4"/>
        <v>50</v>
      </c>
      <c r="B58" s="3">
        <v>30463.15</v>
      </c>
      <c r="C58" s="4">
        <v>23</v>
      </c>
      <c r="D58" s="4">
        <f>ROUND(AG58,2)</f>
        <v>603.46</v>
      </c>
      <c r="E58" s="4"/>
      <c r="F58" s="4">
        <f t="shared" ref="F58" si="245">D58-J58</f>
        <v>587.46</v>
      </c>
      <c r="G58" s="4">
        <f t="shared" si="77"/>
        <v>583.67999999999995</v>
      </c>
      <c r="H58" s="4"/>
      <c r="I58" s="4"/>
      <c r="J58" s="4">
        <f>MIN(ROUND(D58,2)-ROUND(G58,2),Info!$E$1)</f>
        <v>16</v>
      </c>
      <c r="K58" s="4"/>
      <c r="L58" s="4"/>
      <c r="M58" s="18"/>
      <c r="O58" s="2">
        <f t="shared" si="9"/>
        <v>100</v>
      </c>
      <c r="P58" s="3">
        <v>30582.74</v>
      </c>
      <c r="Q58" s="4">
        <v>23</v>
      </c>
      <c r="R58" s="4">
        <f t="shared" si="53"/>
        <v>602.66999999999996</v>
      </c>
      <c r="S58" s="4"/>
      <c r="T58" s="4">
        <f t="shared" ref="T58" si="246">R58-X58</f>
        <v>586.66999999999996</v>
      </c>
      <c r="U58" s="4">
        <f t="shared" si="55"/>
        <v>581.51</v>
      </c>
      <c r="V58" s="4"/>
      <c r="W58" s="4"/>
      <c r="X58" s="4">
        <f>MIN(ROUND(R58,2)-ROUND(U58,2),Info!$E$1)</f>
        <v>16</v>
      </c>
      <c r="Y58" s="4"/>
      <c r="Z58" s="4"/>
      <c r="AA58" s="18"/>
      <c r="AF58" s="11">
        <f t="shared" si="0"/>
        <v>50</v>
      </c>
      <c r="AG58" s="10" cm="1">
        <f t="array" ref="AG58">(VLOOKUP(LOOKUP(2,1/((B58&gt;=Info!$B$9:$B$24)*(B58&lt;=Info!$D$9:$D$24)),Info!$A$9:$A$24),Info!$A$9:$F$24,3,FALSE))+((B58-(VLOOKUP(LOOKUP(2,1/((B58&gt;=Info!$B$9:$B$24)*(B58&lt;=Info!$D$9:$D$24)),Info!$A$9:$A$24),Info!$A$9:$F$24,2,FALSE)))*(VLOOKUP(LOOKUP(2,1/((B58&gt;=Info!$B$9:$B$24)*(B58&lt;=Info!$D$9:$D$24)),Info!$A$9:$A$24),Info!$A$9:$F$24,6,FALSE)))</f>
        <v>603.46420339999997</v>
      </c>
      <c r="AH58" s="10" cm="1">
        <f t="array" ref="AH58">(VLOOKUP(LOOKUP(2,1/((B58&gt;=Info!$B$28:$B$43)*(B58&lt;=Info!$D$28:$D$43)),Info!$A$28:$A$43),Info!$A$28:$F$43,3,FALSE))+((B58-(VLOOKUP(LOOKUP(2,1/((B58&gt;=Info!$B$28:$B$43)*(B58&lt;=Info!$D$28:$D$43)),Info!$A$28:$A$43),Info!$A$28:$F$43,2,FALSE)))*(VLOOKUP(LOOKUP(2,1/((B58&gt;=Info!$B$28:$B$43)*(B58&lt;=Info!$D$28:$D$43)),Info!$A$28:$A$43),Info!$A$28:$F$43,6,FALSE)))</f>
        <v>583.68012278508934</v>
      </c>
      <c r="AI58" s="10" cm="1">
        <f t="array" ref="AI58">(VLOOKUP(LOOKUP(2,1/((B58&gt;=Info!$B$47:$B$62)*(B58&lt;=Info!$D$47:$D$62)),Info!$A$47:$A$62),Info!$A$47:$F$62,3,FALSE))+((B58-(VLOOKUP(LOOKUP(2,1/((B58&gt;=Info!$B$47:$B$62)*(B58&lt;=Info!$D$47:$D$62)),Info!$A$47:$A$62),Info!$A$47:$F$62,2,FALSE)))*(VLOOKUP(LOOKUP(2,1/((B58&gt;=Info!$B$47:$B$62)*(B58&lt;=Info!$D$47:$D$62)),Info!$A$47:$A$62),Info!$A$47:$F$62,6,FALSE)))</f>
        <v>583.68012278508934</v>
      </c>
      <c r="AJ58" s="10"/>
      <c r="AK58" s="11">
        <f t="shared" si="1"/>
        <v>100</v>
      </c>
      <c r="AL58" s="10" cm="1">
        <f t="array" ref="AL58">(VLOOKUP(LOOKUP(2,1/((P58&gt;=Info!$B$9:$B$24)*(P58&lt;=Info!$D$9:$D$24)),Info!$A$9:$A$24),Info!$A$9:$F$24,3,FALSE))+((P58-(VLOOKUP(LOOKUP(2,1/((P58&gt;=Info!$B$9:$B$24)*(P58&lt;=Info!$D$9:$D$24)),Info!$A$9:$A$24),Info!$A$9:$F$24,2,FALSE)))*(VLOOKUP(LOOKUP(2,1/((P58&gt;=Info!$B$9:$B$24)*(P58&lt;=Info!$D$9:$D$24)),Info!$A$9:$A$24),Info!$A$9:$F$24,6,FALSE)))</f>
        <v>602.67062943999997</v>
      </c>
      <c r="AM58" s="10" cm="1">
        <f t="array" ref="AM58">(VLOOKUP(LOOKUP(2,1/((P58&gt;=Info!$B$28:$B$43)*(P58&lt;=Info!$D$28:$D$43)),Info!$A$28:$A$43),Info!$A$28:$F$43,3,FALSE))+((P58-(VLOOKUP(LOOKUP(2,1/((P58&gt;=Info!$B$28:$B$43)*(P58&lt;=Info!$D$28:$D$43)),Info!$A$28:$A$43),Info!$A$28:$F$43,2,FALSE)))*(VLOOKUP(LOOKUP(2,1/((P58&gt;=Info!$B$28:$B$43)*(P58&lt;=Info!$D$28:$D$43)),Info!$A$28:$A$43),Info!$A$28:$F$43,6,FALSE)))</f>
        <v>581.50532402303077</v>
      </c>
      <c r="AN58" s="10" cm="1">
        <f t="array" ref="AN58">(VLOOKUP(LOOKUP(2,1/((P58&gt;=Info!$B$47:$B$62)*(P58&lt;=Info!$D$47:$D$62)),Info!$A$47:$A$62),Info!$A$47:$F$62,3,FALSE))+((P58-(VLOOKUP(LOOKUP(2,1/((P58&gt;=Info!$B$47:$B$62)*(P58&lt;=Info!$D$47:$D$62)),Info!$A$47:$A$62),Info!$A$47:$F$62,2,FALSE)))*(VLOOKUP(LOOKUP(2,1/((P58&gt;=Info!$B$47:$B$62)*(P58&lt;=Info!$D$47:$D$62)),Info!$A$47:$A$62),Info!$A$47:$F$62,6,FALSE)))</f>
        <v>581.50532402303077</v>
      </c>
      <c r="AO58" s="10"/>
    </row>
    <row r="59" spans="1:41" ht="15" customHeight="1" x14ac:dyDescent="0.25">
      <c r="A59" s="5"/>
      <c r="O59" s="6"/>
      <c r="P59" s="24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6"/>
    </row>
    <row r="60" spans="1:41" ht="15" customHeight="1" x14ac:dyDescent="0.25">
      <c r="B60" s="31" t="s">
        <v>35</v>
      </c>
      <c r="C60" s="31"/>
      <c r="D60" s="31"/>
      <c r="E60" s="31"/>
      <c r="F60" s="31"/>
      <c r="G60" s="31"/>
      <c r="H60" s="4">
        <f>SUM(H9:H58)</f>
        <v>450.01000000000022</v>
      </c>
      <c r="I60" s="4">
        <f t="shared" ref="I60:J60" si="247">SUM(I9:I58)</f>
        <v>250</v>
      </c>
      <c r="J60" s="4">
        <f t="shared" si="247"/>
        <v>400</v>
      </c>
      <c r="K60" s="19"/>
      <c r="O60" s="6"/>
      <c r="P60" s="31" t="s">
        <v>35</v>
      </c>
      <c r="Q60" s="31"/>
      <c r="R60" s="31"/>
      <c r="S60" s="31"/>
      <c r="T60" s="31"/>
      <c r="U60" s="31"/>
      <c r="V60" s="4">
        <f>SUM(V9:V58)</f>
        <v>495.4100000000002</v>
      </c>
      <c r="W60" s="4">
        <f>SUM(W9:W58)</f>
        <v>250</v>
      </c>
      <c r="X60" s="4">
        <f>SUM(X9:X58)</f>
        <v>374.71690000000001</v>
      </c>
      <c r="Y60" s="19"/>
      <c r="AA60" s="6"/>
    </row>
    <row r="61" spans="1:41" ht="15" customHeight="1" x14ac:dyDescent="0.25">
      <c r="D61" s="1"/>
      <c r="E61" s="1"/>
      <c r="F61" s="1"/>
      <c r="G61" s="1"/>
      <c r="H61" s="1"/>
      <c r="I61" s="1"/>
      <c r="J61" s="1"/>
      <c r="K61" s="1"/>
      <c r="L61" s="19"/>
      <c r="O61" s="6"/>
      <c r="P61" s="6"/>
      <c r="Q61" s="6"/>
      <c r="Z61" s="19"/>
      <c r="AA61" s="6"/>
    </row>
    <row r="62" spans="1:41" ht="15" customHeight="1" x14ac:dyDescent="0.25">
      <c r="D62" s="31" t="str">
        <f>"TOTAL ("&amp;Info!$E$3&amp;" STEEL PILE LENGTH (FT.)) ="</f>
        <v>TOTAL (W21X83 STEEL PILE LENGTH (FT.)) =</v>
      </c>
      <c r="E62" s="31"/>
      <c r="F62" s="31"/>
      <c r="G62" s="31"/>
      <c r="H62" s="31"/>
      <c r="I62" s="31"/>
      <c r="J62" s="31"/>
      <c r="K62" s="17">
        <f>SUM(K9:K58)</f>
        <v>687.51000000000022</v>
      </c>
      <c r="L62" s="19"/>
      <c r="O62" s="6"/>
      <c r="P62" s="6"/>
      <c r="Q62" s="6"/>
      <c r="R62" s="31" t="str">
        <f>"TOTAL ("&amp;Info!$E$3&amp;" STEEL PILE LENGTH (FT.)) ="</f>
        <v>TOTAL (W21X83 STEEL PILE LENGTH (FT.)) =</v>
      </c>
      <c r="S62" s="31"/>
      <c r="T62" s="31"/>
      <c r="U62" s="31"/>
      <c r="V62" s="31"/>
      <c r="W62" s="31"/>
      <c r="X62" s="31"/>
      <c r="Y62" s="17">
        <f>SUM(Y9:Y58)</f>
        <v>732.9100000000002</v>
      </c>
      <c r="Z62" s="6"/>
      <c r="AA62" s="6"/>
    </row>
    <row r="63" spans="1:41" ht="15" customHeight="1" x14ac:dyDescent="0.25">
      <c r="D63" s="31" t="str">
        <f>"TOTAL ("&amp;Info!$E$3&amp;" STEEL PILE LENGTH, FURNISHED (FT.)) ="</f>
        <v>TOTAL (W21X83 STEEL PILE LENGTH, FURNISHED (FT.)) =</v>
      </c>
      <c r="E63" s="31"/>
      <c r="F63" s="31"/>
      <c r="G63" s="31"/>
      <c r="H63" s="31"/>
      <c r="I63" s="31"/>
      <c r="J63" s="31"/>
      <c r="K63" s="17">
        <f>SUM(L9:L58)</f>
        <v>800</v>
      </c>
      <c r="L63" s="1"/>
      <c r="P63" s="6"/>
      <c r="Q63" s="6"/>
      <c r="R63" s="31" t="str">
        <f>"TOTAL ("&amp;Info!$E$3&amp;" STEEL PILE LENGTH, FURNISHED (FT.)) ="</f>
        <v>TOTAL (W21X83 STEEL PILE LENGTH, FURNISHED (FT.)) =</v>
      </c>
      <c r="S63" s="31"/>
      <c r="T63" s="31"/>
      <c r="U63" s="31"/>
      <c r="V63" s="31"/>
      <c r="W63" s="31"/>
      <c r="X63" s="31"/>
      <c r="Y63" s="17">
        <f>SUM(Z9:Z58)</f>
        <v>845</v>
      </c>
    </row>
    <row r="64" spans="1:41" x14ac:dyDescent="0.25">
      <c r="C64" s="20"/>
      <c r="L64" s="19"/>
      <c r="P64" s="6"/>
      <c r="Q64" s="20"/>
      <c r="R64" s="6"/>
      <c r="S64" s="6"/>
      <c r="T64" s="6"/>
      <c r="U64" s="6"/>
      <c r="V64" s="6"/>
      <c r="W64" s="6"/>
      <c r="X64" s="6"/>
      <c r="Y64" s="6"/>
    </row>
    <row r="65" spans="16:17" x14ac:dyDescent="0.25">
      <c r="P65" s="6"/>
      <c r="Q65" s="6"/>
    </row>
  </sheetData>
  <mergeCells count="34">
    <mergeCell ref="B60:G60"/>
    <mergeCell ref="D63:J63"/>
    <mergeCell ref="D62:J62"/>
    <mergeCell ref="R63:X63"/>
    <mergeCell ref="P60:U60"/>
    <mergeCell ref="R62:X62"/>
    <mergeCell ref="AF1:AO7"/>
    <mergeCell ref="AA1:AA8"/>
    <mergeCell ref="V1:V8"/>
    <mergeCell ref="W1:W8"/>
    <mergeCell ref="X1:X8"/>
    <mergeCell ref="Y1:Y8"/>
    <mergeCell ref="Z1:Z8"/>
    <mergeCell ref="O1:O8"/>
    <mergeCell ref="P1:P8"/>
    <mergeCell ref="Q1:Q8"/>
    <mergeCell ref="R1:R8"/>
    <mergeCell ref="U1:U8"/>
    <mergeCell ref="S1:S8"/>
    <mergeCell ref="T1:T8"/>
    <mergeCell ref="A1:A8"/>
    <mergeCell ref="I1:I8"/>
    <mergeCell ref="N1:N8"/>
    <mergeCell ref="M1:M8"/>
    <mergeCell ref="K1:K8"/>
    <mergeCell ref="C1:C8"/>
    <mergeCell ref="B1:B8"/>
    <mergeCell ref="L1:L8"/>
    <mergeCell ref="J1:J8"/>
    <mergeCell ref="H1:H8"/>
    <mergeCell ref="G1:G8"/>
    <mergeCell ref="D1:D8"/>
    <mergeCell ref="E1:E8"/>
    <mergeCell ref="F1:F8"/>
  </mergeCells>
  <pageMargins left="0.7" right="0.7" top="0.75" bottom="0.75" header="0.3" footer="0.3"/>
  <pageSetup paperSize="2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30E38-5EA3-4D7B-B72B-A35D5B23879B}">
  <dimension ref="A1:AM62"/>
  <sheetViews>
    <sheetView showGridLines="0" topLeftCell="A4" zoomScale="85" zoomScaleNormal="85" workbookViewId="0">
      <selection activeCell="K45" sqref="K45"/>
    </sheetView>
  </sheetViews>
  <sheetFormatPr defaultRowHeight="15" x14ac:dyDescent="0.25"/>
  <cols>
    <col min="1" max="1" width="7.7109375" style="6" customWidth="1"/>
    <col min="2" max="2" width="11.7109375" style="6" customWidth="1"/>
    <col min="3" max="13" width="9.7109375" style="6" customWidth="1"/>
    <col min="14" max="14" width="8.7109375" style="1" customWidth="1"/>
    <col min="15" max="15" width="9.5703125" style="1" customWidth="1"/>
    <col min="16" max="25" width="11.7109375" style="1" customWidth="1"/>
    <col min="26" max="16384" width="9.140625" style="1"/>
  </cols>
  <sheetData>
    <row r="1" spans="1:39" ht="15" customHeight="1" x14ac:dyDescent="0.25">
      <c r="A1" s="25" t="s">
        <v>0</v>
      </c>
      <c r="B1" s="25" t="s">
        <v>1</v>
      </c>
      <c r="C1" s="25" t="s">
        <v>7</v>
      </c>
      <c r="D1" s="25" t="s">
        <v>2</v>
      </c>
      <c r="E1" s="25" t="s">
        <v>37</v>
      </c>
      <c r="F1" s="25" t="s">
        <v>38</v>
      </c>
      <c r="G1" s="25" t="s">
        <v>6</v>
      </c>
      <c r="H1" s="25" t="s">
        <v>3</v>
      </c>
      <c r="I1" s="25" t="s">
        <v>4</v>
      </c>
      <c r="J1" s="25" t="s">
        <v>31</v>
      </c>
      <c r="K1" s="25" t="s">
        <v>8</v>
      </c>
      <c r="L1" s="25" t="s">
        <v>30</v>
      </c>
      <c r="M1" s="25" t="s">
        <v>5</v>
      </c>
      <c r="N1" s="26"/>
      <c r="O1" s="6"/>
      <c r="P1" s="6"/>
      <c r="Q1" s="6"/>
      <c r="X1" s="19"/>
      <c r="Y1" s="6"/>
      <c r="AD1" s="27" t="s">
        <v>20</v>
      </c>
      <c r="AE1" s="28"/>
      <c r="AF1" s="28"/>
      <c r="AG1" s="28"/>
      <c r="AH1" s="28"/>
      <c r="AI1" s="28"/>
      <c r="AJ1" s="28"/>
      <c r="AK1" s="28"/>
      <c r="AL1" s="28"/>
      <c r="AM1" s="28"/>
    </row>
    <row r="2" spans="1:39" ht="1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6"/>
      <c r="P2" s="6"/>
      <c r="Q2" s="6"/>
      <c r="X2" s="6"/>
      <c r="Y2" s="6"/>
      <c r="AD2" s="27"/>
      <c r="AE2" s="28"/>
      <c r="AF2" s="28"/>
      <c r="AG2" s="28"/>
      <c r="AH2" s="28"/>
      <c r="AI2" s="28"/>
      <c r="AJ2" s="28"/>
      <c r="AK2" s="28"/>
      <c r="AL2" s="28"/>
      <c r="AM2" s="28"/>
    </row>
    <row r="3" spans="1:39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P3" s="6"/>
      <c r="Q3" s="6"/>
      <c r="AD3" s="27"/>
      <c r="AE3" s="28"/>
      <c r="AF3" s="28"/>
      <c r="AG3" s="28"/>
      <c r="AH3" s="28"/>
      <c r="AI3" s="28"/>
      <c r="AJ3" s="28"/>
      <c r="AK3" s="28"/>
      <c r="AL3" s="28"/>
      <c r="AM3" s="28"/>
    </row>
    <row r="4" spans="1:39" ht="1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P4" s="6"/>
      <c r="Q4" s="20"/>
      <c r="AD4" s="27"/>
      <c r="AE4" s="28"/>
      <c r="AF4" s="28"/>
      <c r="AG4" s="28"/>
      <c r="AH4" s="28"/>
      <c r="AI4" s="28"/>
      <c r="AJ4" s="28"/>
      <c r="AK4" s="28"/>
      <c r="AL4" s="28"/>
      <c r="AM4" s="28"/>
    </row>
    <row r="5" spans="1:39" ht="1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P5" s="6"/>
      <c r="Q5" s="6"/>
      <c r="AD5" s="27"/>
      <c r="AE5" s="28"/>
      <c r="AF5" s="28"/>
      <c r="AG5" s="28"/>
      <c r="AH5" s="28"/>
      <c r="AI5" s="28"/>
      <c r="AJ5" s="28"/>
      <c r="AK5" s="28"/>
      <c r="AL5" s="28"/>
      <c r="AM5" s="28"/>
    </row>
    <row r="6" spans="1:39" ht="1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AD6" s="27"/>
      <c r="AE6" s="28"/>
      <c r="AF6" s="28"/>
      <c r="AG6" s="28"/>
      <c r="AH6" s="28"/>
      <c r="AI6" s="28"/>
      <c r="AJ6" s="28"/>
      <c r="AK6" s="28"/>
      <c r="AL6" s="28"/>
      <c r="AM6" s="28"/>
    </row>
    <row r="7" spans="1:39" ht="15" customHeight="1" thickBo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  <c r="AD7" s="29"/>
      <c r="AE7" s="30"/>
      <c r="AF7" s="30"/>
      <c r="AG7" s="30"/>
      <c r="AH7" s="30"/>
      <c r="AI7" s="30"/>
      <c r="AJ7" s="30"/>
      <c r="AK7" s="30"/>
      <c r="AL7" s="30"/>
      <c r="AM7" s="30"/>
    </row>
    <row r="8" spans="1:39" ht="12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AD8" s="8" t="s">
        <v>17</v>
      </c>
      <c r="AE8" s="9" t="s">
        <v>19</v>
      </c>
      <c r="AF8" s="9" t="s">
        <v>24</v>
      </c>
      <c r="AG8" s="9" t="s">
        <v>25</v>
      </c>
      <c r="AH8" s="9"/>
      <c r="AI8" s="8" t="s">
        <v>17</v>
      </c>
      <c r="AJ8" s="9" t="s">
        <v>19</v>
      </c>
      <c r="AK8" s="9" t="s">
        <v>24</v>
      </c>
      <c r="AL8" s="9" t="s">
        <v>25</v>
      </c>
      <c r="AM8" s="9"/>
    </row>
    <row r="9" spans="1:39" ht="12.75" customHeight="1" x14ac:dyDescent="0.25">
      <c r="A9" s="2">
        <f>'WC001'!O58+1</f>
        <v>101</v>
      </c>
      <c r="B9" s="3">
        <v>30585.08</v>
      </c>
      <c r="C9" s="4">
        <v>23</v>
      </c>
      <c r="D9" s="4">
        <f>ROUND(AE9,2)</f>
        <v>602.65</v>
      </c>
      <c r="E9" s="4">
        <f>G9-I9</f>
        <v>571.5</v>
      </c>
      <c r="F9" s="4"/>
      <c r="G9" s="4">
        <f>ROUND(AF9,2)</f>
        <v>581.5</v>
      </c>
      <c r="H9" s="4">
        <f>ROUND(D9,2)-ROUND(G9,2)</f>
        <v>21.149999999999977</v>
      </c>
      <c r="I9" s="4">
        <f>ROUND(AF9,2)-ROUND(AG9,2)+Info!$E$5</f>
        <v>10</v>
      </c>
      <c r="J9" s="4"/>
      <c r="K9" s="4">
        <f>H9+I9-0.5</f>
        <v>30.649999999999977</v>
      </c>
      <c r="L9" s="4">
        <f>IF(MROUND(K9,5)+2.5&gt;=K9,MROUND(K9,5)+5,IF(MROUND(K9,5)+2.5&lt;K9,MROUND(K9,5)+10,""))</f>
        <v>35</v>
      </c>
      <c r="M9" s="18" t="str">
        <f>Info!$E$3</f>
        <v>W21X83</v>
      </c>
      <c r="AD9" s="11">
        <f t="shared" ref="AD9:AD23" si="0">A9</f>
        <v>101</v>
      </c>
      <c r="AE9" s="10" cm="1">
        <f t="array" ref="AE9">(VLOOKUP(LOOKUP(2,1/((B9&gt;=Info!$B$9:$B$24)*(B9&lt;=Info!$D$9:$D$24)),Info!$A$9:$A$24),Info!$A$9:$F$24,3,FALSE))+((B9-(VLOOKUP(LOOKUP(2,1/((B9&gt;=Info!$B$9:$B$24)*(B9&lt;=Info!$D$9:$D$24)),Info!$A$9:$A$24),Info!$A$9:$F$24,2,FALSE)))*(VLOOKUP(LOOKUP(2,1/((B9&gt;=Info!$B$9:$B$24)*(B9&lt;=Info!$D$9:$D$24)),Info!$A$9:$A$24),Info!$A$9:$F$24,6,FALSE)))</f>
        <v>602.64829648</v>
      </c>
      <c r="AF9" s="10" cm="1">
        <f t="array" ref="AF9">(VLOOKUP(LOOKUP(2,1/((B9&gt;=Info!$B$28:$B$43)*(B9&lt;=Info!$D$28:$D$43)),Info!$A$28:$A$43),Info!$A$28:$F$43,3,FALSE))+((B9-(VLOOKUP(LOOKUP(2,1/((B9&gt;=Info!$B$28:$B$43)*(B9&lt;=Info!$D$28:$D$43)),Info!$A$28:$A$43),Info!$A$28:$F$43,2,FALSE)))*(VLOOKUP(LOOKUP(2,1/((B9&gt;=Info!$B$28:$B$43)*(B9&lt;=Info!$D$28:$D$43)),Info!$A$28:$A$43),Info!$A$28:$F$43,6,FALSE)))</f>
        <v>581.50159745191718</v>
      </c>
      <c r="AG9" s="10" cm="1">
        <f t="array" ref="AG9">(VLOOKUP(LOOKUP(2,1/((B9&gt;=Info!$B$47:$B$62)*(B9&lt;=Info!$D$47:$D$62)),Info!$A$47:$A$62),Info!$A$47:$F$62,3,FALSE))+((B9-(VLOOKUP(LOOKUP(2,1/((B9&gt;=Info!$B$47:$B$62)*(B9&lt;=Info!$D$47:$D$62)),Info!$A$47:$A$62),Info!$A$47:$F$62,2,FALSE)))*(VLOOKUP(LOOKUP(2,1/((B9&gt;=Info!$B$47:$B$62)*(B9&lt;=Info!$D$47:$D$62)),Info!$A$47:$A$62),Info!$A$47:$F$62,6,FALSE)))</f>
        <v>581.50159745191718</v>
      </c>
      <c r="AH9" s="10"/>
      <c r="AI9" s="11" t="e">
        <f>#REF!</f>
        <v>#REF!</v>
      </c>
      <c r="AJ9" s="10" t="e" cm="1">
        <f t="array" ref="AJ9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9" s="10" t="e" cm="1">
        <f t="array" ref="AK9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9" s="10" t="e" cm="1">
        <f t="array" ref="AL9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9" s="10"/>
    </row>
    <row r="10" spans="1:39" ht="12.75" customHeight="1" x14ac:dyDescent="0.25">
      <c r="A10" s="2">
        <f>A9+1</f>
        <v>102</v>
      </c>
      <c r="B10" s="3">
        <v>30587.43</v>
      </c>
      <c r="C10" s="4">
        <v>23</v>
      </c>
      <c r="D10" s="4">
        <f>ROUND(AE10,2)</f>
        <v>602.63</v>
      </c>
      <c r="E10" s="4"/>
      <c r="F10" s="4">
        <f>D10-J10</f>
        <v>586.63</v>
      </c>
      <c r="G10" s="4">
        <f t="shared" ref="G10:G24" si="1">ROUND(AF10,2)</f>
        <v>581.5</v>
      </c>
      <c r="H10" s="4"/>
      <c r="I10" s="4"/>
      <c r="J10" s="4">
        <f>MIN(ROUND(D10,2)-ROUND(G10,2),Info!$E$1)</f>
        <v>16</v>
      </c>
      <c r="K10" s="4"/>
      <c r="L10" s="4"/>
      <c r="M10" s="18"/>
      <c r="AD10" s="11">
        <f t="shared" si="0"/>
        <v>102</v>
      </c>
      <c r="AE10" s="10" cm="1">
        <f t="array" ref="AE10">(VLOOKUP(LOOKUP(2,1/((B10&gt;=Info!$B$9:$B$24)*(B10&lt;=Info!$D$9:$D$24)),Info!$A$9:$A$24),Info!$A$9:$F$24,3,FALSE))+((B10-(VLOOKUP(LOOKUP(2,1/((B10&gt;=Info!$B$9:$B$24)*(B10&lt;=Info!$D$9:$D$24)),Info!$A$9:$A$24),Info!$A$9:$F$24,2,FALSE)))*(VLOOKUP(LOOKUP(2,1/((B10&gt;=Info!$B$9:$B$24)*(B10&lt;=Info!$D$9:$D$24)),Info!$A$9:$A$24),Info!$A$9:$F$24,6,FALSE)))</f>
        <v>602.62586808000003</v>
      </c>
      <c r="AF10" s="10" cm="1">
        <f t="array" ref="AF10">(VLOOKUP(LOOKUP(2,1/((B10&gt;=Info!$B$28:$B$43)*(B10&lt;=Info!$D$28:$D$43)),Info!$A$28:$A$43),Info!$A$28:$F$43,3,FALSE))+((B10-(VLOOKUP(LOOKUP(2,1/((B10&gt;=Info!$B$28:$B$43)*(B10&lt;=Info!$D$28:$D$43)),Info!$A$28:$A$43),Info!$A$28:$F$43,2,FALSE)))*(VLOOKUP(LOOKUP(2,1/((B10&gt;=Info!$B$28:$B$43)*(B10&lt;=Info!$D$28:$D$43)),Info!$A$28:$A$43),Info!$A$28:$F$43,6,FALSE)))</f>
        <v>581.49785495528613</v>
      </c>
      <c r="AG10" s="10" cm="1">
        <f t="array" ref="AG10">(VLOOKUP(LOOKUP(2,1/((B10&gt;=Info!$B$47:$B$62)*(B10&lt;=Info!$D$47:$D$62)),Info!$A$47:$A$62),Info!$A$47:$F$62,3,FALSE))+((B10-(VLOOKUP(LOOKUP(2,1/((B10&gt;=Info!$B$47:$B$62)*(B10&lt;=Info!$D$47:$D$62)),Info!$A$47:$A$62),Info!$A$47:$F$62,2,FALSE)))*(VLOOKUP(LOOKUP(2,1/((B10&gt;=Info!$B$47:$B$62)*(B10&lt;=Info!$D$47:$D$62)),Info!$A$47:$A$62),Info!$A$47:$F$62,6,FALSE)))</f>
        <v>581.49785495528613</v>
      </c>
      <c r="AH10" s="10"/>
      <c r="AI10" s="11" t="e">
        <f>#REF!</f>
        <v>#REF!</v>
      </c>
      <c r="AJ10" s="10" t="e" cm="1">
        <f t="array" ref="AJ10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0" s="10" t="e" cm="1">
        <f t="array" ref="AK10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0" s="10" t="e" cm="1">
        <f t="array" ref="AL10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0" s="10"/>
    </row>
    <row r="11" spans="1:39" ht="12.75" customHeight="1" x14ac:dyDescent="0.25">
      <c r="A11" s="2">
        <f t="shared" ref="A11:A37" si="2">A10+1</f>
        <v>103</v>
      </c>
      <c r="B11" s="3">
        <v>30589.77</v>
      </c>
      <c r="C11" s="4">
        <v>23</v>
      </c>
      <c r="D11" s="4">
        <f>ROUND(AE11,2)</f>
        <v>602.6</v>
      </c>
      <c r="E11" s="4">
        <f t="shared" ref="E11:E37" si="3">G11-I11</f>
        <v>571.49</v>
      </c>
      <c r="F11" s="4"/>
      <c r="G11" s="4">
        <f t="shared" si="1"/>
        <v>581.49</v>
      </c>
      <c r="H11" s="4">
        <f t="shared" ref="H11" si="4">ROUND(D11,2)-ROUND(G11,2)</f>
        <v>21.110000000000014</v>
      </c>
      <c r="I11" s="4">
        <f>ROUND(AF11,2)-ROUND(AG11,2)+Info!$E$5</f>
        <v>10</v>
      </c>
      <c r="J11" s="4"/>
      <c r="K11" s="4">
        <f t="shared" ref="K11" si="5">H11+I11-0.5</f>
        <v>30.610000000000014</v>
      </c>
      <c r="L11" s="4">
        <f t="shared" ref="L11" si="6">IF(MROUND(K11,5)+2.5&gt;=K11,MROUND(K11,5)+5,IF(MROUND(K11,5)+2.5&lt;K11,MROUND(K11,5)+10,""))</f>
        <v>35</v>
      </c>
      <c r="M11" s="18" t="str">
        <f>Info!$E$3</f>
        <v>W21X83</v>
      </c>
      <c r="AD11" s="11">
        <f t="shared" si="0"/>
        <v>103</v>
      </c>
      <c r="AE11" s="10" cm="1">
        <f t="array" ref="AE11">(VLOOKUP(LOOKUP(2,1/((B11&gt;=Info!$B$9:$B$24)*(B11&lt;=Info!$D$9:$D$24)),Info!$A$9:$A$24),Info!$A$9:$F$24,3,FALSE))+((B11-(VLOOKUP(LOOKUP(2,1/((B11&gt;=Info!$B$9:$B$24)*(B11&lt;=Info!$D$9:$D$24)),Info!$A$9:$A$24),Info!$A$9:$F$24,2,FALSE)))*(VLOOKUP(LOOKUP(2,1/((B11&gt;=Info!$B$9:$B$24)*(B11&lt;=Info!$D$9:$D$24)),Info!$A$9:$A$24),Info!$A$9:$F$24,6,FALSE)))</f>
        <v>602.60353511999995</v>
      </c>
      <c r="AF11" s="10" cm="1">
        <f t="array" ref="AF11">(VLOOKUP(LOOKUP(2,1/((B11&gt;=Info!$B$28:$B$43)*(B11&lt;=Info!$D$28:$D$43)),Info!$A$28:$A$43),Info!$A$28:$F$43,3,FALSE))+((B11-(VLOOKUP(LOOKUP(2,1/((B11&gt;=Info!$B$28:$B$43)*(B11&lt;=Info!$D$28:$D$43)),Info!$A$28:$A$43),Info!$A$28:$F$43,2,FALSE)))*(VLOOKUP(LOOKUP(2,1/((B11&gt;=Info!$B$28:$B$43)*(B11&lt;=Info!$D$28:$D$43)),Info!$A$28:$A$43),Info!$A$28:$F$43,6,FALSE)))</f>
        <v>581.49412838417254</v>
      </c>
      <c r="AG11" s="10" cm="1">
        <f t="array" ref="AG11">(VLOOKUP(LOOKUP(2,1/((B11&gt;=Info!$B$47:$B$62)*(B11&lt;=Info!$D$47:$D$62)),Info!$A$47:$A$62),Info!$A$47:$F$62,3,FALSE))+((B11-(VLOOKUP(LOOKUP(2,1/((B11&gt;=Info!$B$47:$B$62)*(B11&lt;=Info!$D$47:$D$62)),Info!$A$47:$A$62),Info!$A$47:$F$62,2,FALSE)))*(VLOOKUP(LOOKUP(2,1/((B11&gt;=Info!$B$47:$B$62)*(B11&lt;=Info!$D$47:$D$62)),Info!$A$47:$A$62),Info!$A$47:$F$62,6,FALSE)))</f>
        <v>581.49412838417254</v>
      </c>
      <c r="AH11" s="10"/>
      <c r="AI11" s="11" t="e">
        <f>#REF!</f>
        <v>#REF!</v>
      </c>
      <c r="AJ11" s="10" t="e" cm="1">
        <f t="array" ref="AJ11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1" s="10" t="e" cm="1">
        <f t="array" ref="AK11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1" s="10" t="e" cm="1">
        <f t="array" ref="AL11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1" s="10"/>
    </row>
    <row r="12" spans="1:39" ht="12.75" customHeight="1" x14ac:dyDescent="0.25">
      <c r="A12" s="2">
        <f t="shared" si="2"/>
        <v>104</v>
      </c>
      <c r="B12" s="3">
        <v>30592.11</v>
      </c>
      <c r="C12" s="4">
        <v>23</v>
      </c>
      <c r="D12" s="4">
        <f>ROUND(AE12,2)</f>
        <v>602.58000000000004</v>
      </c>
      <c r="E12" s="4"/>
      <c r="F12" s="4">
        <f t="shared" ref="F12:F37" si="7">D12-J12</f>
        <v>586.58000000000004</v>
      </c>
      <c r="G12" s="4">
        <f t="shared" si="1"/>
        <v>581.49</v>
      </c>
      <c r="H12" s="4"/>
      <c r="I12" s="4"/>
      <c r="J12" s="4">
        <f>MIN(ROUND(D12,2)-ROUND(G12,2),Info!$E$1)</f>
        <v>16</v>
      </c>
      <c r="K12" s="4"/>
      <c r="L12" s="4"/>
      <c r="M12" s="18"/>
      <c r="AD12" s="11">
        <f t="shared" si="0"/>
        <v>104</v>
      </c>
      <c r="AE12" s="10" cm="1">
        <f t="array" ref="AE12">(VLOOKUP(LOOKUP(2,1/((B12&gt;=Info!$B$9:$B$24)*(B12&lt;=Info!$D$9:$D$24)),Info!$A$9:$A$24),Info!$A$9:$F$24,3,FALSE))+((B12-(VLOOKUP(LOOKUP(2,1/((B12&gt;=Info!$B$9:$B$24)*(B12&lt;=Info!$D$9:$D$24)),Info!$A$9:$A$24),Info!$A$9:$F$24,2,FALSE)))*(VLOOKUP(LOOKUP(2,1/((B12&gt;=Info!$B$9:$B$24)*(B12&lt;=Info!$D$9:$D$24)),Info!$A$9:$A$24),Info!$A$9:$F$24,6,FALSE)))</f>
        <v>602.58120215999998</v>
      </c>
      <c r="AF12" s="10" cm="1">
        <f t="array" ref="AF12">(VLOOKUP(LOOKUP(2,1/((B12&gt;=Info!$B$28:$B$43)*(B12&lt;=Info!$D$28:$D$43)),Info!$A$28:$A$43),Info!$A$28:$F$43,3,FALSE))+((B12-(VLOOKUP(LOOKUP(2,1/((B12&gt;=Info!$B$28:$B$43)*(B12&lt;=Info!$D$28:$D$43)),Info!$A$28:$A$43),Info!$A$28:$F$43,2,FALSE)))*(VLOOKUP(LOOKUP(2,1/((B12&gt;=Info!$B$28:$B$43)*(B12&lt;=Info!$D$28:$D$43)),Info!$A$28:$A$43),Info!$A$28:$F$43,6,FALSE)))</f>
        <v>581.49040181305895</v>
      </c>
      <c r="AG12" s="10" cm="1">
        <f t="array" ref="AG12">(VLOOKUP(LOOKUP(2,1/((B12&gt;=Info!$B$47:$B$62)*(B12&lt;=Info!$D$47:$D$62)),Info!$A$47:$A$62),Info!$A$47:$F$62,3,FALSE))+((B12-(VLOOKUP(LOOKUP(2,1/((B12&gt;=Info!$B$47:$B$62)*(B12&lt;=Info!$D$47:$D$62)),Info!$A$47:$A$62),Info!$A$47:$F$62,2,FALSE)))*(VLOOKUP(LOOKUP(2,1/((B12&gt;=Info!$B$47:$B$62)*(B12&lt;=Info!$D$47:$D$62)),Info!$A$47:$A$62),Info!$A$47:$F$62,6,FALSE)))</f>
        <v>581.49040181305895</v>
      </c>
      <c r="AH12" s="10"/>
      <c r="AI12" s="11" t="e">
        <f>#REF!</f>
        <v>#REF!</v>
      </c>
      <c r="AJ12" s="10" t="e" cm="1">
        <f t="array" ref="AJ1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2" s="10" t="e" cm="1">
        <f t="array" ref="AK1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2" s="10" t="e" cm="1">
        <f t="array" ref="AL1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2" s="10"/>
    </row>
    <row r="13" spans="1:39" ht="12.75" customHeight="1" x14ac:dyDescent="0.25">
      <c r="A13" s="2">
        <f t="shared" si="2"/>
        <v>105</v>
      </c>
      <c r="B13" s="3">
        <v>30594.45</v>
      </c>
      <c r="C13" s="4">
        <v>23</v>
      </c>
      <c r="D13" s="4">
        <f>ROUND(AE13,2)</f>
        <v>602.55999999999995</v>
      </c>
      <c r="E13" s="4">
        <f t="shared" ref="E13:E37" si="8">G13-I13</f>
        <v>571.49</v>
      </c>
      <c r="F13" s="4"/>
      <c r="G13" s="4">
        <f t="shared" si="1"/>
        <v>581.49</v>
      </c>
      <c r="H13" s="4">
        <f t="shared" ref="H13" si="9">ROUND(D13,2)-ROUND(G13,2)</f>
        <v>21.069999999999936</v>
      </c>
      <c r="I13" s="4">
        <f>ROUND(AF13,2)-ROUND(AG13,2)+Info!$E$5</f>
        <v>10</v>
      </c>
      <c r="J13" s="4"/>
      <c r="K13" s="4">
        <f t="shared" ref="K13" si="10">H13+I13-0.5</f>
        <v>30.569999999999936</v>
      </c>
      <c r="L13" s="4">
        <f t="shared" ref="L13" si="11">IF(MROUND(K13,5)+2.5&gt;=K13,MROUND(K13,5)+5,IF(MROUND(K13,5)+2.5&lt;K13,MROUND(K13,5)+10,""))</f>
        <v>35</v>
      </c>
      <c r="M13" s="18" t="str">
        <f>Info!$E$3</f>
        <v>W21X83</v>
      </c>
      <c r="AD13" s="11">
        <f t="shared" si="0"/>
        <v>105</v>
      </c>
      <c r="AE13" s="10" cm="1">
        <f t="array" ref="AE13">(VLOOKUP(LOOKUP(2,1/((B13&gt;=Info!$B$9:$B$24)*(B13&lt;=Info!$D$9:$D$24)),Info!$A$9:$A$24),Info!$A$9:$F$24,3,FALSE))+((B13-(VLOOKUP(LOOKUP(2,1/((B13&gt;=Info!$B$9:$B$24)*(B13&lt;=Info!$D$9:$D$24)),Info!$A$9:$A$24),Info!$A$9:$F$24,2,FALSE)))*(VLOOKUP(LOOKUP(2,1/((B13&gt;=Info!$B$9:$B$24)*(B13&lt;=Info!$D$9:$D$24)),Info!$A$9:$A$24),Info!$A$9:$F$24,6,FALSE)))</f>
        <v>602.5588692</v>
      </c>
      <c r="AF13" s="10" cm="1">
        <f t="array" ref="AF13">(VLOOKUP(LOOKUP(2,1/((B13&gt;=Info!$B$28:$B$43)*(B13&lt;=Info!$D$28:$D$43)),Info!$A$28:$A$43),Info!$A$28:$F$43,3,FALSE))+((B13-(VLOOKUP(LOOKUP(2,1/((B13&gt;=Info!$B$28:$B$43)*(B13&lt;=Info!$D$28:$D$43)),Info!$A$28:$A$43),Info!$A$28:$F$43,2,FALSE)))*(VLOOKUP(LOOKUP(2,1/((B13&gt;=Info!$B$28:$B$43)*(B13&lt;=Info!$D$28:$D$43)),Info!$A$28:$A$43),Info!$A$28:$F$43,6,FALSE)))</f>
        <v>581.48667524194536</v>
      </c>
      <c r="AG13" s="10" cm="1">
        <f t="array" ref="AG13">(VLOOKUP(LOOKUP(2,1/((B13&gt;=Info!$B$47:$B$62)*(B13&lt;=Info!$D$47:$D$62)),Info!$A$47:$A$62),Info!$A$47:$F$62,3,FALSE))+((B13-(VLOOKUP(LOOKUP(2,1/((B13&gt;=Info!$B$47:$B$62)*(B13&lt;=Info!$D$47:$D$62)),Info!$A$47:$A$62),Info!$A$47:$F$62,2,FALSE)))*(VLOOKUP(LOOKUP(2,1/((B13&gt;=Info!$B$47:$B$62)*(B13&lt;=Info!$D$47:$D$62)),Info!$A$47:$A$62),Info!$A$47:$F$62,6,FALSE)))</f>
        <v>581.48667524194536</v>
      </c>
      <c r="AH13" s="10"/>
      <c r="AI13" s="11" t="e">
        <f>#REF!</f>
        <v>#REF!</v>
      </c>
      <c r="AJ13" s="10" t="e" cm="1">
        <f t="array" ref="AJ1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3" s="10" t="e" cm="1">
        <f t="array" ref="AK1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3" s="10" t="e" cm="1">
        <f t="array" ref="AL1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3" s="10"/>
    </row>
    <row r="14" spans="1:39" ht="12.75" customHeight="1" x14ac:dyDescent="0.25">
      <c r="A14" s="2">
        <f t="shared" si="2"/>
        <v>106</v>
      </c>
      <c r="B14" s="3">
        <v>30596.79</v>
      </c>
      <c r="C14" s="4">
        <v>23</v>
      </c>
      <c r="D14" s="4">
        <f>ROUND(AE14,2)</f>
        <v>602.54</v>
      </c>
      <c r="E14" s="4"/>
      <c r="F14" s="4">
        <f t="shared" ref="F14:F37" si="12">D14-J14</f>
        <v>586.54</v>
      </c>
      <c r="G14" s="4">
        <f t="shared" si="1"/>
        <v>581.48</v>
      </c>
      <c r="H14" s="4"/>
      <c r="I14" s="4"/>
      <c r="J14" s="4">
        <f>MIN(ROUND(D14,2)-ROUND(G14,2),Info!$E$1)</f>
        <v>16</v>
      </c>
      <c r="K14" s="4"/>
      <c r="L14" s="4"/>
      <c r="M14" s="18"/>
      <c r="AD14" s="11">
        <f t="shared" si="0"/>
        <v>106</v>
      </c>
      <c r="AE14" s="10" cm="1">
        <f t="array" ref="AE14">(VLOOKUP(LOOKUP(2,1/((B14&gt;=Info!$B$9:$B$24)*(B14&lt;=Info!$D$9:$D$24)),Info!$A$9:$A$24),Info!$A$9:$F$24,3,FALSE))+((B14-(VLOOKUP(LOOKUP(2,1/((B14&gt;=Info!$B$9:$B$24)*(B14&lt;=Info!$D$9:$D$24)),Info!$A$9:$A$24),Info!$A$9:$F$24,2,FALSE)))*(VLOOKUP(LOOKUP(2,1/((B14&gt;=Info!$B$9:$B$24)*(B14&lt;=Info!$D$9:$D$24)),Info!$A$9:$A$24),Info!$A$9:$F$24,6,FALSE)))</f>
        <v>602.53653624000003</v>
      </c>
      <c r="AF14" s="10" cm="1">
        <f t="array" ref="AF14">(VLOOKUP(LOOKUP(2,1/((B14&gt;=Info!$B$28:$B$43)*(B14&lt;=Info!$D$28:$D$43)),Info!$A$28:$A$43),Info!$A$28:$F$43,3,FALSE))+((B14-(VLOOKUP(LOOKUP(2,1/((B14&gt;=Info!$B$28:$B$43)*(B14&lt;=Info!$D$28:$D$43)),Info!$A$28:$A$43),Info!$A$28:$F$43,2,FALSE)))*(VLOOKUP(LOOKUP(2,1/((B14&gt;=Info!$B$28:$B$43)*(B14&lt;=Info!$D$28:$D$43)),Info!$A$28:$A$43),Info!$A$28:$F$43,6,FALSE)))</f>
        <v>581.48294867083189</v>
      </c>
      <c r="AG14" s="10" cm="1">
        <f t="array" ref="AG14">(VLOOKUP(LOOKUP(2,1/((B14&gt;=Info!$B$47:$B$62)*(B14&lt;=Info!$D$47:$D$62)),Info!$A$47:$A$62),Info!$A$47:$F$62,3,FALSE))+((B14-(VLOOKUP(LOOKUP(2,1/((B14&gt;=Info!$B$47:$B$62)*(B14&lt;=Info!$D$47:$D$62)),Info!$A$47:$A$62),Info!$A$47:$F$62,2,FALSE)))*(VLOOKUP(LOOKUP(2,1/((B14&gt;=Info!$B$47:$B$62)*(B14&lt;=Info!$D$47:$D$62)),Info!$A$47:$A$62),Info!$A$47:$F$62,6,FALSE)))</f>
        <v>581.48294867083189</v>
      </c>
      <c r="AH14" s="10"/>
      <c r="AI14" s="11" t="e">
        <f>#REF!</f>
        <v>#REF!</v>
      </c>
      <c r="AJ14" s="10" t="e" cm="1">
        <f t="array" ref="AJ1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4" s="10" t="e" cm="1">
        <f t="array" ref="AK1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4" s="10" t="e" cm="1">
        <f t="array" ref="AL1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4" s="10"/>
    </row>
    <row r="15" spans="1:39" ht="12.75" customHeight="1" x14ac:dyDescent="0.25">
      <c r="A15" s="2">
        <f t="shared" si="2"/>
        <v>107</v>
      </c>
      <c r="B15" s="3">
        <v>30599.14</v>
      </c>
      <c r="C15" s="4">
        <v>23</v>
      </c>
      <c r="D15" s="4">
        <f>ROUND(AE15,2)</f>
        <v>602.51</v>
      </c>
      <c r="E15" s="4">
        <f t="shared" ref="E15:E37" si="13">G15-I15</f>
        <v>571.48</v>
      </c>
      <c r="F15" s="4"/>
      <c r="G15" s="4">
        <f t="shared" si="1"/>
        <v>581.48</v>
      </c>
      <c r="H15" s="4">
        <f t="shared" ref="H15" si="14">ROUND(D15,2)-ROUND(G15,2)</f>
        <v>21.029999999999973</v>
      </c>
      <c r="I15" s="4">
        <f>ROUND(AF15,2)-ROUND(AG15,2)+Info!$E$5</f>
        <v>10</v>
      </c>
      <c r="J15" s="4"/>
      <c r="K15" s="4">
        <f t="shared" ref="K15" si="15">H15+I15-0.5</f>
        <v>30.529999999999973</v>
      </c>
      <c r="L15" s="4">
        <f t="shared" ref="L15" si="16">IF(MROUND(K15,5)+2.5&gt;=K15,MROUND(K15,5)+5,IF(MROUND(K15,5)+2.5&lt;K15,MROUND(K15,5)+10,""))</f>
        <v>35</v>
      </c>
      <c r="M15" s="18" t="str">
        <f>Info!$E$3</f>
        <v>W21X83</v>
      </c>
      <c r="AD15" s="11">
        <f t="shared" si="0"/>
        <v>107</v>
      </c>
      <c r="AE15" s="10" cm="1">
        <f t="array" ref="AE15">(VLOOKUP(LOOKUP(2,1/((B15&gt;=Info!$B$9:$B$24)*(B15&lt;=Info!$D$9:$D$24)),Info!$A$9:$A$24),Info!$A$9:$F$24,3,FALSE))+((B15-(VLOOKUP(LOOKUP(2,1/((B15&gt;=Info!$B$9:$B$24)*(B15&lt;=Info!$D$9:$D$24)),Info!$A$9:$A$24),Info!$A$9:$F$24,2,FALSE)))*(VLOOKUP(LOOKUP(2,1/((B15&gt;=Info!$B$9:$B$24)*(B15&lt;=Info!$D$9:$D$24)),Info!$A$9:$A$24),Info!$A$9:$F$24,6,FALSE)))</f>
        <v>602.51410783999995</v>
      </c>
      <c r="AF15" s="10" cm="1">
        <f t="array" ref="AF15">(VLOOKUP(LOOKUP(2,1/((B15&gt;=Info!$B$28:$B$43)*(B15&lt;=Info!$D$28:$D$43)),Info!$A$28:$A$43),Info!$A$28:$F$43,3,FALSE))+((B15-(VLOOKUP(LOOKUP(2,1/((B15&gt;=Info!$B$28:$B$43)*(B15&lt;=Info!$D$28:$D$43)),Info!$A$28:$A$43),Info!$A$28:$F$43,2,FALSE)))*(VLOOKUP(LOOKUP(2,1/((B15&gt;=Info!$B$28:$B$43)*(B15&lt;=Info!$D$28:$D$43)),Info!$A$28:$A$43),Info!$A$28:$F$43,6,FALSE)))</f>
        <v>581.47920617420073</v>
      </c>
      <c r="AG15" s="10" cm="1">
        <f t="array" ref="AG15">(VLOOKUP(LOOKUP(2,1/((B15&gt;=Info!$B$47:$B$62)*(B15&lt;=Info!$D$47:$D$62)),Info!$A$47:$A$62),Info!$A$47:$F$62,3,FALSE))+((B15-(VLOOKUP(LOOKUP(2,1/((B15&gt;=Info!$B$47:$B$62)*(B15&lt;=Info!$D$47:$D$62)),Info!$A$47:$A$62),Info!$A$47:$F$62,2,FALSE)))*(VLOOKUP(LOOKUP(2,1/((B15&gt;=Info!$B$47:$B$62)*(B15&lt;=Info!$D$47:$D$62)),Info!$A$47:$A$62),Info!$A$47:$F$62,6,FALSE)))</f>
        <v>581.47920617420073</v>
      </c>
      <c r="AH15" s="10"/>
      <c r="AI15" s="11" t="e">
        <f>#REF!</f>
        <v>#REF!</v>
      </c>
      <c r="AJ15" s="10" t="e" cm="1">
        <f t="array" ref="AJ1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5" s="10" t="e" cm="1">
        <f t="array" ref="AK1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5" s="10" t="e" cm="1">
        <f t="array" ref="AL1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5" s="10"/>
    </row>
    <row r="16" spans="1:39" ht="12.75" customHeight="1" x14ac:dyDescent="0.25">
      <c r="A16" s="2">
        <f t="shared" si="2"/>
        <v>108</v>
      </c>
      <c r="B16" s="3">
        <v>30601.48</v>
      </c>
      <c r="C16" s="4">
        <v>23</v>
      </c>
      <c r="D16" s="4">
        <f>ROUND(AE16,2)</f>
        <v>602.48</v>
      </c>
      <c r="E16" s="4"/>
      <c r="F16" s="4">
        <f t="shared" ref="F16:F37" si="17">D16-J16</f>
        <v>586.48</v>
      </c>
      <c r="G16" s="4">
        <f t="shared" si="1"/>
        <v>581.48</v>
      </c>
      <c r="H16" s="4"/>
      <c r="I16" s="4"/>
      <c r="J16" s="4">
        <f>MIN(ROUND(D16,2)-ROUND(G16,2),Info!$E$1)</f>
        <v>16</v>
      </c>
      <c r="K16" s="4"/>
      <c r="L16" s="4"/>
      <c r="M16" s="18"/>
      <c r="AD16" s="11">
        <f t="shared" si="0"/>
        <v>108</v>
      </c>
      <c r="AE16" s="10" cm="1">
        <f t="array" ref="AE16">(VLOOKUP(LOOKUP(2,1/((B16&gt;=Info!$B$9:$B$24)*(B16&lt;=Info!$D$9:$D$24)),Info!$A$9:$A$24),Info!$A$9:$F$24,3,FALSE))+((B16-(VLOOKUP(LOOKUP(2,1/((B16&gt;=Info!$B$9:$B$24)*(B16&lt;=Info!$D$9:$D$24)),Info!$A$9:$A$24),Info!$A$9:$F$24,2,FALSE)))*(VLOOKUP(LOOKUP(2,1/((B16&gt;=Info!$B$9:$B$24)*(B16&lt;=Info!$D$9:$D$24)),Info!$A$9:$A$24),Info!$A$9:$F$24,6,FALSE)))</f>
        <v>602.48149183999999</v>
      </c>
      <c r="AF16" s="10" cm="1">
        <f t="array" ref="AF16">(VLOOKUP(LOOKUP(2,1/((B16&gt;=Info!$B$28:$B$43)*(B16&lt;=Info!$D$28:$D$43)),Info!$A$28:$A$43),Info!$A$28:$F$43,3,FALSE))+((B16-(VLOOKUP(LOOKUP(2,1/((B16&gt;=Info!$B$28:$B$43)*(B16&lt;=Info!$D$28:$D$43)),Info!$A$28:$A$43),Info!$A$28:$F$43,2,FALSE)))*(VLOOKUP(LOOKUP(2,1/((B16&gt;=Info!$B$28:$B$43)*(B16&lt;=Info!$D$28:$D$43)),Info!$A$28:$A$43),Info!$A$28:$F$43,6,FALSE)))</f>
        <v>581.47547960308714</v>
      </c>
      <c r="AG16" s="10" cm="1">
        <f t="array" ref="AG16">(VLOOKUP(LOOKUP(2,1/((B16&gt;=Info!$B$47:$B$62)*(B16&lt;=Info!$D$47:$D$62)),Info!$A$47:$A$62),Info!$A$47:$F$62,3,FALSE))+((B16-(VLOOKUP(LOOKUP(2,1/((B16&gt;=Info!$B$47:$B$62)*(B16&lt;=Info!$D$47:$D$62)),Info!$A$47:$A$62),Info!$A$47:$F$62,2,FALSE)))*(VLOOKUP(LOOKUP(2,1/((B16&gt;=Info!$B$47:$B$62)*(B16&lt;=Info!$D$47:$D$62)),Info!$A$47:$A$62),Info!$A$47:$F$62,6,FALSE)))</f>
        <v>581.47547960308714</v>
      </c>
      <c r="AH16" s="10"/>
      <c r="AI16" s="11" t="e">
        <f>#REF!</f>
        <v>#REF!</v>
      </c>
      <c r="AJ16" s="10" t="e" cm="1">
        <f t="array" ref="AJ1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6" s="10" t="e" cm="1">
        <f t="array" ref="AK1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6" s="10" t="e" cm="1">
        <f t="array" ref="AL1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6" s="10"/>
    </row>
    <row r="17" spans="1:39" ht="12.75" customHeight="1" x14ac:dyDescent="0.25">
      <c r="A17" s="2">
        <f t="shared" si="2"/>
        <v>109</v>
      </c>
      <c r="B17" s="3">
        <v>30603.82</v>
      </c>
      <c r="C17" s="4">
        <v>23</v>
      </c>
      <c r="D17" s="4">
        <f>ROUND(AE17,2)</f>
        <v>602.44000000000005</v>
      </c>
      <c r="E17" s="4">
        <f t="shared" ref="E17:E37" si="18">G17-I17</f>
        <v>571.47</v>
      </c>
      <c r="F17" s="4"/>
      <c r="G17" s="4">
        <f t="shared" si="1"/>
        <v>581.47</v>
      </c>
      <c r="H17" s="4">
        <f t="shared" ref="H17" si="19">ROUND(D17,2)-ROUND(G17,2)</f>
        <v>20.970000000000027</v>
      </c>
      <c r="I17" s="4">
        <f>ROUND(AF17,2)-ROUND(AG17,2)+Info!$E$5</f>
        <v>10</v>
      </c>
      <c r="J17" s="4"/>
      <c r="K17" s="4">
        <f t="shared" ref="K17" si="20">H17+I17-0.5</f>
        <v>30.470000000000027</v>
      </c>
      <c r="L17" s="4">
        <f t="shared" ref="L17" si="21">IF(MROUND(K17,5)+2.5&gt;=K17,MROUND(K17,5)+5,IF(MROUND(K17,5)+2.5&lt;K17,MROUND(K17,5)+10,""))</f>
        <v>35</v>
      </c>
      <c r="M17" s="18" t="str">
        <f>Info!$E$3</f>
        <v>W21X83</v>
      </c>
      <c r="AD17" s="11">
        <f t="shared" si="0"/>
        <v>109</v>
      </c>
      <c r="AE17" s="10" cm="1">
        <f t="array" ref="AE17">(VLOOKUP(LOOKUP(2,1/((B17&gt;=Info!$B$9:$B$24)*(B17&lt;=Info!$D$9:$D$24)),Info!$A$9:$A$24),Info!$A$9:$F$24,3,FALSE))+((B17-(VLOOKUP(LOOKUP(2,1/((B17&gt;=Info!$B$9:$B$24)*(B17&lt;=Info!$D$9:$D$24)),Info!$A$9:$A$24),Info!$A$9:$F$24,2,FALSE)))*(VLOOKUP(LOOKUP(2,1/((B17&gt;=Info!$B$9:$B$24)*(B17&lt;=Info!$D$9:$D$24)),Info!$A$9:$A$24),Info!$A$9:$F$24,6,FALSE)))</f>
        <v>602.44290056</v>
      </c>
      <c r="AF17" s="10" cm="1">
        <f t="array" ref="AF17">(VLOOKUP(LOOKUP(2,1/((B17&gt;=Info!$B$28:$B$43)*(B17&lt;=Info!$D$28:$D$43)),Info!$A$28:$A$43),Info!$A$28:$F$43,3,FALSE))+((B17-(VLOOKUP(LOOKUP(2,1/((B17&gt;=Info!$B$28:$B$43)*(B17&lt;=Info!$D$28:$D$43)),Info!$A$28:$A$43),Info!$A$28:$F$43,2,FALSE)))*(VLOOKUP(LOOKUP(2,1/((B17&gt;=Info!$B$28:$B$43)*(B17&lt;=Info!$D$28:$D$43)),Info!$A$28:$A$43),Info!$A$28:$F$43,6,FALSE)))</f>
        <v>581.47175303197355</v>
      </c>
      <c r="AG17" s="10" cm="1">
        <f t="array" ref="AG17">(VLOOKUP(LOOKUP(2,1/((B17&gt;=Info!$B$47:$B$62)*(B17&lt;=Info!$D$47:$D$62)),Info!$A$47:$A$62),Info!$A$47:$F$62,3,FALSE))+((B17-(VLOOKUP(LOOKUP(2,1/((B17&gt;=Info!$B$47:$B$62)*(B17&lt;=Info!$D$47:$D$62)),Info!$A$47:$A$62),Info!$A$47:$F$62,2,FALSE)))*(VLOOKUP(LOOKUP(2,1/((B17&gt;=Info!$B$47:$B$62)*(B17&lt;=Info!$D$47:$D$62)),Info!$A$47:$A$62),Info!$A$47:$F$62,6,FALSE)))</f>
        <v>581.47175303197355</v>
      </c>
      <c r="AH17" s="10"/>
      <c r="AI17" s="11" t="e">
        <f>#REF!</f>
        <v>#REF!</v>
      </c>
      <c r="AJ17" s="10" t="e" cm="1">
        <f t="array" ref="AJ1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7" s="10" t="e" cm="1">
        <f t="array" ref="AK1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7" s="10" t="e" cm="1">
        <f t="array" ref="AL1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7" s="10"/>
    </row>
    <row r="18" spans="1:39" ht="12.75" customHeight="1" x14ac:dyDescent="0.25">
      <c r="A18" s="2">
        <f t="shared" si="2"/>
        <v>110</v>
      </c>
      <c r="B18" s="3">
        <v>30606.16</v>
      </c>
      <c r="C18" s="4">
        <v>23</v>
      </c>
      <c r="D18" s="4">
        <f>ROUND(AE18,2)</f>
        <v>602.4</v>
      </c>
      <c r="E18" s="4"/>
      <c r="F18" s="4">
        <f t="shared" ref="F18:F37" si="22">D18-J18</f>
        <v>586.4</v>
      </c>
      <c r="G18" s="4">
        <f t="shared" si="1"/>
        <v>581.47</v>
      </c>
      <c r="H18" s="4"/>
      <c r="I18" s="4"/>
      <c r="J18" s="4">
        <f>MIN(ROUND(D18,2)-ROUND(G18,2),Info!$E$1)</f>
        <v>16</v>
      </c>
      <c r="K18" s="4"/>
      <c r="L18" s="4"/>
      <c r="M18" s="18"/>
      <c r="AD18" s="11">
        <f t="shared" si="0"/>
        <v>110</v>
      </c>
      <c r="AE18" s="10" cm="1">
        <f t="array" ref="AE18">(VLOOKUP(LOOKUP(2,1/((B18&gt;=Info!$B$9:$B$24)*(B18&lt;=Info!$D$9:$D$24)),Info!$A$9:$A$24),Info!$A$9:$F$24,3,FALSE))+((B18-(VLOOKUP(LOOKUP(2,1/((B18&gt;=Info!$B$9:$B$24)*(B18&lt;=Info!$D$9:$D$24)),Info!$A$9:$A$24),Info!$A$9:$F$24,2,FALSE)))*(VLOOKUP(LOOKUP(2,1/((B18&gt;=Info!$B$9:$B$24)*(B18&lt;=Info!$D$9:$D$24)),Info!$A$9:$A$24),Info!$A$9:$F$24,6,FALSE)))</f>
        <v>602.40430928000001</v>
      </c>
      <c r="AF18" s="10" cm="1">
        <f t="array" ref="AF18">(VLOOKUP(LOOKUP(2,1/((B18&gt;=Info!$B$28:$B$43)*(B18&lt;=Info!$D$28:$D$43)),Info!$A$28:$A$43),Info!$A$28:$F$43,3,FALSE))+((B18-(VLOOKUP(LOOKUP(2,1/((B18&gt;=Info!$B$28:$B$43)*(B18&lt;=Info!$D$28:$D$43)),Info!$A$28:$A$43),Info!$A$28:$F$43,2,FALSE)))*(VLOOKUP(LOOKUP(2,1/((B18&gt;=Info!$B$28:$B$43)*(B18&lt;=Info!$D$28:$D$43)),Info!$A$28:$A$43),Info!$A$28:$F$43,6,FALSE)))</f>
        <v>581.46802646085996</v>
      </c>
      <c r="AG18" s="10" cm="1">
        <f t="array" ref="AG18">(VLOOKUP(LOOKUP(2,1/((B18&gt;=Info!$B$47:$B$62)*(B18&lt;=Info!$D$47:$D$62)),Info!$A$47:$A$62),Info!$A$47:$F$62,3,FALSE))+((B18-(VLOOKUP(LOOKUP(2,1/((B18&gt;=Info!$B$47:$B$62)*(B18&lt;=Info!$D$47:$D$62)),Info!$A$47:$A$62),Info!$A$47:$F$62,2,FALSE)))*(VLOOKUP(LOOKUP(2,1/((B18&gt;=Info!$B$47:$B$62)*(B18&lt;=Info!$D$47:$D$62)),Info!$A$47:$A$62),Info!$A$47:$F$62,6,FALSE)))</f>
        <v>581.46802646085996</v>
      </c>
      <c r="AH18" s="10"/>
      <c r="AI18" s="11" t="e">
        <f>#REF!</f>
        <v>#REF!</v>
      </c>
      <c r="AJ18" s="10" t="e" cm="1">
        <f t="array" ref="AJ1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8" s="10" t="e" cm="1">
        <f t="array" ref="AK1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8" s="10" t="e" cm="1">
        <f t="array" ref="AL1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8" s="10"/>
    </row>
    <row r="19" spans="1:39" ht="12.75" customHeight="1" x14ac:dyDescent="0.25">
      <c r="A19" s="2">
        <f t="shared" si="2"/>
        <v>111</v>
      </c>
      <c r="B19" s="3">
        <v>30608.51</v>
      </c>
      <c r="C19" s="4">
        <v>23</v>
      </c>
      <c r="D19" s="4">
        <f>ROUND(AE19,2)</f>
        <v>602.37</v>
      </c>
      <c r="E19" s="4">
        <f t="shared" ref="E19:E37" si="23">G19-I19</f>
        <v>571.46</v>
      </c>
      <c r="F19" s="4"/>
      <c r="G19" s="4">
        <f t="shared" si="1"/>
        <v>581.46</v>
      </c>
      <c r="H19" s="4">
        <f t="shared" ref="H19" si="24">ROUND(D19,2)-ROUND(G19,2)</f>
        <v>20.909999999999968</v>
      </c>
      <c r="I19" s="4">
        <f>ROUND(AF19,2)-ROUND(AG19,2)+Info!$E$5</f>
        <v>10</v>
      </c>
      <c r="J19" s="4"/>
      <c r="K19" s="4">
        <f t="shared" ref="K19" si="25">H19+I19-0.5</f>
        <v>30.409999999999968</v>
      </c>
      <c r="L19" s="4">
        <f t="shared" ref="L19" si="26">IF(MROUND(K19,5)+2.5&gt;=K19,MROUND(K19,5)+5,IF(MROUND(K19,5)+2.5&lt;K19,MROUND(K19,5)+10,""))</f>
        <v>35</v>
      </c>
      <c r="M19" s="18" t="str">
        <f>Info!$E$3</f>
        <v>W21X83</v>
      </c>
      <c r="AD19" s="11">
        <f t="shared" si="0"/>
        <v>111</v>
      </c>
      <c r="AE19" s="10" cm="1">
        <f t="array" ref="AE19">(VLOOKUP(LOOKUP(2,1/((B19&gt;=Info!$B$9:$B$24)*(B19&lt;=Info!$D$9:$D$24)),Info!$A$9:$A$24),Info!$A$9:$F$24,3,FALSE))+((B19-(VLOOKUP(LOOKUP(2,1/((B19&gt;=Info!$B$9:$B$24)*(B19&lt;=Info!$D$9:$D$24)),Info!$A$9:$A$24),Info!$A$9:$F$24,2,FALSE)))*(VLOOKUP(LOOKUP(2,1/((B19&gt;=Info!$B$9:$B$24)*(B19&lt;=Info!$D$9:$D$24)),Info!$A$9:$A$24),Info!$A$9:$F$24,6,FALSE)))</f>
        <v>602.36555308000004</v>
      </c>
      <c r="AF19" s="10" cm="1">
        <f t="array" ref="AF19">(VLOOKUP(LOOKUP(2,1/((B19&gt;=Info!$B$28:$B$43)*(B19&lt;=Info!$D$28:$D$43)),Info!$A$28:$A$43),Info!$A$28:$F$43,3,FALSE))+((B19-(VLOOKUP(LOOKUP(2,1/((B19&gt;=Info!$B$28:$B$43)*(B19&lt;=Info!$D$28:$D$43)),Info!$A$28:$A$43),Info!$A$28:$F$43,2,FALSE)))*(VLOOKUP(LOOKUP(2,1/((B19&gt;=Info!$B$28:$B$43)*(B19&lt;=Info!$D$28:$D$43)),Info!$A$28:$A$43),Info!$A$28:$F$43,6,FALSE)))</f>
        <v>581.46428396422891</v>
      </c>
      <c r="AG19" s="10" cm="1">
        <f t="array" ref="AG19">(VLOOKUP(LOOKUP(2,1/((B19&gt;=Info!$B$47:$B$62)*(B19&lt;=Info!$D$47:$D$62)),Info!$A$47:$A$62),Info!$A$47:$F$62,3,FALSE))+((B19-(VLOOKUP(LOOKUP(2,1/((B19&gt;=Info!$B$47:$B$62)*(B19&lt;=Info!$D$47:$D$62)),Info!$A$47:$A$62),Info!$A$47:$F$62,2,FALSE)))*(VLOOKUP(LOOKUP(2,1/((B19&gt;=Info!$B$47:$B$62)*(B19&lt;=Info!$D$47:$D$62)),Info!$A$47:$A$62),Info!$A$47:$F$62,6,FALSE)))</f>
        <v>581.46428396422891</v>
      </c>
      <c r="AH19" s="10"/>
      <c r="AI19" s="11" t="e">
        <f>#REF!</f>
        <v>#REF!</v>
      </c>
      <c r="AJ19" s="10" t="e" cm="1">
        <f t="array" ref="AJ19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19" s="10" t="e" cm="1">
        <f t="array" ref="AK19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19" s="10" t="e" cm="1">
        <f t="array" ref="AL19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19" s="10"/>
    </row>
    <row r="20" spans="1:39" ht="12.75" customHeight="1" x14ac:dyDescent="0.25">
      <c r="A20" s="2">
        <f t="shared" si="2"/>
        <v>112</v>
      </c>
      <c r="B20" s="3">
        <v>30610.85</v>
      </c>
      <c r="C20" s="4">
        <v>23</v>
      </c>
      <c r="D20" s="4">
        <f>ROUND(AE20,2)</f>
        <v>602.33000000000004</v>
      </c>
      <c r="E20" s="4"/>
      <c r="F20" s="4">
        <f t="shared" ref="F20:F37" si="27">D20-J20</f>
        <v>586.33000000000004</v>
      </c>
      <c r="G20" s="4">
        <f t="shared" si="1"/>
        <v>581.46</v>
      </c>
      <c r="H20" s="4"/>
      <c r="I20" s="4"/>
      <c r="J20" s="4">
        <f>MIN(ROUND(D20,2)-ROUND(G20,2),Info!$E$1)</f>
        <v>16</v>
      </c>
      <c r="K20" s="4"/>
      <c r="L20" s="4"/>
      <c r="M20" s="18"/>
      <c r="AD20" s="11">
        <f t="shared" si="0"/>
        <v>112</v>
      </c>
      <c r="AE20" s="10" cm="1">
        <f t="array" ref="AE20">(VLOOKUP(LOOKUP(2,1/((B20&gt;=Info!$B$9:$B$24)*(B20&lt;=Info!$D$9:$D$24)),Info!$A$9:$A$24),Info!$A$9:$F$24,3,FALSE))+((B20-(VLOOKUP(LOOKUP(2,1/((B20&gt;=Info!$B$9:$B$24)*(B20&lt;=Info!$D$9:$D$24)),Info!$A$9:$A$24),Info!$A$9:$F$24,2,FALSE)))*(VLOOKUP(LOOKUP(2,1/((B20&gt;=Info!$B$9:$B$24)*(B20&lt;=Info!$D$9:$D$24)),Info!$A$9:$A$24),Info!$A$9:$F$24,6,FALSE)))</f>
        <v>602.32696180000005</v>
      </c>
      <c r="AF20" s="10" cm="1">
        <f t="array" ref="AF20">(VLOOKUP(LOOKUP(2,1/((B20&gt;=Info!$B$28:$B$43)*(B20&lt;=Info!$D$28:$D$43)),Info!$A$28:$A$43),Info!$A$28:$F$43,3,FALSE))+((B20-(VLOOKUP(LOOKUP(2,1/((B20&gt;=Info!$B$28:$B$43)*(B20&lt;=Info!$D$28:$D$43)),Info!$A$28:$A$43),Info!$A$28:$F$43,2,FALSE)))*(VLOOKUP(LOOKUP(2,1/((B20&gt;=Info!$B$28:$B$43)*(B20&lt;=Info!$D$28:$D$43)),Info!$A$28:$A$43),Info!$A$28:$F$43,6,FALSE)))</f>
        <v>581.46055739311532</v>
      </c>
      <c r="AG20" s="10" cm="1">
        <f t="array" ref="AG20">(VLOOKUP(LOOKUP(2,1/((B20&gt;=Info!$B$47:$B$62)*(B20&lt;=Info!$D$47:$D$62)),Info!$A$47:$A$62),Info!$A$47:$F$62,3,FALSE))+((B20-(VLOOKUP(LOOKUP(2,1/((B20&gt;=Info!$B$47:$B$62)*(B20&lt;=Info!$D$47:$D$62)),Info!$A$47:$A$62),Info!$A$47:$F$62,2,FALSE)))*(VLOOKUP(LOOKUP(2,1/((B20&gt;=Info!$B$47:$B$62)*(B20&lt;=Info!$D$47:$D$62)),Info!$A$47:$A$62),Info!$A$47:$F$62,6,FALSE)))</f>
        <v>581.46055739311532</v>
      </c>
      <c r="AH20" s="10"/>
      <c r="AI20" s="11" t="e">
        <f>#REF!</f>
        <v>#REF!</v>
      </c>
      <c r="AJ20" s="10" t="e" cm="1">
        <f t="array" ref="AJ20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0" s="10" t="e" cm="1">
        <f t="array" ref="AK20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0" s="10" t="e" cm="1">
        <f t="array" ref="AL20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0" s="10"/>
    </row>
    <row r="21" spans="1:39" ht="12.75" customHeight="1" x14ac:dyDescent="0.25">
      <c r="A21" s="2">
        <f t="shared" si="2"/>
        <v>113</v>
      </c>
      <c r="B21" s="3">
        <v>30613.19</v>
      </c>
      <c r="C21" s="4">
        <v>23</v>
      </c>
      <c r="D21" s="4">
        <f>ROUND(AE21,2)</f>
        <v>602.29</v>
      </c>
      <c r="E21" s="4">
        <f t="shared" ref="E21:E37" si="28">G21-I21</f>
        <v>571.5</v>
      </c>
      <c r="F21" s="4"/>
      <c r="G21" s="4">
        <f t="shared" si="1"/>
        <v>581.5</v>
      </c>
      <c r="H21" s="4">
        <f t="shared" ref="H21" si="29">ROUND(D21,2)-ROUND(G21,2)</f>
        <v>20.789999999999964</v>
      </c>
      <c r="I21" s="4">
        <f>ROUND(AF21,2)-ROUND(AG21,2)+Info!$E$5</f>
        <v>10</v>
      </c>
      <c r="J21" s="4"/>
      <c r="K21" s="4">
        <f t="shared" ref="K21" si="30">H21+I21-0.5</f>
        <v>30.289999999999964</v>
      </c>
      <c r="L21" s="4">
        <f t="shared" ref="L21" si="31">IF(MROUND(K21,5)+2.5&gt;=K21,MROUND(K21,5)+5,IF(MROUND(K21,5)+2.5&lt;K21,MROUND(K21,5)+10,""))</f>
        <v>35</v>
      </c>
      <c r="M21" s="18" t="str">
        <f>Info!$E$3</f>
        <v>W21X83</v>
      </c>
      <c r="AD21" s="11">
        <f t="shared" si="0"/>
        <v>113</v>
      </c>
      <c r="AE21" s="10" cm="1">
        <f t="array" ref="AE21">(VLOOKUP(LOOKUP(2,1/((B21&gt;=Info!$B$9:$B$24)*(B21&lt;=Info!$D$9:$D$24)),Info!$A$9:$A$24),Info!$A$9:$F$24,3,FALSE))+((B21-(VLOOKUP(LOOKUP(2,1/((B21&gt;=Info!$B$9:$B$24)*(B21&lt;=Info!$D$9:$D$24)),Info!$A$9:$A$24),Info!$A$9:$F$24,2,FALSE)))*(VLOOKUP(LOOKUP(2,1/((B21&gt;=Info!$B$9:$B$24)*(B21&lt;=Info!$D$9:$D$24)),Info!$A$9:$A$24),Info!$A$9:$F$24,6,FALSE)))</f>
        <v>602.28837052000006</v>
      </c>
      <c r="AF21" s="10" cm="1">
        <f t="array" ref="AF21">(VLOOKUP(LOOKUP(2,1/((B21&gt;=Info!$B$28:$B$43)*(B21&lt;=Info!$D$28:$D$43)),Info!$A$28:$A$43),Info!$A$28:$F$43,3,FALSE))+((B21-(VLOOKUP(LOOKUP(2,1/((B21&gt;=Info!$B$28:$B$43)*(B21&lt;=Info!$D$28:$D$43)),Info!$A$28:$A$43),Info!$A$28:$F$43,2,FALSE)))*(VLOOKUP(LOOKUP(2,1/((B21&gt;=Info!$B$28:$B$43)*(B21&lt;=Info!$D$28:$D$43)),Info!$A$28:$A$43),Info!$A$28:$F$43,6,FALSE)))</f>
        <v>581.49692032657663</v>
      </c>
      <c r="AG21" s="10" cm="1">
        <f t="array" ref="AG21">(VLOOKUP(LOOKUP(2,1/((B21&gt;=Info!$B$47:$B$62)*(B21&lt;=Info!$D$47:$D$62)),Info!$A$47:$A$62),Info!$A$47:$F$62,3,FALSE))+((B21-(VLOOKUP(LOOKUP(2,1/((B21&gt;=Info!$B$47:$B$62)*(B21&lt;=Info!$D$47:$D$62)),Info!$A$47:$A$62),Info!$A$47:$F$62,2,FALSE)))*(VLOOKUP(LOOKUP(2,1/((B21&gt;=Info!$B$47:$B$62)*(B21&lt;=Info!$D$47:$D$62)),Info!$A$47:$A$62),Info!$A$47:$F$62,6,FALSE)))</f>
        <v>581.49692032657663</v>
      </c>
      <c r="AH21" s="10"/>
      <c r="AI21" s="11" t="e">
        <f>#REF!</f>
        <v>#REF!</v>
      </c>
      <c r="AJ21" s="10" t="e" cm="1">
        <f t="array" ref="AJ21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1" s="10" t="e" cm="1">
        <f t="array" ref="AK21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1" s="10" t="e" cm="1">
        <f t="array" ref="AL21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1" s="10"/>
    </row>
    <row r="22" spans="1:39" ht="12.75" customHeight="1" x14ac:dyDescent="0.25">
      <c r="A22" s="2">
        <f t="shared" si="2"/>
        <v>114</v>
      </c>
      <c r="B22" s="3">
        <v>30615.53</v>
      </c>
      <c r="C22" s="4">
        <v>23</v>
      </c>
      <c r="D22" s="4">
        <f>ROUND(AE22,2)</f>
        <v>602.25</v>
      </c>
      <c r="E22" s="4"/>
      <c r="F22" s="4">
        <f t="shared" ref="F22:F37" si="32">D22-J22</f>
        <v>586.25</v>
      </c>
      <c r="G22" s="4">
        <f t="shared" si="1"/>
        <v>581.54</v>
      </c>
      <c r="H22" s="4"/>
      <c r="I22" s="4"/>
      <c r="J22" s="4">
        <f>MIN(ROUND(D22,2)-ROUND(G22,2),Info!$E$1)</f>
        <v>16</v>
      </c>
      <c r="K22" s="4"/>
      <c r="L22" s="4"/>
      <c r="M22" s="18"/>
      <c r="AD22" s="11">
        <f t="shared" si="0"/>
        <v>114</v>
      </c>
      <c r="AE22" s="10" cm="1">
        <f t="array" ref="AE22">(VLOOKUP(LOOKUP(2,1/((B22&gt;=Info!$B$9:$B$24)*(B22&lt;=Info!$D$9:$D$24)),Info!$A$9:$A$24),Info!$A$9:$F$24,3,FALSE))+((B22-(VLOOKUP(LOOKUP(2,1/((B22&gt;=Info!$B$9:$B$24)*(B22&lt;=Info!$D$9:$D$24)),Info!$A$9:$A$24),Info!$A$9:$F$24,2,FALSE)))*(VLOOKUP(LOOKUP(2,1/((B22&gt;=Info!$B$9:$B$24)*(B22&lt;=Info!$D$9:$D$24)),Info!$A$9:$A$24),Info!$A$9:$F$24,6,FALSE)))</f>
        <v>602.24977924000007</v>
      </c>
      <c r="AF22" s="10" cm="1">
        <f t="array" ref="AF22">(VLOOKUP(LOOKUP(2,1/((B22&gt;=Info!$B$28:$B$43)*(B22&lt;=Info!$D$28:$D$43)),Info!$A$28:$A$43),Info!$A$28:$F$43,3,FALSE))+((B22-(VLOOKUP(LOOKUP(2,1/((B22&gt;=Info!$B$28:$B$43)*(B22&lt;=Info!$D$28:$D$43)),Info!$A$28:$A$43),Info!$A$28:$F$43,2,FALSE)))*(VLOOKUP(LOOKUP(2,1/((B22&gt;=Info!$B$28:$B$43)*(B22&lt;=Info!$D$28:$D$43)),Info!$A$28:$A$43),Info!$A$28:$F$43,6,FALSE)))</f>
        <v>581.54033417792789</v>
      </c>
      <c r="AG22" s="10" cm="1">
        <f t="array" ref="AG22">(VLOOKUP(LOOKUP(2,1/((B22&gt;=Info!$B$47:$B$62)*(B22&lt;=Info!$D$47:$D$62)),Info!$A$47:$A$62),Info!$A$47:$F$62,3,FALSE))+((B22-(VLOOKUP(LOOKUP(2,1/((B22&gt;=Info!$B$47:$B$62)*(B22&lt;=Info!$D$47:$D$62)),Info!$A$47:$A$62),Info!$A$47:$F$62,2,FALSE)))*(VLOOKUP(LOOKUP(2,1/((B22&gt;=Info!$B$47:$B$62)*(B22&lt;=Info!$D$47:$D$62)),Info!$A$47:$A$62),Info!$A$47:$F$62,6,FALSE)))</f>
        <v>581.54033417792789</v>
      </c>
      <c r="AH22" s="10"/>
      <c r="AI22" s="11" t="e">
        <f>#REF!</f>
        <v>#REF!</v>
      </c>
      <c r="AJ22" s="10" t="e" cm="1">
        <f t="array" ref="AJ2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2" s="10" t="e" cm="1">
        <f t="array" ref="AK2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2" s="10" t="e" cm="1">
        <f t="array" ref="AL2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2" s="10"/>
    </row>
    <row r="23" spans="1:39" ht="12.75" customHeight="1" x14ac:dyDescent="0.25">
      <c r="A23" s="2">
        <f t="shared" si="2"/>
        <v>115</v>
      </c>
      <c r="B23" s="3">
        <v>30617.87</v>
      </c>
      <c r="C23" s="4">
        <v>23</v>
      </c>
      <c r="D23" s="4">
        <f>ROUND(AE23,2)</f>
        <v>602.21</v>
      </c>
      <c r="E23" s="4">
        <f t="shared" ref="E23:E37" si="33">G23-I23</f>
        <v>571.58000000000004</v>
      </c>
      <c r="F23" s="4"/>
      <c r="G23" s="4">
        <f t="shared" si="1"/>
        <v>581.58000000000004</v>
      </c>
      <c r="H23" s="4">
        <f t="shared" ref="H23" si="34">ROUND(D23,2)-ROUND(G23,2)</f>
        <v>20.629999999999995</v>
      </c>
      <c r="I23" s="4">
        <f>ROUND(AF23,2)-ROUND(AG23,2)+Info!$E$5</f>
        <v>10</v>
      </c>
      <c r="J23" s="4"/>
      <c r="K23" s="4">
        <f t="shared" ref="K23" si="35">H23+I23-0.5</f>
        <v>30.129999999999995</v>
      </c>
      <c r="L23" s="4">
        <f t="shared" ref="L23" si="36">IF(MROUND(K23,5)+2.5&gt;=K23,MROUND(K23,5)+5,IF(MROUND(K23,5)+2.5&lt;K23,MROUND(K23,5)+10,""))</f>
        <v>35</v>
      </c>
      <c r="M23" s="18" t="str">
        <f>Info!$E$3</f>
        <v>W21X83</v>
      </c>
      <c r="AD23" s="11">
        <f t="shared" si="0"/>
        <v>115</v>
      </c>
      <c r="AE23" s="10" cm="1">
        <f t="array" ref="AE23">(VLOOKUP(LOOKUP(2,1/((B23&gt;=Info!$B$9:$B$24)*(B23&lt;=Info!$D$9:$D$24)),Info!$A$9:$A$24),Info!$A$9:$F$24,3,FALSE))+((B23-(VLOOKUP(LOOKUP(2,1/((B23&gt;=Info!$B$9:$B$24)*(B23&lt;=Info!$D$9:$D$24)),Info!$A$9:$A$24),Info!$A$9:$F$24,2,FALSE)))*(VLOOKUP(LOOKUP(2,1/((B23&gt;=Info!$B$9:$B$24)*(B23&lt;=Info!$D$9:$D$24)),Info!$A$9:$A$24),Info!$A$9:$F$24,6,FALSE)))</f>
        <v>602.21118796000007</v>
      </c>
      <c r="AF23" s="10" cm="1">
        <f t="array" ref="AF23">(VLOOKUP(LOOKUP(2,1/((B23&gt;=Info!$B$28:$B$43)*(B23&lt;=Info!$D$28:$D$43)),Info!$A$28:$A$43),Info!$A$28:$F$43,3,FALSE))+((B23-(VLOOKUP(LOOKUP(2,1/((B23&gt;=Info!$B$28:$B$43)*(B23&lt;=Info!$D$28:$D$43)),Info!$A$28:$A$43),Info!$A$28:$F$43,2,FALSE)))*(VLOOKUP(LOOKUP(2,1/((B23&gt;=Info!$B$28:$B$43)*(B23&lt;=Info!$D$28:$D$43)),Info!$A$28:$A$43),Info!$A$28:$F$43,6,FALSE)))</f>
        <v>581.58374802927926</v>
      </c>
      <c r="AG23" s="10" cm="1">
        <f t="array" ref="AG23">(VLOOKUP(LOOKUP(2,1/((B23&gt;=Info!$B$47:$B$62)*(B23&lt;=Info!$D$47:$D$62)),Info!$A$47:$A$62),Info!$A$47:$F$62,3,FALSE))+((B23-(VLOOKUP(LOOKUP(2,1/((B23&gt;=Info!$B$47:$B$62)*(B23&lt;=Info!$D$47:$D$62)),Info!$A$47:$A$62),Info!$A$47:$F$62,2,FALSE)))*(VLOOKUP(LOOKUP(2,1/((B23&gt;=Info!$B$47:$B$62)*(B23&lt;=Info!$D$47:$D$62)),Info!$A$47:$A$62),Info!$A$47:$F$62,6,FALSE)))</f>
        <v>581.58374802927926</v>
      </c>
      <c r="AH23" s="10"/>
      <c r="AI23" s="11" t="e">
        <f>#REF!</f>
        <v>#REF!</v>
      </c>
      <c r="AJ23" s="10" t="e" cm="1">
        <f t="array" ref="AJ2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3" s="10" t="e" cm="1">
        <f t="array" ref="AK2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3" s="10" t="e" cm="1">
        <f t="array" ref="AL2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3" s="10"/>
    </row>
    <row r="24" spans="1:39" ht="12.75" customHeight="1" x14ac:dyDescent="0.25">
      <c r="A24" s="2">
        <f t="shared" si="2"/>
        <v>116</v>
      </c>
      <c r="B24" s="3">
        <v>30620.22</v>
      </c>
      <c r="C24" s="4">
        <v>23</v>
      </c>
      <c r="D24" s="4">
        <f>ROUND(AE24,2)</f>
        <v>602.16999999999996</v>
      </c>
      <c r="E24" s="4"/>
      <c r="F24" s="4">
        <f t="shared" ref="F24:F37" si="37">D24-J24</f>
        <v>586.16999999999996</v>
      </c>
      <c r="G24" s="4">
        <f t="shared" si="1"/>
        <v>581.63</v>
      </c>
      <c r="H24" s="4"/>
      <c r="I24" s="4"/>
      <c r="J24" s="4">
        <f>MIN(ROUND(D24,2)-ROUND(G24,2),Info!$E$1)</f>
        <v>16</v>
      </c>
      <c r="K24" s="4"/>
      <c r="L24" s="4"/>
      <c r="M24" s="18"/>
      <c r="AD24" s="11">
        <f t="shared" ref="AD24:AD41" si="38">A24</f>
        <v>116</v>
      </c>
      <c r="AE24" s="10" cm="1">
        <f t="array" ref="AE24">(VLOOKUP(LOOKUP(2,1/((B24&gt;=Info!$B$9:$B$24)*(B24&lt;=Info!$D$9:$D$24)),Info!$A$9:$A$24),Info!$A$9:$F$24,3,FALSE))+((B24-(VLOOKUP(LOOKUP(2,1/((B24&gt;=Info!$B$9:$B$24)*(B24&lt;=Info!$D$9:$D$24)),Info!$A$9:$A$24),Info!$A$9:$F$24,2,FALSE)))*(VLOOKUP(LOOKUP(2,1/((B24&gt;=Info!$B$9:$B$24)*(B24&lt;=Info!$D$9:$D$24)),Info!$A$9:$A$24),Info!$A$9:$F$24,6,FALSE)))</f>
        <v>602.17243175999999</v>
      </c>
      <c r="AF24" s="10" cm="1">
        <f t="array" ref="AF24">(VLOOKUP(LOOKUP(2,1/((B24&gt;=Info!$B$28:$B$43)*(B24&lt;=Info!$D$28:$D$43)),Info!$A$28:$A$43),Info!$A$28:$F$43,3,FALSE))+((B24-(VLOOKUP(LOOKUP(2,1/((B24&gt;=Info!$B$28:$B$43)*(B24&lt;=Info!$D$28:$D$43)),Info!$A$28:$A$43),Info!$A$28:$F$43,2,FALSE)))*(VLOOKUP(LOOKUP(2,1/((B24&gt;=Info!$B$28:$B$43)*(B24&lt;=Info!$D$28:$D$43)),Info!$A$28:$A$43),Info!$A$28:$F$43,6,FALSE)))</f>
        <v>581.62734740990993</v>
      </c>
      <c r="AG24" s="10" cm="1">
        <f t="array" ref="AG24">(VLOOKUP(LOOKUP(2,1/((B24&gt;=Info!$B$47:$B$62)*(B24&lt;=Info!$D$47:$D$62)),Info!$A$47:$A$62),Info!$A$47:$F$62,3,FALSE))+((B24-(VLOOKUP(LOOKUP(2,1/((B24&gt;=Info!$B$47:$B$62)*(B24&lt;=Info!$D$47:$D$62)),Info!$A$47:$A$62),Info!$A$47:$F$62,2,FALSE)))*(VLOOKUP(LOOKUP(2,1/((B24&gt;=Info!$B$47:$B$62)*(B24&lt;=Info!$D$47:$D$62)),Info!$A$47:$A$62),Info!$A$47:$F$62,6,FALSE)))</f>
        <v>581.62734740990993</v>
      </c>
      <c r="AH24" s="10"/>
      <c r="AI24" s="11" t="e">
        <f>#REF!</f>
        <v>#REF!</v>
      </c>
      <c r="AJ24" s="10" t="e" cm="1">
        <f t="array" ref="AJ2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4" s="10" t="e" cm="1">
        <f t="array" ref="AK2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4" s="10" t="e" cm="1">
        <f t="array" ref="AL2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4" s="10"/>
    </row>
    <row r="25" spans="1:39" ht="12.75" customHeight="1" x14ac:dyDescent="0.25">
      <c r="A25" s="2">
        <f t="shared" si="2"/>
        <v>117</v>
      </c>
      <c r="B25" s="3">
        <v>30622.560000000001</v>
      </c>
      <c r="C25" s="4">
        <v>23</v>
      </c>
      <c r="D25" s="4">
        <f>ROUND(AE25,2)</f>
        <v>602.13</v>
      </c>
      <c r="E25" s="4">
        <f t="shared" ref="E25:E37" si="39">G25-I25</f>
        <v>571.66999999999996</v>
      </c>
      <c r="F25" s="4"/>
      <c r="G25" s="4">
        <f t="shared" ref="G25:G28" si="40">ROUND(AF25,2)</f>
        <v>581.66999999999996</v>
      </c>
      <c r="H25" s="4">
        <f t="shared" ref="H25" si="41">ROUND(D25,2)-ROUND(G25,2)</f>
        <v>20.460000000000036</v>
      </c>
      <c r="I25" s="4">
        <f>ROUND(AF25,2)-ROUND(AG25,2)+Info!$E$5</f>
        <v>10</v>
      </c>
      <c r="J25" s="4"/>
      <c r="K25" s="4">
        <f t="shared" ref="K25" si="42">H25+I25-0.5</f>
        <v>29.960000000000036</v>
      </c>
      <c r="L25" s="4">
        <f t="shared" ref="L25" si="43">IF(MROUND(K25,5)+2.5&gt;=K25,MROUND(K25,5)+5,IF(MROUND(K25,5)+2.5&lt;K25,MROUND(K25,5)+10,""))</f>
        <v>35</v>
      </c>
      <c r="M25" s="18" t="str">
        <f>Info!$E$3</f>
        <v>W21X83</v>
      </c>
      <c r="AD25" s="11">
        <f t="shared" si="38"/>
        <v>117</v>
      </c>
      <c r="AE25" s="10" cm="1">
        <f t="array" ref="AE25">(VLOOKUP(LOOKUP(2,1/((B25&gt;=Info!$B$9:$B$24)*(B25&lt;=Info!$D$9:$D$24)),Info!$A$9:$A$24),Info!$A$9:$F$24,3,FALSE))+((B25-(VLOOKUP(LOOKUP(2,1/((B25&gt;=Info!$B$9:$B$24)*(B25&lt;=Info!$D$9:$D$24)),Info!$A$9:$A$24),Info!$A$9:$F$24,2,FALSE)))*(VLOOKUP(LOOKUP(2,1/((B25&gt;=Info!$B$9:$B$24)*(B25&lt;=Info!$D$9:$D$24)),Info!$A$9:$A$24),Info!$A$9:$F$24,6,FALSE)))</f>
        <v>602.13384048</v>
      </c>
      <c r="AF25" s="10" cm="1">
        <f t="array" ref="AF25">(VLOOKUP(LOOKUP(2,1/((B25&gt;=Info!$B$28:$B$43)*(B25&lt;=Info!$D$28:$D$43)),Info!$A$28:$A$43),Info!$A$28:$F$43,3,FALSE))+((B25-(VLOOKUP(LOOKUP(2,1/((B25&gt;=Info!$B$28:$B$43)*(B25&lt;=Info!$D$28:$D$43)),Info!$A$28:$A$43),Info!$A$28:$F$43,2,FALSE)))*(VLOOKUP(LOOKUP(2,1/((B25&gt;=Info!$B$28:$B$43)*(B25&lt;=Info!$D$28:$D$43)),Info!$A$28:$A$43),Info!$A$28:$F$43,6,FALSE)))</f>
        <v>581.6707612612613</v>
      </c>
      <c r="AG25" s="10" cm="1">
        <f t="array" ref="AG25">(VLOOKUP(LOOKUP(2,1/((B25&gt;=Info!$B$47:$B$62)*(B25&lt;=Info!$D$47:$D$62)),Info!$A$47:$A$62),Info!$A$47:$F$62,3,FALSE))+((B25-(VLOOKUP(LOOKUP(2,1/((B25&gt;=Info!$B$47:$B$62)*(B25&lt;=Info!$D$47:$D$62)),Info!$A$47:$A$62),Info!$A$47:$F$62,2,FALSE)))*(VLOOKUP(LOOKUP(2,1/((B25&gt;=Info!$B$47:$B$62)*(B25&lt;=Info!$D$47:$D$62)),Info!$A$47:$A$62),Info!$A$47:$F$62,6,FALSE)))</f>
        <v>581.6707612612613</v>
      </c>
      <c r="AH25" s="10"/>
      <c r="AI25" s="11" t="e">
        <f>#REF!</f>
        <v>#REF!</v>
      </c>
      <c r="AJ25" s="10" t="e" cm="1">
        <f t="array" ref="AJ2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5" s="10" t="e" cm="1">
        <f t="array" ref="AK2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5" s="10" t="e" cm="1">
        <f t="array" ref="AL2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5" s="10"/>
    </row>
    <row r="26" spans="1:39" ht="12.75" customHeight="1" x14ac:dyDescent="0.25">
      <c r="A26" s="2">
        <f t="shared" si="2"/>
        <v>118</v>
      </c>
      <c r="B26" s="3">
        <v>30624.9</v>
      </c>
      <c r="C26" s="4">
        <v>23</v>
      </c>
      <c r="D26" s="4">
        <f>ROUND(AE26,2)</f>
        <v>602.1</v>
      </c>
      <c r="E26" s="4"/>
      <c r="F26" s="4">
        <f t="shared" ref="F26:F37" si="44">D26-J26</f>
        <v>586.1</v>
      </c>
      <c r="G26" s="4">
        <f t="shared" si="40"/>
        <v>581.71</v>
      </c>
      <c r="H26" s="4"/>
      <c r="I26" s="4"/>
      <c r="J26" s="4">
        <f>MIN(ROUND(D26,2)-ROUND(G26,2),Info!$E$1)</f>
        <v>16</v>
      </c>
      <c r="K26" s="4"/>
      <c r="L26" s="4"/>
      <c r="M26" s="18"/>
      <c r="AD26" s="11">
        <f t="shared" si="38"/>
        <v>118</v>
      </c>
      <c r="AE26" s="10" cm="1">
        <f t="array" ref="AE26">(VLOOKUP(LOOKUP(2,1/((B26&gt;=Info!$B$9:$B$24)*(B26&lt;=Info!$D$9:$D$24)),Info!$A$9:$A$24),Info!$A$9:$F$24,3,FALSE))+((B26-(VLOOKUP(LOOKUP(2,1/((B26&gt;=Info!$B$9:$B$24)*(B26&lt;=Info!$D$9:$D$24)),Info!$A$9:$A$24),Info!$A$9:$F$24,2,FALSE)))*(VLOOKUP(LOOKUP(2,1/((B26&gt;=Info!$B$9:$B$24)*(B26&lt;=Info!$D$9:$D$24)),Info!$A$9:$A$24),Info!$A$9:$F$24,6,FALSE)))</f>
        <v>602.09524920000001</v>
      </c>
      <c r="AF26" s="10" cm="1">
        <f t="array" ref="AF26">(VLOOKUP(LOOKUP(2,1/((B26&gt;=Info!$B$28:$B$43)*(B26&lt;=Info!$D$28:$D$43)),Info!$A$28:$A$43),Info!$A$28:$F$43,3,FALSE))+((B26-(VLOOKUP(LOOKUP(2,1/((B26&gt;=Info!$B$28:$B$43)*(B26&lt;=Info!$D$28:$D$43)),Info!$A$28:$A$43),Info!$A$28:$F$43,2,FALSE)))*(VLOOKUP(LOOKUP(2,1/((B26&gt;=Info!$B$28:$B$43)*(B26&lt;=Info!$D$28:$D$43)),Info!$A$28:$A$43),Info!$A$28:$F$43,6,FALSE)))</f>
        <v>581.71417511261268</v>
      </c>
      <c r="AG26" s="10" cm="1">
        <f t="array" ref="AG26">(VLOOKUP(LOOKUP(2,1/((B26&gt;=Info!$B$47:$B$62)*(B26&lt;=Info!$D$47:$D$62)),Info!$A$47:$A$62),Info!$A$47:$F$62,3,FALSE))+((B26-(VLOOKUP(LOOKUP(2,1/((B26&gt;=Info!$B$47:$B$62)*(B26&lt;=Info!$D$47:$D$62)),Info!$A$47:$A$62),Info!$A$47:$F$62,2,FALSE)))*(VLOOKUP(LOOKUP(2,1/((B26&gt;=Info!$B$47:$B$62)*(B26&lt;=Info!$D$47:$D$62)),Info!$A$47:$A$62),Info!$A$47:$F$62,6,FALSE)))</f>
        <v>581.71417511261268</v>
      </c>
      <c r="AH26" s="10"/>
      <c r="AI26" s="11" t="e">
        <f>#REF!</f>
        <v>#REF!</v>
      </c>
      <c r="AJ26" s="10" t="e" cm="1">
        <f t="array" ref="AJ2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6" s="10" t="e" cm="1">
        <f t="array" ref="AK2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6" s="10" t="e" cm="1">
        <f t="array" ref="AL2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6" s="10"/>
    </row>
    <row r="27" spans="1:39" ht="12.75" customHeight="1" x14ac:dyDescent="0.25">
      <c r="A27" s="2">
        <f t="shared" si="2"/>
        <v>119</v>
      </c>
      <c r="B27" s="3">
        <v>30627.24</v>
      </c>
      <c r="C27" s="4">
        <v>23</v>
      </c>
      <c r="D27" s="4">
        <f>ROUND(AE27,2)</f>
        <v>602.04999999999995</v>
      </c>
      <c r="E27" s="4">
        <f t="shared" ref="E27:E37" si="45">G27-I27</f>
        <v>571.76</v>
      </c>
      <c r="F27" s="4"/>
      <c r="G27" s="4">
        <f t="shared" si="40"/>
        <v>581.76</v>
      </c>
      <c r="H27" s="4">
        <f t="shared" ref="H27" si="46">ROUND(D27,2)-ROUND(G27,2)</f>
        <v>20.289999999999964</v>
      </c>
      <c r="I27" s="4">
        <f>ROUND(AF27,2)-ROUND(AG27,2)+Info!$E$5</f>
        <v>10</v>
      </c>
      <c r="J27" s="4"/>
      <c r="K27" s="4">
        <f t="shared" ref="K27" si="47">H27+I27-0.5</f>
        <v>29.789999999999964</v>
      </c>
      <c r="L27" s="4">
        <f t="shared" ref="L27" si="48">IF(MROUND(K27,5)+2.5&gt;=K27,MROUND(K27,5)+5,IF(MROUND(K27,5)+2.5&lt;K27,MROUND(K27,5)+10,""))</f>
        <v>35</v>
      </c>
      <c r="M27" s="18" t="str">
        <f>Info!$E$3</f>
        <v>W21X83</v>
      </c>
      <c r="AD27" s="11">
        <f t="shared" si="38"/>
        <v>119</v>
      </c>
      <c r="AE27" s="10" cm="1">
        <f t="array" ref="AE27">(VLOOKUP(LOOKUP(2,1/((B27&gt;=Info!$B$9:$B$24)*(B27&lt;=Info!$D$9:$D$24)),Info!$A$9:$A$24),Info!$A$9:$F$24,3,FALSE))+((B27-(VLOOKUP(LOOKUP(2,1/((B27&gt;=Info!$B$9:$B$24)*(B27&lt;=Info!$D$9:$D$24)),Info!$A$9:$A$24),Info!$A$9:$F$24,2,FALSE)))*(VLOOKUP(LOOKUP(2,1/((B27&gt;=Info!$B$9:$B$24)*(B27&lt;=Info!$D$9:$D$24)),Info!$A$9:$A$24),Info!$A$9:$F$24,6,FALSE)))</f>
        <v>602.05065344763329</v>
      </c>
      <c r="AF27" s="10" cm="1">
        <f t="array" ref="AF27">(VLOOKUP(LOOKUP(2,1/((B27&gt;=Info!$B$28:$B$43)*(B27&lt;=Info!$D$28:$D$43)),Info!$A$28:$A$43),Info!$A$28:$F$43,3,FALSE))+((B27-(VLOOKUP(LOOKUP(2,1/((B27&gt;=Info!$B$28:$B$43)*(B27&lt;=Info!$D$28:$D$43)),Info!$A$28:$A$43),Info!$A$28:$F$43,2,FALSE)))*(VLOOKUP(LOOKUP(2,1/((B27&gt;=Info!$B$28:$B$43)*(B27&lt;=Info!$D$28:$D$43)),Info!$A$28:$A$43),Info!$A$28:$F$43,6,FALSE)))</f>
        <v>581.75758896396405</v>
      </c>
      <c r="AG27" s="10" cm="1">
        <f t="array" ref="AG27">(VLOOKUP(LOOKUP(2,1/((B27&gt;=Info!$B$47:$B$62)*(B27&lt;=Info!$D$47:$D$62)),Info!$A$47:$A$62),Info!$A$47:$F$62,3,FALSE))+((B27-(VLOOKUP(LOOKUP(2,1/((B27&gt;=Info!$B$47:$B$62)*(B27&lt;=Info!$D$47:$D$62)),Info!$A$47:$A$62),Info!$A$47:$F$62,2,FALSE)))*(VLOOKUP(LOOKUP(2,1/((B27&gt;=Info!$B$47:$B$62)*(B27&lt;=Info!$D$47:$D$62)),Info!$A$47:$A$62),Info!$A$47:$F$62,6,FALSE)))</f>
        <v>581.75758896396405</v>
      </c>
      <c r="AH27" s="10"/>
      <c r="AI27" s="11" t="e">
        <f>#REF!</f>
        <v>#REF!</v>
      </c>
      <c r="AJ27" s="10" t="e" cm="1">
        <f t="array" ref="AJ2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7" s="10" t="e" cm="1">
        <f t="array" ref="AK2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7" s="10" t="e" cm="1">
        <f t="array" ref="AL2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7" s="10"/>
    </row>
    <row r="28" spans="1:39" ht="12.75" customHeight="1" x14ac:dyDescent="0.25">
      <c r="A28" s="2">
        <f t="shared" si="2"/>
        <v>120</v>
      </c>
      <c r="B28" s="3">
        <v>30629.58</v>
      </c>
      <c r="C28" s="4">
        <v>23</v>
      </c>
      <c r="D28" s="4">
        <f>ROUND(AE28,2)</f>
        <v>602.01</v>
      </c>
      <c r="E28" s="4"/>
      <c r="F28" s="4">
        <f t="shared" ref="F28:F37" si="49">D28-J28</f>
        <v>586.01</v>
      </c>
      <c r="G28" s="4">
        <f t="shared" si="40"/>
        <v>581.79999999999995</v>
      </c>
      <c r="H28" s="4"/>
      <c r="I28" s="4"/>
      <c r="J28" s="4">
        <f>MIN(ROUND(D28,2)-ROUND(G28,2),Info!$E$1)</f>
        <v>16</v>
      </c>
      <c r="K28" s="4"/>
      <c r="L28" s="4"/>
      <c r="M28" s="18"/>
      <c r="AD28" s="11">
        <f t="shared" si="38"/>
        <v>120</v>
      </c>
      <c r="AE28" s="10" cm="1">
        <f t="array" ref="AE28">(VLOOKUP(LOOKUP(2,1/((B28&gt;=Info!$B$9:$B$24)*(B28&lt;=Info!$D$9:$D$24)),Info!$A$9:$A$24),Info!$A$9:$F$24,3,FALSE))+((B28-(VLOOKUP(LOOKUP(2,1/((B28&gt;=Info!$B$9:$B$24)*(B28&lt;=Info!$D$9:$D$24)),Info!$A$9:$A$24),Info!$A$9:$F$24,2,FALSE)))*(VLOOKUP(LOOKUP(2,1/((B28&gt;=Info!$B$9:$B$24)*(B28&lt;=Info!$D$9:$D$24)),Info!$A$9:$A$24),Info!$A$9:$F$24,6,FALSE)))</f>
        <v>602.00578963846442</v>
      </c>
      <c r="AF28" s="10" cm="1">
        <f t="array" ref="AF28">(VLOOKUP(LOOKUP(2,1/((B28&gt;=Info!$B$28:$B$43)*(B28&lt;=Info!$D$28:$D$43)),Info!$A$28:$A$43),Info!$A$28:$F$43,3,FALSE))+((B28-(VLOOKUP(LOOKUP(2,1/((B28&gt;=Info!$B$28:$B$43)*(B28&lt;=Info!$D$28:$D$43)),Info!$A$28:$A$43),Info!$A$28:$F$43,2,FALSE)))*(VLOOKUP(LOOKUP(2,1/((B28&gt;=Info!$B$28:$B$43)*(B28&lt;=Info!$D$28:$D$43)),Info!$A$28:$A$43),Info!$A$28:$F$43,6,FALSE)))</f>
        <v>581.80100281531531</v>
      </c>
      <c r="AG28" s="10" cm="1">
        <f t="array" ref="AG28">(VLOOKUP(LOOKUP(2,1/((B28&gt;=Info!$B$47:$B$62)*(B28&lt;=Info!$D$47:$D$62)),Info!$A$47:$A$62),Info!$A$47:$F$62,3,FALSE))+((B28-(VLOOKUP(LOOKUP(2,1/((B28&gt;=Info!$B$47:$B$62)*(B28&lt;=Info!$D$47:$D$62)),Info!$A$47:$A$62),Info!$A$47:$F$62,2,FALSE)))*(VLOOKUP(LOOKUP(2,1/((B28&gt;=Info!$B$47:$B$62)*(B28&lt;=Info!$D$47:$D$62)),Info!$A$47:$A$62),Info!$A$47:$F$62,6,FALSE)))</f>
        <v>581.80100281531531</v>
      </c>
      <c r="AH28" s="10"/>
      <c r="AI28" s="11" t="e">
        <f>#REF!</f>
        <v>#REF!</v>
      </c>
      <c r="AJ28" s="10" t="e" cm="1">
        <f t="array" ref="AJ2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8" s="10" t="e" cm="1">
        <f t="array" ref="AK2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8" s="10" t="e" cm="1">
        <f t="array" ref="AL2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8" s="10"/>
    </row>
    <row r="29" spans="1:39" ht="12.75" customHeight="1" x14ac:dyDescent="0.25">
      <c r="A29" s="2">
        <f t="shared" si="2"/>
        <v>121</v>
      </c>
      <c r="B29" s="3">
        <v>30631.93</v>
      </c>
      <c r="C29" s="4">
        <v>23</v>
      </c>
      <c r="D29" s="4">
        <f t="shared" ref="D29:D35" si="50">ROUND(AE29,2)</f>
        <v>601.96</v>
      </c>
      <c r="E29" s="4">
        <f t="shared" ref="E29:E37" si="51">G29-I29</f>
        <v>571.84</v>
      </c>
      <c r="F29" s="4"/>
      <c r="G29" s="4">
        <f t="shared" ref="G29:G35" si="52">ROUND(AF29,2)</f>
        <v>581.84</v>
      </c>
      <c r="H29" s="4">
        <f t="shared" ref="H29" si="53">ROUND(D29,2)-ROUND(G29,2)</f>
        <v>20.120000000000005</v>
      </c>
      <c r="I29" s="4">
        <f>ROUND(AF29,2)-ROUND(AG29,2)+Info!$E$5</f>
        <v>10</v>
      </c>
      <c r="J29" s="4"/>
      <c r="K29" s="4">
        <f t="shared" ref="K29" si="54">H29+I29-0.5</f>
        <v>29.620000000000005</v>
      </c>
      <c r="L29" s="4">
        <f t="shared" ref="L29" si="55">IF(MROUND(K29,5)+2.5&gt;=K29,MROUND(K29,5)+5,IF(MROUND(K29,5)+2.5&lt;K29,MROUND(K29,5)+10,""))</f>
        <v>35</v>
      </c>
      <c r="M29" s="18" t="str">
        <f>Info!$E$3</f>
        <v>W21X83</v>
      </c>
      <c r="AD29" s="11">
        <f t="shared" si="38"/>
        <v>121</v>
      </c>
      <c r="AE29" s="10" cm="1">
        <f t="array" ref="AE29">(VLOOKUP(LOOKUP(2,1/((B29&gt;=Info!$B$9:$B$24)*(B29&lt;=Info!$D$9:$D$24)),Info!$A$9:$A$24),Info!$A$9:$F$24,3,FALSE))+((B29-(VLOOKUP(LOOKUP(2,1/((B29&gt;=Info!$B$9:$B$24)*(B29&lt;=Info!$D$9:$D$24)),Info!$A$9:$A$24),Info!$A$9:$F$24,2,FALSE)))*(VLOOKUP(LOOKUP(2,1/((B29&gt;=Info!$B$9:$B$24)*(B29&lt;=Info!$D$9:$D$24)),Info!$A$9:$A$24),Info!$A$9:$F$24,6,FALSE)))</f>
        <v>601.96073410361544</v>
      </c>
      <c r="AF29" s="10" cm="1">
        <f t="array" ref="AF29">(VLOOKUP(LOOKUP(2,1/((B29&gt;=Info!$B$28:$B$43)*(B29&lt;=Info!$D$28:$D$43)),Info!$A$28:$A$43),Info!$A$28:$F$43,3,FALSE))+((B29-(VLOOKUP(LOOKUP(2,1/((B29&gt;=Info!$B$28:$B$43)*(B29&lt;=Info!$D$28:$D$43)),Info!$A$28:$A$43),Info!$A$28:$F$43,2,FALSE)))*(VLOOKUP(LOOKUP(2,1/((B29&gt;=Info!$B$28:$B$43)*(B29&lt;=Info!$D$28:$D$43)),Info!$A$28:$A$43),Info!$A$28:$F$43,6,FALSE)))</f>
        <v>581.84460219594598</v>
      </c>
      <c r="AG29" s="10" cm="1">
        <f t="array" ref="AG29">(VLOOKUP(LOOKUP(2,1/((B29&gt;=Info!$B$47:$B$62)*(B29&lt;=Info!$D$47:$D$62)),Info!$A$47:$A$62),Info!$A$47:$F$62,3,FALSE))+((B29-(VLOOKUP(LOOKUP(2,1/((B29&gt;=Info!$B$47:$B$62)*(B29&lt;=Info!$D$47:$D$62)),Info!$A$47:$A$62),Info!$A$47:$F$62,2,FALSE)))*(VLOOKUP(LOOKUP(2,1/((B29&gt;=Info!$B$47:$B$62)*(B29&lt;=Info!$D$47:$D$62)),Info!$A$47:$A$62),Info!$A$47:$F$62,6,FALSE)))</f>
        <v>581.84460219594598</v>
      </c>
      <c r="AH29" s="10"/>
      <c r="AI29" s="11" t="e">
        <f>#REF!</f>
        <v>#REF!</v>
      </c>
      <c r="AJ29" s="10" t="e" cm="1">
        <f t="array" ref="AJ29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29" s="10" t="e" cm="1">
        <f t="array" ref="AK29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29" s="10" t="e" cm="1">
        <f t="array" ref="AL29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29" s="10"/>
    </row>
    <row r="30" spans="1:39" ht="12.75" customHeight="1" x14ac:dyDescent="0.25">
      <c r="A30" s="2">
        <f t="shared" si="2"/>
        <v>122</v>
      </c>
      <c r="B30" s="3">
        <v>30634.27</v>
      </c>
      <c r="C30" s="4">
        <v>23</v>
      </c>
      <c r="D30" s="4">
        <f t="shared" si="50"/>
        <v>601.91999999999996</v>
      </c>
      <c r="E30" s="4"/>
      <c r="F30" s="4">
        <f t="shared" ref="F30:F37" si="56">D30-J30</f>
        <v>585.91999999999996</v>
      </c>
      <c r="G30" s="4">
        <f t="shared" si="52"/>
        <v>581.89</v>
      </c>
      <c r="H30" s="4"/>
      <c r="I30" s="4"/>
      <c r="J30" s="4">
        <f>MIN(ROUND(D30,2)-ROUND(G30,2),Info!$E$1)</f>
        <v>16</v>
      </c>
      <c r="K30" s="4"/>
      <c r="L30" s="4"/>
      <c r="M30" s="18"/>
      <c r="AD30" s="11">
        <f t="shared" si="38"/>
        <v>122</v>
      </c>
      <c r="AE30" s="10" cm="1">
        <f t="array" ref="AE30">(VLOOKUP(LOOKUP(2,1/((B30&gt;=Info!$B$9:$B$24)*(B30&lt;=Info!$D$9:$D$24)),Info!$A$9:$A$24),Info!$A$9:$F$24,3,FALSE))+((B30-(VLOOKUP(LOOKUP(2,1/((B30&gt;=Info!$B$9:$B$24)*(B30&lt;=Info!$D$9:$D$24)),Info!$A$9:$A$24),Info!$A$9:$F$24,2,FALSE)))*(VLOOKUP(LOOKUP(2,1/((B30&gt;=Info!$B$9:$B$24)*(B30&lt;=Info!$D$9:$D$24)),Info!$A$9:$A$24),Info!$A$9:$F$24,6,FALSE)))</f>
        <v>601.91587029444656</v>
      </c>
      <c r="AF30" s="10" cm="1">
        <f t="array" ref="AF30">(VLOOKUP(LOOKUP(2,1/((B30&gt;=Info!$B$28:$B$43)*(B30&lt;=Info!$D$28:$D$43)),Info!$A$28:$A$43),Info!$A$28:$F$43,3,FALSE))+((B30-(VLOOKUP(LOOKUP(2,1/((B30&gt;=Info!$B$28:$B$43)*(B30&lt;=Info!$D$28:$D$43)),Info!$A$28:$A$43),Info!$A$28:$F$43,2,FALSE)))*(VLOOKUP(LOOKUP(2,1/((B30&gt;=Info!$B$28:$B$43)*(B30&lt;=Info!$D$28:$D$43)),Info!$A$28:$A$43),Info!$A$28:$F$43,6,FALSE)))</f>
        <v>581.88801604729736</v>
      </c>
      <c r="AG30" s="10" cm="1">
        <f t="array" ref="AG30">(VLOOKUP(LOOKUP(2,1/((B30&gt;=Info!$B$47:$B$62)*(B30&lt;=Info!$D$47:$D$62)),Info!$A$47:$A$62),Info!$A$47:$F$62,3,FALSE))+((B30-(VLOOKUP(LOOKUP(2,1/((B30&gt;=Info!$B$47:$B$62)*(B30&lt;=Info!$D$47:$D$62)),Info!$A$47:$A$62),Info!$A$47:$F$62,2,FALSE)))*(VLOOKUP(LOOKUP(2,1/((B30&gt;=Info!$B$47:$B$62)*(B30&lt;=Info!$D$47:$D$62)),Info!$A$47:$A$62),Info!$A$47:$F$62,6,FALSE)))</f>
        <v>581.88801604729736</v>
      </c>
      <c r="AH30" s="10"/>
      <c r="AI30" s="11" t="e">
        <f>#REF!</f>
        <v>#REF!</v>
      </c>
      <c r="AJ30" s="10" t="e" cm="1">
        <f t="array" ref="AJ30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0" s="10" t="e" cm="1">
        <f t="array" ref="AK30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0" s="10" t="e" cm="1">
        <f t="array" ref="AL30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0" s="10"/>
    </row>
    <row r="31" spans="1:39" ht="12.75" customHeight="1" x14ac:dyDescent="0.25">
      <c r="A31" s="2">
        <f t="shared" si="2"/>
        <v>123</v>
      </c>
      <c r="B31" s="3">
        <v>30636.61</v>
      </c>
      <c r="C31" s="4">
        <v>23</v>
      </c>
      <c r="D31" s="4">
        <f t="shared" si="50"/>
        <v>601.87</v>
      </c>
      <c r="E31" s="4">
        <f t="shared" ref="E31:E37" si="57">G31-I31</f>
        <v>571.92999999999995</v>
      </c>
      <c r="F31" s="4"/>
      <c r="G31" s="4">
        <f t="shared" si="52"/>
        <v>581.92999999999995</v>
      </c>
      <c r="H31" s="4">
        <f t="shared" ref="H31" si="58">ROUND(D31,2)-ROUND(G31,2)</f>
        <v>19.940000000000055</v>
      </c>
      <c r="I31" s="4">
        <f>ROUND(AF31,2)-ROUND(AG31,2)+Info!$E$5</f>
        <v>10</v>
      </c>
      <c r="J31" s="4"/>
      <c r="K31" s="4">
        <f t="shared" ref="K31" si="59">H31+I31-0.5</f>
        <v>29.440000000000055</v>
      </c>
      <c r="L31" s="4">
        <f t="shared" ref="L31" si="60">IF(MROUND(K31,5)+2.5&gt;=K31,MROUND(K31,5)+5,IF(MROUND(K31,5)+2.5&lt;K31,MROUND(K31,5)+10,""))</f>
        <v>35</v>
      </c>
      <c r="M31" s="18" t="str">
        <f>Info!$E$3</f>
        <v>W21X83</v>
      </c>
      <c r="AD31" s="11">
        <f t="shared" si="38"/>
        <v>123</v>
      </c>
      <c r="AE31" s="10" cm="1">
        <f t="array" ref="AE31">(VLOOKUP(LOOKUP(2,1/((B31&gt;=Info!$B$9:$B$24)*(B31&lt;=Info!$D$9:$D$24)),Info!$A$9:$A$24),Info!$A$9:$F$24,3,FALSE))+((B31-(VLOOKUP(LOOKUP(2,1/((B31&gt;=Info!$B$9:$B$24)*(B31&lt;=Info!$D$9:$D$24)),Info!$A$9:$A$24),Info!$A$9:$F$24,2,FALSE)))*(VLOOKUP(LOOKUP(2,1/((B31&gt;=Info!$B$9:$B$24)*(B31&lt;=Info!$D$9:$D$24)),Info!$A$9:$A$24),Info!$A$9:$F$24,6,FALSE)))</f>
        <v>601.87100648527769</v>
      </c>
      <c r="AF31" s="10" cm="1">
        <f t="array" ref="AF31">(VLOOKUP(LOOKUP(2,1/((B31&gt;=Info!$B$28:$B$43)*(B31&lt;=Info!$D$28:$D$43)),Info!$A$28:$A$43),Info!$A$28:$F$43,3,FALSE))+((B31-(VLOOKUP(LOOKUP(2,1/((B31&gt;=Info!$B$28:$B$43)*(B31&lt;=Info!$D$28:$D$43)),Info!$A$28:$A$43),Info!$A$28:$F$43,2,FALSE)))*(VLOOKUP(LOOKUP(2,1/((B31&gt;=Info!$B$28:$B$43)*(B31&lt;=Info!$D$28:$D$43)),Info!$A$28:$A$43),Info!$A$28:$F$43,6,FALSE)))</f>
        <v>581.93142989864862</v>
      </c>
      <c r="AG31" s="10" cm="1">
        <f t="array" ref="AG31">(VLOOKUP(LOOKUP(2,1/((B31&gt;=Info!$B$47:$B$62)*(B31&lt;=Info!$D$47:$D$62)),Info!$A$47:$A$62),Info!$A$47:$F$62,3,FALSE))+((B31-(VLOOKUP(LOOKUP(2,1/((B31&gt;=Info!$B$47:$B$62)*(B31&lt;=Info!$D$47:$D$62)),Info!$A$47:$A$62),Info!$A$47:$F$62,2,FALSE)))*(VLOOKUP(LOOKUP(2,1/((B31&gt;=Info!$B$47:$B$62)*(B31&lt;=Info!$D$47:$D$62)),Info!$A$47:$A$62),Info!$A$47:$F$62,6,FALSE)))</f>
        <v>581.93142989864862</v>
      </c>
      <c r="AH31" s="10"/>
      <c r="AI31" s="11" t="e">
        <f>#REF!</f>
        <v>#REF!</v>
      </c>
      <c r="AJ31" s="10" t="e" cm="1">
        <f t="array" ref="AJ31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1" s="10" t="e" cm="1">
        <f t="array" ref="AK31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1" s="10" t="e" cm="1">
        <f t="array" ref="AL31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1" s="10"/>
    </row>
    <row r="32" spans="1:39" ht="12.75" customHeight="1" x14ac:dyDescent="0.25">
      <c r="A32" s="2">
        <f t="shared" si="2"/>
        <v>124</v>
      </c>
      <c r="B32" s="3">
        <v>30638.95</v>
      </c>
      <c r="C32" s="4">
        <v>23</v>
      </c>
      <c r="D32" s="4">
        <f t="shared" si="50"/>
        <v>601.83000000000004</v>
      </c>
      <c r="E32" s="4"/>
      <c r="F32" s="4">
        <f t="shared" ref="F32:F37" si="61">D32-J32</f>
        <v>585.83000000000004</v>
      </c>
      <c r="G32" s="4">
        <f t="shared" si="52"/>
        <v>581.97</v>
      </c>
      <c r="H32" s="4"/>
      <c r="I32" s="4"/>
      <c r="J32" s="4">
        <f>MIN(ROUND(D32,2)-ROUND(G32,2),Info!$E$1)</f>
        <v>16</v>
      </c>
      <c r="K32" s="4"/>
      <c r="L32" s="4"/>
      <c r="M32" s="18"/>
      <c r="AD32" s="11">
        <f t="shared" si="38"/>
        <v>124</v>
      </c>
      <c r="AE32" s="10" cm="1">
        <f t="array" ref="AE32">(VLOOKUP(LOOKUP(2,1/((B32&gt;=Info!$B$9:$B$24)*(B32&lt;=Info!$D$9:$D$24)),Info!$A$9:$A$24),Info!$A$9:$F$24,3,FALSE))+((B32-(VLOOKUP(LOOKUP(2,1/((B32&gt;=Info!$B$9:$B$24)*(B32&lt;=Info!$D$9:$D$24)),Info!$A$9:$A$24),Info!$A$9:$F$24,2,FALSE)))*(VLOOKUP(LOOKUP(2,1/((B32&gt;=Info!$B$9:$B$24)*(B32&lt;=Info!$D$9:$D$24)),Info!$A$9:$A$24),Info!$A$9:$F$24,6,FALSE)))</f>
        <v>601.82614267610882</v>
      </c>
      <c r="AF32" s="10" cm="1">
        <f t="array" ref="AF32">(VLOOKUP(LOOKUP(2,1/((B32&gt;=Info!$B$28:$B$43)*(B32&lt;=Info!$D$28:$D$43)),Info!$A$28:$A$43),Info!$A$28:$F$43,3,FALSE))+((B32-(VLOOKUP(LOOKUP(2,1/((B32&gt;=Info!$B$28:$B$43)*(B32&lt;=Info!$D$28:$D$43)),Info!$A$28:$A$43),Info!$A$28:$F$43,2,FALSE)))*(VLOOKUP(LOOKUP(2,1/((B32&gt;=Info!$B$28:$B$43)*(B32&lt;=Info!$D$28:$D$43)),Info!$A$28:$A$43),Info!$A$28:$F$43,6,FALSE)))</f>
        <v>581.97484374999999</v>
      </c>
      <c r="AG32" s="10" cm="1">
        <f t="array" ref="AG32">(VLOOKUP(LOOKUP(2,1/((B32&gt;=Info!$B$47:$B$62)*(B32&lt;=Info!$D$47:$D$62)),Info!$A$47:$A$62),Info!$A$47:$F$62,3,FALSE))+((B32-(VLOOKUP(LOOKUP(2,1/((B32&gt;=Info!$B$47:$B$62)*(B32&lt;=Info!$D$47:$D$62)),Info!$A$47:$A$62),Info!$A$47:$F$62,2,FALSE)))*(VLOOKUP(LOOKUP(2,1/((B32&gt;=Info!$B$47:$B$62)*(B32&lt;=Info!$D$47:$D$62)),Info!$A$47:$A$62),Info!$A$47:$F$62,6,FALSE)))</f>
        <v>581.97484374999999</v>
      </c>
      <c r="AH32" s="10"/>
      <c r="AI32" s="11" t="e">
        <f>#REF!</f>
        <v>#REF!</v>
      </c>
      <c r="AJ32" s="10" t="e" cm="1">
        <f t="array" ref="AJ3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2" s="10" t="e" cm="1">
        <f t="array" ref="AK3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2" s="10" t="e" cm="1">
        <f t="array" ref="AL3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2" s="10"/>
    </row>
    <row r="33" spans="1:39" ht="12.75" customHeight="1" x14ac:dyDescent="0.25">
      <c r="A33" s="2">
        <f t="shared" si="2"/>
        <v>125</v>
      </c>
      <c r="B33" s="3">
        <v>30641.29</v>
      </c>
      <c r="C33" s="4">
        <v>23</v>
      </c>
      <c r="D33" s="4">
        <f t="shared" si="50"/>
        <v>601.78</v>
      </c>
      <c r="E33" s="4">
        <f t="shared" ref="E33:E37" si="62">G33-I33</f>
        <v>572.02</v>
      </c>
      <c r="F33" s="4"/>
      <c r="G33" s="4">
        <f t="shared" si="52"/>
        <v>582.02</v>
      </c>
      <c r="H33" s="4">
        <f t="shared" ref="H33" si="63">ROUND(D33,2)-ROUND(G33,2)</f>
        <v>19.759999999999991</v>
      </c>
      <c r="I33" s="4">
        <f>ROUND(AF33,2)-ROUND(AG33,2)+Info!$E$5</f>
        <v>10</v>
      </c>
      <c r="J33" s="4"/>
      <c r="K33" s="4">
        <f t="shared" ref="K33" si="64">H33+I33-0.5</f>
        <v>29.259999999999991</v>
      </c>
      <c r="L33" s="4">
        <f t="shared" ref="L33" si="65">IF(MROUND(K33,5)+2.5&gt;=K33,MROUND(K33,5)+5,IF(MROUND(K33,5)+2.5&lt;K33,MROUND(K33,5)+10,""))</f>
        <v>35</v>
      </c>
      <c r="M33" s="18" t="str">
        <f>Info!$E$3</f>
        <v>W21X83</v>
      </c>
      <c r="AD33" s="11">
        <f t="shared" si="38"/>
        <v>125</v>
      </c>
      <c r="AE33" s="10" cm="1">
        <f t="array" ref="AE33">(VLOOKUP(LOOKUP(2,1/((B33&gt;=Info!$B$9:$B$24)*(B33&lt;=Info!$D$9:$D$24)),Info!$A$9:$A$24),Info!$A$9:$F$24,3,FALSE))+((B33-(VLOOKUP(LOOKUP(2,1/((B33&gt;=Info!$B$9:$B$24)*(B33&lt;=Info!$D$9:$D$24)),Info!$A$9:$A$24),Info!$A$9:$F$24,2,FALSE)))*(VLOOKUP(LOOKUP(2,1/((B33&gt;=Info!$B$9:$B$24)*(B33&lt;=Info!$D$9:$D$24)),Info!$A$9:$A$24),Info!$A$9:$F$24,6,FALSE)))</f>
        <v>601.78127886694006</v>
      </c>
      <c r="AF33" s="10" cm="1">
        <f t="array" ref="AF33">(VLOOKUP(LOOKUP(2,1/((B33&gt;=Info!$B$28:$B$43)*(B33&lt;=Info!$D$28:$D$43)),Info!$A$28:$A$43),Info!$A$28:$F$43,3,FALSE))+((B33-(VLOOKUP(LOOKUP(2,1/((B33&gt;=Info!$B$28:$B$43)*(B33&lt;=Info!$D$28:$D$43)),Info!$A$28:$A$43),Info!$A$28:$F$43,2,FALSE)))*(VLOOKUP(LOOKUP(2,1/((B33&gt;=Info!$B$28:$B$43)*(B33&lt;=Info!$D$28:$D$43)),Info!$A$28:$A$43),Info!$A$28:$F$43,6,FALSE)))</f>
        <v>582.01825760135137</v>
      </c>
      <c r="AG33" s="10" cm="1">
        <f t="array" ref="AG33">(VLOOKUP(LOOKUP(2,1/((B33&gt;=Info!$B$47:$B$62)*(B33&lt;=Info!$D$47:$D$62)),Info!$A$47:$A$62),Info!$A$47:$F$62,3,FALSE))+((B33-(VLOOKUP(LOOKUP(2,1/((B33&gt;=Info!$B$47:$B$62)*(B33&lt;=Info!$D$47:$D$62)),Info!$A$47:$A$62),Info!$A$47:$F$62,2,FALSE)))*(VLOOKUP(LOOKUP(2,1/((B33&gt;=Info!$B$47:$B$62)*(B33&lt;=Info!$D$47:$D$62)),Info!$A$47:$A$62),Info!$A$47:$F$62,6,FALSE)))</f>
        <v>582.01825760135137</v>
      </c>
      <c r="AH33" s="10"/>
      <c r="AI33" s="11" t="e">
        <f>#REF!</f>
        <v>#REF!</v>
      </c>
      <c r="AJ33" s="10" t="e" cm="1">
        <f t="array" ref="AJ3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3" s="10" t="e" cm="1">
        <f t="array" ref="AK3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3" s="10" t="e" cm="1">
        <f t="array" ref="AL3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3" s="10"/>
    </row>
    <row r="34" spans="1:39" ht="12.75" customHeight="1" x14ac:dyDescent="0.25">
      <c r="A34" s="2">
        <f t="shared" si="2"/>
        <v>126</v>
      </c>
      <c r="B34" s="3">
        <v>30643.64</v>
      </c>
      <c r="C34" s="4">
        <v>23</v>
      </c>
      <c r="D34" s="4">
        <f t="shared" si="50"/>
        <v>601.74</v>
      </c>
      <c r="E34" s="4"/>
      <c r="F34" s="4">
        <f t="shared" ref="F34:F37" si="66">D34-J34</f>
        <v>585.74</v>
      </c>
      <c r="G34" s="4">
        <f t="shared" si="52"/>
        <v>582.05999999999995</v>
      </c>
      <c r="H34" s="4"/>
      <c r="I34" s="4"/>
      <c r="J34" s="4">
        <f>MIN(ROUND(D34,2)-ROUND(G34,2),Info!$E$1)</f>
        <v>16</v>
      </c>
      <c r="K34" s="4"/>
      <c r="L34" s="4"/>
      <c r="M34" s="18"/>
      <c r="AD34" s="11">
        <f t="shared" si="38"/>
        <v>126</v>
      </c>
      <c r="AE34" s="10" cm="1">
        <f t="array" ref="AE34">(VLOOKUP(LOOKUP(2,1/((B34&gt;=Info!$B$9:$B$24)*(B34&lt;=Info!$D$9:$D$24)),Info!$A$9:$A$24),Info!$A$9:$F$24,3,FALSE))+((B34-(VLOOKUP(LOOKUP(2,1/((B34&gt;=Info!$B$9:$B$24)*(B34&lt;=Info!$D$9:$D$24)),Info!$A$9:$A$24),Info!$A$9:$F$24,2,FALSE)))*(VLOOKUP(LOOKUP(2,1/((B34&gt;=Info!$B$9:$B$24)*(B34&lt;=Info!$D$9:$D$24)),Info!$A$9:$A$24),Info!$A$9:$F$24,6,FALSE)))</f>
        <v>601.73622333209096</v>
      </c>
      <c r="AF34" s="10" cm="1">
        <f t="array" ref="AF34">(VLOOKUP(LOOKUP(2,1/((B34&gt;=Info!$B$28:$B$43)*(B34&lt;=Info!$D$28:$D$43)),Info!$A$28:$A$43),Info!$A$28:$F$43,3,FALSE))+((B34-(VLOOKUP(LOOKUP(2,1/((B34&gt;=Info!$B$28:$B$43)*(B34&lt;=Info!$D$28:$D$43)),Info!$A$28:$A$43),Info!$A$28:$F$43,2,FALSE)))*(VLOOKUP(LOOKUP(2,1/((B34&gt;=Info!$B$28:$B$43)*(B34&lt;=Info!$D$28:$D$43)),Info!$A$28:$A$43),Info!$A$28:$F$43,6,FALSE)))</f>
        <v>582.06185698198192</v>
      </c>
      <c r="AG34" s="10" cm="1">
        <f t="array" ref="AG34">(VLOOKUP(LOOKUP(2,1/((B34&gt;=Info!$B$47:$B$62)*(B34&lt;=Info!$D$47:$D$62)),Info!$A$47:$A$62),Info!$A$47:$F$62,3,FALSE))+((B34-(VLOOKUP(LOOKUP(2,1/((B34&gt;=Info!$B$47:$B$62)*(B34&lt;=Info!$D$47:$D$62)),Info!$A$47:$A$62),Info!$A$47:$F$62,2,FALSE)))*(VLOOKUP(LOOKUP(2,1/((B34&gt;=Info!$B$47:$B$62)*(B34&lt;=Info!$D$47:$D$62)),Info!$A$47:$A$62),Info!$A$47:$F$62,6,FALSE)))</f>
        <v>582.06185698198192</v>
      </c>
      <c r="AH34" s="10"/>
      <c r="AI34" s="11" t="e">
        <f>#REF!</f>
        <v>#REF!</v>
      </c>
      <c r="AJ34" s="10" t="e" cm="1">
        <f t="array" ref="AJ3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4" s="10" t="e" cm="1">
        <f t="array" ref="AK3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4" s="10" t="e" cm="1">
        <f t="array" ref="AL3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4" s="10"/>
    </row>
    <row r="35" spans="1:39" ht="12.75" customHeight="1" x14ac:dyDescent="0.25">
      <c r="A35" s="2">
        <f t="shared" si="2"/>
        <v>127</v>
      </c>
      <c r="B35" s="3">
        <v>30645.98</v>
      </c>
      <c r="C35" s="4">
        <v>23</v>
      </c>
      <c r="D35" s="4">
        <f t="shared" si="50"/>
        <v>601.69000000000005</v>
      </c>
      <c r="E35" s="4">
        <f t="shared" ref="E35:E37" si="67">G35-I35</f>
        <v>572.11</v>
      </c>
      <c r="F35" s="4"/>
      <c r="G35" s="4">
        <f t="shared" si="52"/>
        <v>582.11</v>
      </c>
      <c r="H35" s="4">
        <f t="shared" ref="H35" si="68">ROUND(D35,2)-ROUND(G35,2)</f>
        <v>19.580000000000041</v>
      </c>
      <c r="I35" s="4">
        <f>ROUND(AF35,2)-ROUND(AG35,2)+Info!$E$5</f>
        <v>10</v>
      </c>
      <c r="J35" s="4"/>
      <c r="K35" s="4">
        <f t="shared" ref="K35" si="69">H35+I35-0.5</f>
        <v>29.080000000000041</v>
      </c>
      <c r="L35" s="4">
        <f t="shared" ref="L35" si="70">IF(MROUND(K35,5)+2.5&gt;=K35,MROUND(K35,5)+5,IF(MROUND(K35,5)+2.5&lt;K35,MROUND(K35,5)+10,""))</f>
        <v>35</v>
      </c>
      <c r="M35" s="18" t="str">
        <f>Info!$E$3</f>
        <v>W21X83</v>
      </c>
      <c r="AD35" s="11">
        <f t="shared" si="38"/>
        <v>127</v>
      </c>
      <c r="AE35" s="10" cm="1">
        <f t="array" ref="AE35">(VLOOKUP(LOOKUP(2,1/((B35&gt;=Info!$B$9:$B$24)*(B35&lt;=Info!$D$9:$D$24)),Info!$A$9:$A$24),Info!$A$9:$F$24,3,FALSE))+((B35-(VLOOKUP(LOOKUP(2,1/((B35&gt;=Info!$B$9:$B$24)*(B35&lt;=Info!$D$9:$D$24)),Info!$A$9:$A$24),Info!$A$9:$F$24,2,FALSE)))*(VLOOKUP(LOOKUP(2,1/((B35&gt;=Info!$B$9:$B$24)*(B35&lt;=Info!$D$9:$D$24)),Info!$A$9:$A$24),Info!$A$9:$F$24,6,FALSE)))</f>
        <v>601.6913595229222</v>
      </c>
      <c r="AF35" s="10" cm="1">
        <f t="array" ref="AF35">(VLOOKUP(LOOKUP(2,1/((B35&gt;=Info!$B$28:$B$43)*(B35&lt;=Info!$D$28:$D$43)),Info!$A$28:$A$43),Info!$A$28:$F$43,3,FALSE))+((B35-(VLOOKUP(LOOKUP(2,1/((B35&gt;=Info!$B$28:$B$43)*(B35&lt;=Info!$D$28:$D$43)),Info!$A$28:$A$43),Info!$A$28:$F$43,2,FALSE)))*(VLOOKUP(LOOKUP(2,1/((B35&gt;=Info!$B$28:$B$43)*(B35&lt;=Info!$D$28:$D$43)),Info!$A$28:$A$43),Info!$A$28:$F$43,6,FALSE)))</f>
        <v>582.10527083333329</v>
      </c>
      <c r="AG35" s="10" cm="1">
        <f t="array" ref="AG35">(VLOOKUP(LOOKUP(2,1/((B35&gt;=Info!$B$47:$B$62)*(B35&lt;=Info!$D$47:$D$62)),Info!$A$47:$A$62),Info!$A$47:$F$62,3,FALSE))+((B35-(VLOOKUP(LOOKUP(2,1/((B35&gt;=Info!$B$47:$B$62)*(B35&lt;=Info!$D$47:$D$62)),Info!$A$47:$A$62),Info!$A$47:$F$62,2,FALSE)))*(VLOOKUP(LOOKUP(2,1/((B35&gt;=Info!$B$47:$B$62)*(B35&lt;=Info!$D$47:$D$62)),Info!$A$47:$A$62),Info!$A$47:$F$62,6,FALSE)))</f>
        <v>582.10527083333329</v>
      </c>
      <c r="AH35" s="10"/>
      <c r="AI35" s="11" t="e">
        <f>#REF!</f>
        <v>#REF!</v>
      </c>
      <c r="AJ35" s="10" t="e" cm="1">
        <f t="array" ref="AJ3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5" s="10" t="e" cm="1">
        <f t="array" ref="AK3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5" s="10" t="e" cm="1">
        <f t="array" ref="AL3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5" s="10"/>
    </row>
    <row r="36" spans="1:39" ht="12.75" customHeight="1" x14ac:dyDescent="0.25">
      <c r="A36" s="2">
        <f t="shared" si="2"/>
        <v>128</v>
      </c>
      <c r="B36" s="3">
        <v>30648.32</v>
      </c>
      <c r="C36" s="4">
        <v>23</v>
      </c>
      <c r="D36" s="4">
        <f t="shared" ref="D36:D37" si="71">ROUND(AE36,2)</f>
        <v>601.65</v>
      </c>
      <c r="E36" s="4"/>
      <c r="F36" s="4">
        <f t="shared" ref="F36:F37" si="72">D36-J36</f>
        <v>585.65</v>
      </c>
      <c r="G36" s="4">
        <f t="shared" ref="G36:G37" si="73">ROUND(AF36,2)</f>
        <v>582.15</v>
      </c>
      <c r="H36" s="4"/>
      <c r="I36" s="4"/>
      <c r="J36" s="4">
        <f>MIN(ROUND(D36,2)-ROUND(G36,2),Info!$E$1)</f>
        <v>16</v>
      </c>
      <c r="K36" s="4"/>
      <c r="L36" s="4"/>
      <c r="M36" s="18"/>
      <c r="AD36" s="11">
        <f t="shared" si="38"/>
        <v>128</v>
      </c>
      <c r="AE36" s="10" cm="1">
        <f t="array" ref="AE36">(VLOOKUP(LOOKUP(2,1/((B36&gt;=Info!$B$9:$B$24)*(B36&lt;=Info!$D$9:$D$24)),Info!$A$9:$A$24),Info!$A$9:$F$24,3,FALSE))+((B36-(VLOOKUP(LOOKUP(2,1/((B36&gt;=Info!$B$9:$B$24)*(B36&lt;=Info!$D$9:$D$24)),Info!$A$9:$A$24),Info!$A$9:$F$24,2,FALSE)))*(VLOOKUP(LOOKUP(2,1/((B36&gt;=Info!$B$9:$B$24)*(B36&lt;=Info!$D$9:$D$24)),Info!$A$9:$A$24),Info!$A$9:$F$24,6,FALSE)))</f>
        <v>601.64649571375332</v>
      </c>
      <c r="AF36" s="10" cm="1">
        <f t="array" ref="AF36">(VLOOKUP(LOOKUP(2,1/((B36&gt;=Info!$B$28:$B$43)*(B36&lt;=Info!$D$28:$D$43)),Info!$A$28:$A$43),Info!$A$28:$F$43,3,FALSE))+((B36-(VLOOKUP(LOOKUP(2,1/((B36&gt;=Info!$B$28:$B$43)*(B36&lt;=Info!$D$28:$D$43)),Info!$A$28:$A$43),Info!$A$28:$F$43,2,FALSE)))*(VLOOKUP(LOOKUP(2,1/((B36&gt;=Info!$B$28:$B$43)*(B36&lt;=Info!$D$28:$D$43)),Info!$A$28:$A$43),Info!$A$28:$F$43,6,FALSE)))</f>
        <v>582.14868468468467</v>
      </c>
      <c r="AG36" s="10" cm="1">
        <f t="array" ref="AG36">(VLOOKUP(LOOKUP(2,1/((B36&gt;=Info!$B$47:$B$62)*(B36&lt;=Info!$D$47:$D$62)),Info!$A$47:$A$62),Info!$A$47:$F$62,3,FALSE))+((B36-(VLOOKUP(LOOKUP(2,1/((B36&gt;=Info!$B$47:$B$62)*(B36&lt;=Info!$D$47:$D$62)),Info!$A$47:$A$62),Info!$A$47:$F$62,2,FALSE)))*(VLOOKUP(LOOKUP(2,1/((B36&gt;=Info!$B$47:$B$62)*(B36&lt;=Info!$D$47:$D$62)),Info!$A$47:$A$62),Info!$A$47:$F$62,6,FALSE)))</f>
        <v>582.14868468468467</v>
      </c>
      <c r="AH36" s="10"/>
      <c r="AI36" s="11" t="e">
        <f>#REF!</f>
        <v>#REF!</v>
      </c>
      <c r="AJ36" s="10" t="e" cm="1">
        <f t="array" ref="AJ3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6" s="10" t="e" cm="1">
        <f t="array" ref="AK3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6" s="10" t="e" cm="1">
        <f t="array" ref="AL3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6" s="10"/>
    </row>
    <row r="37" spans="1:39" ht="12.75" customHeight="1" x14ac:dyDescent="0.25">
      <c r="A37" s="2">
        <f t="shared" si="2"/>
        <v>129</v>
      </c>
      <c r="B37" s="3">
        <v>30650.66</v>
      </c>
      <c r="C37" s="4">
        <v>23</v>
      </c>
      <c r="D37" s="4">
        <f t="shared" si="71"/>
        <v>601.6</v>
      </c>
      <c r="E37" s="4">
        <f t="shared" ref="E37" si="74">G37-I37</f>
        <v>572.19000000000005</v>
      </c>
      <c r="F37" s="4"/>
      <c r="G37" s="4">
        <f t="shared" si="73"/>
        <v>582.19000000000005</v>
      </c>
      <c r="H37" s="4">
        <f t="shared" ref="H37" si="75">ROUND(D37,2)-ROUND(G37,2)</f>
        <v>19.409999999999968</v>
      </c>
      <c r="I37" s="4">
        <f>ROUND(AF37,2)-ROUND(AG37,2)+Info!$E$5</f>
        <v>10</v>
      </c>
      <c r="J37" s="4"/>
      <c r="K37" s="4">
        <f t="shared" ref="K37" si="76">H37+I37-0.5</f>
        <v>28.909999999999968</v>
      </c>
      <c r="L37" s="4">
        <f t="shared" ref="L37" si="77">IF(MROUND(K37,5)+2.5&gt;=K37,MROUND(K37,5)+5,IF(MROUND(K37,5)+2.5&lt;K37,MROUND(K37,5)+10,""))</f>
        <v>35</v>
      </c>
      <c r="M37" s="18" t="str">
        <f>Info!$E$3</f>
        <v>W21X83</v>
      </c>
      <c r="AD37" s="11">
        <f t="shared" si="38"/>
        <v>129</v>
      </c>
      <c r="AE37" s="10" cm="1">
        <f t="array" ref="AE37">(VLOOKUP(LOOKUP(2,1/((B37&gt;=Info!$B$9:$B$24)*(B37&lt;=Info!$D$9:$D$24)),Info!$A$9:$A$24),Info!$A$9:$F$24,3,FALSE))+((B37-(VLOOKUP(LOOKUP(2,1/((B37&gt;=Info!$B$9:$B$24)*(B37&lt;=Info!$D$9:$D$24)),Info!$A$9:$A$24),Info!$A$9:$F$24,2,FALSE)))*(VLOOKUP(LOOKUP(2,1/((B37&gt;=Info!$B$9:$B$24)*(B37&lt;=Info!$D$9:$D$24)),Info!$A$9:$A$24),Info!$A$9:$F$24,6,FALSE)))</f>
        <v>601.60163190458445</v>
      </c>
      <c r="AF37" s="10" cm="1">
        <f t="array" ref="AF37">(VLOOKUP(LOOKUP(2,1/((B37&gt;=Info!$B$28:$B$43)*(B37&lt;=Info!$D$28:$D$43)),Info!$A$28:$A$43),Info!$A$28:$F$43,3,FALSE))+((B37-(VLOOKUP(LOOKUP(2,1/((B37&gt;=Info!$B$28:$B$43)*(B37&lt;=Info!$D$28:$D$43)),Info!$A$28:$A$43),Info!$A$28:$F$43,2,FALSE)))*(VLOOKUP(LOOKUP(2,1/((B37&gt;=Info!$B$28:$B$43)*(B37&lt;=Info!$D$28:$D$43)),Info!$A$28:$A$43),Info!$A$28:$F$43,6,FALSE)))</f>
        <v>582.19209853603604</v>
      </c>
      <c r="AG37" s="10" cm="1">
        <f t="array" ref="AG37">(VLOOKUP(LOOKUP(2,1/((B37&gt;=Info!$B$47:$B$62)*(B37&lt;=Info!$D$47:$D$62)),Info!$A$47:$A$62),Info!$A$47:$F$62,3,FALSE))+((B37-(VLOOKUP(LOOKUP(2,1/((B37&gt;=Info!$B$47:$B$62)*(B37&lt;=Info!$D$47:$D$62)),Info!$A$47:$A$62),Info!$A$47:$F$62,2,FALSE)))*(VLOOKUP(LOOKUP(2,1/((B37&gt;=Info!$B$47:$B$62)*(B37&lt;=Info!$D$47:$D$62)),Info!$A$47:$A$62),Info!$A$47:$F$62,6,FALSE)))</f>
        <v>582.19209853603604</v>
      </c>
      <c r="AH37" s="10"/>
      <c r="AI37" s="11" t="e">
        <f>#REF!</f>
        <v>#REF!</v>
      </c>
      <c r="AJ37" s="10" t="e" cm="1">
        <f t="array" ref="AJ3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7" s="10" t="e" cm="1">
        <f t="array" ref="AK3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7" s="10" t="e" cm="1">
        <f t="array" ref="AL3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7" s="10"/>
    </row>
    <row r="38" spans="1:39" ht="12.75" customHeight="1" x14ac:dyDescent="0.25">
      <c r="AD38" s="11">
        <f t="shared" si="38"/>
        <v>0</v>
      </c>
      <c r="AE38" s="10" t="e" cm="1">
        <f t="array" ref="AE38">(VLOOKUP(LOOKUP(2,1/((B38&gt;=Info!$B$9:$B$24)*(B38&lt;=Info!$D$9:$D$24)),Info!$A$9:$A$24),Info!$A$9:$F$24,3,FALSE))+((B38-(VLOOKUP(LOOKUP(2,1/((B38&gt;=Info!$B$9:$B$24)*(B38&lt;=Info!$D$9:$D$24)),Info!$A$9:$A$24),Info!$A$9:$F$24,2,FALSE)))*(VLOOKUP(LOOKUP(2,1/((B38&gt;=Info!$B$9:$B$24)*(B38&lt;=Info!$D$9:$D$24)),Info!$A$9:$A$24),Info!$A$9:$F$24,6,FALSE)))</f>
        <v>#DIV/0!</v>
      </c>
      <c r="AF38" s="10" t="e" cm="1">
        <f t="array" ref="AF38">(VLOOKUP(LOOKUP(2,1/((B38&gt;=Info!$B$28:$B$43)*(B38&lt;=Info!$D$28:$D$43)),Info!$A$28:$A$43),Info!$A$28:$F$43,3,FALSE))+((B38-(VLOOKUP(LOOKUP(2,1/((B38&gt;=Info!$B$28:$B$43)*(B38&lt;=Info!$D$28:$D$43)),Info!$A$28:$A$43),Info!$A$28:$F$43,2,FALSE)))*(VLOOKUP(LOOKUP(2,1/((B38&gt;=Info!$B$28:$B$43)*(B38&lt;=Info!$D$28:$D$43)),Info!$A$28:$A$43),Info!$A$28:$F$43,6,FALSE)))</f>
        <v>#DIV/0!</v>
      </c>
      <c r="AG38" s="10" t="e" cm="1">
        <f t="array" ref="AG38">(VLOOKUP(LOOKUP(2,1/((B38&gt;=Info!$B$47:$B$62)*(B38&lt;=Info!$D$47:$D$62)),Info!$A$47:$A$62),Info!$A$47:$F$62,3,FALSE))+((B38-(VLOOKUP(LOOKUP(2,1/((B38&gt;=Info!$B$47:$B$62)*(B38&lt;=Info!$D$47:$D$62)),Info!$A$47:$A$62),Info!$A$47:$F$62,2,FALSE)))*(VLOOKUP(LOOKUP(2,1/((B38&gt;=Info!$B$47:$B$62)*(B38&lt;=Info!$D$47:$D$62)),Info!$A$47:$A$62),Info!$A$47:$F$62,6,FALSE)))</f>
        <v>#DIV/0!</v>
      </c>
      <c r="AH38" s="10"/>
      <c r="AI38" s="11" t="e">
        <f>#REF!</f>
        <v>#REF!</v>
      </c>
      <c r="AJ38" s="10" t="e" cm="1">
        <f t="array" ref="AJ3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8" s="10" t="e" cm="1">
        <f t="array" ref="AK3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8" s="10" t="e" cm="1">
        <f t="array" ref="AL3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8" s="10"/>
    </row>
    <row r="39" spans="1:39" ht="12.75" customHeight="1" x14ac:dyDescent="0.25">
      <c r="B39" s="31" t="s">
        <v>35</v>
      </c>
      <c r="C39" s="31"/>
      <c r="D39" s="31"/>
      <c r="E39" s="31"/>
      <c r="F39" s="31"/>
      <c r="G39" s="31"/>
      <c r="H39" s="4">
        <f>SUM(H9:H37)</f>
        <v>307.21999999999991</v>
      </c>
      <c r="I39" s="4">
        <f t="shared" ref="I39:J39" si="78">SUM(I9:I37)</f>
        <v>150</v>
      </c>
      <c r="J39" s="4">
        <f t="shared" si="78"/>
        <v>224</v>
      </c>
      <c r="K39" s="19"/>
      <c r="AD39" s="11">
        <f t="shared" si="38"/>
        <v>0</v>
      </c>
      <c r="AE39" s="10" t="e" cm="1">
        <f t="array" ref="AE39">(VLOOKUP(LOOKUP(2,1/((B39&gt;=Info!$B$9:$B$24)*(B39&lt;=Info!$D$9:$D$24)),Info!$A$9:$A$24),Info!$A$9:$F$24,3,FALSE))+((B39-(VLOOKUP(LOOKUP(2,1/((B39&gt;=Info!$B$9:$B$24)*(B39&lt;=Info!$D$9:$D$24)),Info!$A$9:$A$24),Info!$A$9:$F$24,2,FALSE)))*(VLOOKUP(LOOKUP(2,1/((B39&gt;=Info!$B$9:$B$24)*(B39&lt;=Info!$D$9:$D$24)),Info!$A$9:$A$24),Info!$A$9:$F$24,6,FALSE)))</f>
        <v>#N/A</v>
      </c>
      <c r="AF39" s="10" t="e" cm="1">
        <f t="array" ref="AF39">(VLOOKUP(LOOKUP(2,1/((B39&gt;=Info!$B$28:$B$43)*(B39&lt;=Info!$D$28:$D$43)),Info!$A$28:$A$43),Info!$A$28:$F$43,3,FALSE))+((B39-(VLOOKUP(LOOKUP(2,1/((B39&gt;=Info!$B$28:$B$43)*(B39&lt;=Info!$D$28:$D$43)),Info!$A$28:$A$43),Info!$A$28:$F$43,2,FALSE)))*(VLOOKUP(LOOKUP(2,1/((B39&gt;=Info!$B$28:$B$43)*(B39&lt;=Info!$D$28:$D$43)),Info!$A$28:$A$43),Info!$A$28:$F$43,6,FALSE)))</f>
        <v>#N/A</v>
      </c>
      <c r="AG39" s="10" t="e" cm="1">
        <f t="array" ref="AG39">(VLOOKUP(LOOKUP(2,1/((B39&gt;=Info!$B$47:$B$62)*(B39&lt;=Info!$D$47:$D$62)),Info!$A$47:$A$62),Info!$A$47:$F$62,3,FALSE))+((B39-(VLOOKUP(LOOKUP(2,1/((B39&gt;=Info!$B$47:$B$62)*(B39&lt;=Info!$D$47:$D$62)),Info!$A$47:$A$62),Info!$A$47:$F$62,2,FALSE)))*(VLOOKUP(LOOKUP(2,1/((B39&gt;=Info!$B$47:$B$62)*(B39&lt;=Info!$D$47:$D$62)),Info!$A$47:$A$62),Info!$A$47:$F$62,6,FALSE)))</f>
        <v>#N/A</v>
      </c>
      <c r="AH39" s="10"/>
      <c r="AI39" s="11" t="e">
        <f>#REF!</f>
        <v>#REF!</v>
      </c>
      <c r="AJ39" s="10" t="e" cm="1">
        <f t="array" ref="AJ39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39" s="10" t="e" cm="1">
        <f t="array" ref="AK39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39" s="10" t="e" cm="1">
        <f t="array" ref="AL39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39" s="10"/>
    </row>
    <row r="40" spans="1:39" ht="12.75" customHeight="1" x14ac:dyDescent="0.25">
      <c r="D40" s="1"/>
      <c r="E40" s="1"/>
      <c r="F40" s="1"/>
      <c r="G40" s="1"/>
      <c r="H40" s="1"/>
      <c r="I40" s="1"/>
      <c r="J40" s="1"/>
      <c r="K40" s="1"/>
      <c r="AD40" s="11">
        <f t="shared" si="38"/>
        <v>0</v>
      </c>
      <c r="AE40" s="10" t="e" cm="1">
        <f t="array" ref="AE40">(VLOOKUP(LOOKUP(2,1/((B40&gt;=Info!$B$9:$B$24)*(B40&lt;=Info!$D$9:$D$24)),Info!$A$9:$A$24),Info!$A$9:$F$24,3,FALSE))+((B40-(VLOOKUP(LOOKUP(2,1/((B40&gt;=Info!$B$9:$B$24)*(B40&lt;=Info!$D$9:$D$24)),Info!$A$9:$A$24),Info!$A$9:$F$24,2,FALSE)))*(VLOOKUP(LOOKUP(2,1/((B40&gt;=Info!$B$9:$B$24)*(B40&lt;=Info!$D$9:$D$24)),Info!$A$9:$A$24),Info!$A$9:$F$24,6,FALSE)))</f>
        <v>#DIV/0!</v>
      </c>
      <c r="AF40" s="10" t="e" cm="1">
        <f t="array" ref="AF40">(VLOOKUP(LOOKUP(2,1/((B40&gt;=Info!$B$28:$B$43)*(B40&lt;=Info!$D$28:$D$43)),Info!$A$28:$A$43),Info!$A$28:$F$43,3,FALSE))+((B40-(VLOOKUP(LOOKUP(2,1/((B40&gt;=Info!$B$28:$B$43)*(B40&lt;=Info!$D$28:$D$43)),Info!$A$28:$A$43),Info!$A$28:$F$43,2,FALSE)))*(VLOOKUP(LOOKUP(2,1/((B40&gt;=Info!$B$28:$B$43)*(B40&lt;=Info!$D$28:$D$43)),Info!$A$28:$A$43),Info!$A$28:$F$43,6,FALSE)))</f>
        <v>#DIV/0!</v>
      </c>
      <c r="AG40" s="10" t="e" cm="1">
        <f t="array" ref="AG40">(VLOOKUP(LOOKUP(2,1/((B40&gt;=Info!$B$47:$B$62)*(B40&lt;=Info!$D$47:$D$62)),Info!$A$47:$A$62),Info!$A$47:$F$62,3,FALSE))+((B40-(VLOOKUP(LOOKUP(2,1/((B40&gt;=Info!$B$47:$B$62)*(B40&lt;=Info!$D$47:$D$62)),Info!$A$47:$A$62),Info!$A$47:$F$62,2,FALSE)))*(VLOOKUP(LOOKUP(2,1/((B40&gt;=Info!$B$47:$B$62)*(B40&lt;=Info!$D$47:$D$62)),Info!$A$47:$A$62),Info!$A$47:$F$62,6,FALSE)))</f>
        <v>#DIV/0!</v>
      </c>
      <c r="AH40" s="10"/>
      <c r="AI40" s="11" t="e">
        <f>#REF!</f>
        <v>#REF!</v>
      </c>
      <c r="AJ40" s="10" t="e" cm="1">
        <f t="array" ref="AJ40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0" s="10" t="e" cm="1">
        <f t="array" ref="AK40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0" s="10" t="e" cm="1">
        <f t="array" ref="AL40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0" s="10"/>
    </row>
    <row r="41" spans="1:39" ht="12.75" customHeight="1" x14ac:dyDescent="0.25">
      <c r="D41" s="31" t="str">
        <f>"TOTAL ("&amp;Info!$E$3&amp;" STEEL PILE LENGTH (FT.)) ="</f>
        <v>TOTAL (W21X83 STEEL PILE LENGTH (FT.)) =</v>
      </c>
      <c r="E41" s="31"/>
      <c r="F41" s="31"/>
      <c r="G41" s="31"/>
      <c r="H41" s="31"/>
      <c r="I41" s="31"/>
      <c r="J41" s="31"/>
      <c r="K41" s="17">
        <f>SUM(K9:K37)</f>
        <v>449.71999999999991</v>
      </c>
      <c r="AD41" s="11">
        <f t="shared" si="38"/>
        <v>0</v>
      </c>
      <c r="AE41" s="10" t="e" cm="1">
        <f t="array" ref="AE41">(VLOOKUP(LOOKUP(2,1/((B41&gt;=Info!$B$9:$B$24)*(B41&lt;=Info!$D$9:$D$24)),Info!$A$9:$A$24),Info!$A$9:$F$24,3,FALSE))+((B41-(VLOOKUP(LOOKUP(2,1/((B41&gt;=Info!$B$9:$B$24)*(B41&lt;=Info!$D$9:$D$24)),Info!$A$9:$A$24),Info!$A$9:$F$24,2,FALSE)))*(VLOOKUP(LOOKUP(2,1/((B41&gt;=Info!$B$9:$B$24)*(B41&lt;=Info!$D$9:$D$24)),Info!$A$9:$A$24),Info!$A$9:$F$24,6,FALSE)))</f>
        <v>#DIV/0!</v>
      </c>
      <c r="AF41" s="10" t="e" cm="1">
        <f t="array" ref="AF41">(VLOOKUP(LOOKUP(2,1/((B41&gt;=Info!$B$28:$B$43)*(B41&lt;=Info!$D$28:$D$43)),Info!$A$28:$A$43),Info!$A$28:$F$43,3,FALSE))+((B41-(VLOOKUP(LOOKUP(2,1/((B41&gt;=Info!$B$28:$B$43)*(B41&lt;=Info!$D$28:$D$43)),Info!$A$28:$A$43),Info!$A$28:$F$43,2,FALSE)))*(VLOOKUP(LOOKUP(2,1/((B41&gt;=Info!$B$28:$B$43)*(B41&lt;=Info!$D$28:$D$43)),Info!$A$28:$A$43),Info!$A$28:$F$43,6,FALSE)))</f>
        <v>#DIV/0!</v>
      </c>
      <c r="AG41" s="10" t="e" cm="1">
        <f t="array" ref="AG41">(VLOOKUP(LOOKUP(2,1/((B41&gt;=Info!$B$47:$B$62)*(B41&lt;=Info!$D$47:$D$62)),Info!$A$47:$A$62),Info!$A$47:$F$62,3,FALSE))+((B41-(VLOOKUP(LOOKUP(2,1/((B41&gt;=Info!$B$47:$B$62)*(B41&lt;=Info!$D$47:$D$62)),Info!$A$47:$A$62),Info!$A$47:$F$62,2,FALSE)))*(VLOOKUP(LOOKUP(2,1/((B41&gt;=Info!$B$47:$B$62)*(B41&lt;=Info!$D$47:$D$62)),Info!$A$47:$A$62),Info!$A$47:$F$62,6,FALSE)))</f>
        <v>#DIV/0!</v>
      </c>
      <c r="AH41" s="10"/>
      <c r="AI41" s="11" t="e">
        <f>#REF!</f>
        <v>#REF!</v>
      </c>
      <c r="AJ41" s="10" t="e" cm="1">
        <f t="array" ref="AJ41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1" s="10" t="e" cm="1">
        <f t="array" ref="AK41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1" s="10" t="e" cm="1">
        <f t="array" ref="AL41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1" s="10"/>
    </row>
    <row r="42" spans="1:39" ht="12.75" customHeight="1" x14ac:dyDescent="0.25">
      <c r="D42" s="31" t="str">
        <f>"TOTAL ("&amp;Info!$E$3&amp;" STEEL PILE LENGTH, FURNISHED (FT.)) ="</f>
        <v>TOTAL (W21X83 STEEL PILE LENGTH, FURNISHED (FT.)) =</v>
      </c>
      <c r="E42" s="31"/>
      <c r="F42" s="31"/>
      <c r="G42" s="31"/>
      <c r="H42" s="31"/>
      <c r="I42" s="31"/>
      <c r="J42" s="31"/>
      <c r="K42" s="17">
        <f>SUM(L9:L37)</f>
        <v>525</v>
      </c>
      <c r="AD42" s="11" t="e">
        <f>#REF!</f>
        <v>#REF!</v>
      </c>
      <c r="AE42" s="10" t="e" cm="1">
        <f t="array" ref="AE4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2" s="10" t="e" cm="1">
        <f t="array" ref="AF4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2" s="10" t="e" cm="1">
        <f t="array" ref="AG4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2" s="10"/>
      <c r="AI42" s="11" t="e">
        <f>#REF!</f>
        <v>#REF!</v>
      </c>
      <c r="AJ42" s="10" t="e" cm="1">
        <f t="array" ref="AJ4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2" s="10" t="e" cm="1">
        <f t="array" ref="AK4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2" s="10" t="e" cm="1">
        <f t="array" ref="AL4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2" s="10"/>
    </row>
    <row r="43" spans="1:39" ht="12.75" customHeight="1" x14ac:dyDescent="0.25">
      <c r="C43" s="20"/>
      <c r="AD43" s="11" t="e">
        <f>#REF!</f>
        <v>#REF!</v>
      </c>
      <c r="AE43" s="10" t="e" cm="1">
        <f t="array" ref="AE4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3" s="10" t="e" cm="1">
        <f t="array" ref="AF4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3" s="10" t="e" cm="1">
        <f t="array" ref="AG4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3" s="10"/>
      <c r="AI43" s="11" t="e">
        <f>#REF!</f>
        <v>#REF!</v>
      </c>
      <c r="AJ43" s="10" t="e" cm="1">
        <f t="array" ref="AJ4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3" s="10" t="e" cm="1">
        <f t="array" ref="AK4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3" s="10" t="e" cm="1">
        <f t="array" ref="AL4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3" s="10"/>
    </row>
    <row r="44" spans="1:39" ht="12.75" customHeight="1" x14ac:dyDescent="0.25">
      <c r="AD44" s="11" t="e">
        <f>#REF!</f>
        <v>#REF!</v>
      </c>
      <c r="AE44" s="10" t="e" cm="1">
        <f t="array" ref="AE4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4" s="10" t="e" cm="1">
        <f t="array" ref="AF4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4" s="10" t="e" cm="1">
        <f t="array" ref="AG4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4" s="10"/>
      <c r="AI44" s="11" t="e">
        <f>#REF!</f>
        <v>#REF!</v>
      </c>
      <c r="AJ44" s="10" t="e" cm="1">
        <f t="array" ref="AJ4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4" s="10" t="e" cm="1">
        <f t="array" ref="AK4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4" s="10" t="e" cm="1">
        <f t="array" ref="AL4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4" s="10"/>
    </row>
    <row r="45" spans="1:39" ht="12.75" customHeight="1" x14ac:dyDescent="0.25">
      <c r="D45" s="31" t="s">
        <v>32</v>
      </c>
      <c r="E45" s="31"/>
      <c r="F45" s="31"/>
      <c r="G45" s="31"/>
      <c r="H45" s="31"/>
      <c r="I45" s="31"/>
      <c r="J45" s="31"/>
      <c r="K45" s="17">
        <f>'WC001'!H60+'WC001'!V60+H39</f>
        <v>1252.6400000000003</v>
      </c>
      <c r="AD45" s="11" t="e">
        <f>#REF!</f>
        <v>#REF!</v>
      </c>
      <c r="AE45" s="10" t="e" cm="1">
        <f t="array" ref="AE4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5" s="10" t="e" cm="1">
        <f t="array" ref="AF4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5" s="10" t="e" cm="1">
        <f t="array" ref="AG4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5" s="10"/>
      <c r="AI45" s="11" t="e">
        <f>#REF!</f>
        <v>#REF!</v>
      </c>
      <c r="AJ45" s="10" t="e" cm="1">
        <f t="array" ref="AJ4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5" s="10" t="e" cm="1">
        <f t="array" ref="AK4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5" s="10" t="e" cm="1">
        <f t="array" ref="AL4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5" s="10"/>
    </row>
    <row r="46" spans="1:39" ht="12.75" customHeight="1" x14ac:dyDescent="0.25">
      <c r="D46" s="31" t="s">
        <v>33</v>
      </c>
      <c r="E46" s="31"/>
      <c r="F46" s="31"/>
      <c r="G46" s="31"/>
      <c r="H46" s="31"/>
      <c r="I46" s="31"/>
      <c r="J46" s="31"/>
      <c r="K46" s="17">
        <f>'WC001'!I60+'WC001'!W60+I39</f>
        <v>650</v>
      </c>
      <c r="AD46" s="11" t="e">
        <f>#REF!</f>
        <v>#REF!</v>
      </c>
      <c r="AE46" s="10" t="e" cm="1">
        <f t="array" ref="AE4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6" s="10" t="e" cm="1">
        <f t="array" ref="AF4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6" s="10" t="e" cm="1">
        <f t="array" ref="AG4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6" s="10"/>
      <c r="AI46" s="11" t="e">
        <f>#REF!</f>
        <v>#REF!</v>
      </c>
      <c r="AJ46" s="10" t="e" cm="1">
        <f t="array" ref="AJ4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6" s="10" t="e" cm="1">
        <f t="array" ref="AK4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6" s="10" t="e" cm="1">
        <f t="array" ref="AL4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6" s="10"/>
    </row>
    <row r="47" spans="1:39" ht="12.75" customHeight="1" x14ac:dyDescent="0.25">
      <c r="D47" s="31" t="s">
        <v>34</v>
      </c>
      <c r="E47" s="31"/>
      <c r="F47" s="31"/>
      <c r="G47" s="31"/>
      <c r="H47" s="31"/>
      <c r="I47" s="31"/>
      <c r="J47" s="31"/>
      <c r="K47" s="17">
        <f>'WC001'!J60+'WC001'!X60+J39</f>
        <v>998.71690000000001</v>
      </c>
      <c r="AD47" s="11" t="e">
        <f>#REF!</f>
        <v>#REF!</v>
      </c>
      <c r="AE47" s="10" t="e" cm="1">
        <f t="array" ref="AE4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7" s="10" t="e" cm="1">
        <f t="array" ref="AF4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7" s="10" t="e" cm="1">
        <f t="array" ref="AG4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7" s="10"/>
      <c r="AI47" s="11" t="e">
        <f>#REF!</f>
        <v>#REF!</v>
      </c>
      <c r="AJ47" s="10" t="e" cm="1">
        <f t="array" ref="AJ4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7" s="10" t="e" cm="1">
        <f t="array" ref="AK4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7" s="10" t="e" cm="1">
        <f t="array" ref="AL4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7" s="10"/>
    </row>
    <row r="48" spans="1:39" ht="12.75" customHeight="1" x14ac:dyDescent="0.25">
      <c r="AD48" s="11" t="e">
        <f>#REF!</f>
        <v>#REF!</v>
      </c>
      <c r="AE48" s="10" t="e" cm="1">
        <f t="array" ref="AE4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8" s="10" t="e" cm="1">
        <f t="array" ref="AF4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8" s="10" t="e" cm="1">
        <f t="array" ref="AG4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8" s="10"/>
      <c r="AI48" s="11" t="e">
        <f>#REF!</f>
        <v>#REF!</v>
      </c>
      <c r="AJ48" s="10" t="e" cm="1">
        <f t="array" ref="AJ4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8" s="10" t="e" cm="1">
        <f t="array" ref="AK4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8" s="10" t="e" cm="1">
        <f t="array" ref="AL4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8" s="10"/>
    </row>
    <row r="49" spans="4:39" ht="12.75" customHeight="1" x14ac:dyDescent="0.25">
      <c r="D49" s="31" t="str">
        <f>"TOTAL ("&amp;Info!E3&amp;") (FT.) ="</f>
        <v>TOTAL (W21X83) (FT.) =</v>
      </c>
      <c r="E49" s="31"/>
      <c r="F49" s="31"/>
      <c r="G49" s="31"/>
      <c r="H49" s="31"/>
      <c r="I49" s="31"/>
      <c r="J49" s="31"/>
      <c r="K49" s="17">
        <f>'WC001'!K62+'WC001'!Y62+K41</f>
        <v>1870.1400000000003</v>
      </c>
      <c r="AD49" s="11" t="e">
        <f>#REF!</f>
        <v>#REF!</v>
      </c>
      <c r="AE49" s="10" t="e" cm="1">
        <f t="array" ref="AE49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49" s="10" t="e" cm="1">
        <f t="array" ref="AF49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49" s="10" t="e" cm="1">
        <f t="array" ref="AG49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49" s="10"/>
      <c r="AI49" s="11" t="e">
        <f>#REF!</f>
        <v>#REF!</v>
      </c>
      <c r="AJ49" s="10" t="e" cm="1">
        <f t="array" ref="AJ49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49" s="10" t="e" cm="1">
        <f t="array" ref="AK49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49" s="10" t="e" cm="1">
        <f t="array" ref="AL49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49" s="10"/>
    </row>
    <row r="50" spans="4:39" ht="12.75" customHeight="1" x14ac:dyDescent="0.25">
      <c r="D50" s="31" t="str">
        <f>"TOTAL ("&amp;Info!$E$3&amp;", FURNISHED) (FT.) ="</f>
        <v>TOTAL (W21X83, FURNISHED) (FT.) =</v>
      </c>
      <c r="E50" s="31"/>
      <c r="F50" s="31"/>
      <c r="G50" s="31"/>
      <c r="H50" s="31"/>
      <c r="I50" s="31"/>
      <c r="J50" s="31"/>
      <c r="K50" s="17">
        <f>'WC001'!K63+'WC001'!Y63+K42</f>
        <v>2170</v>
      </c>
      <c r="AD50" s="11" t="e">
        <f>#REF!</f>
        <v>#REF!</v>
      </c>
      <c r="AE50" s="10" t="e" cm="1">
        <f t="array" ref="AE50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0" s="10" t="e" cm="1">
        <f t="array" ref="AF50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0" s="10" t="e" cm="1">
        <f t="array" ref="AG50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0" s="10"/>
      <c r="AI50" s="11" t="e">
        <f>#REF!</f>
        <v>#REF!</v>
      </c>
      <c r="AJ50" s="10" t="e" cm="1">
        <f t="array" ref="AJ50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0" s="10" t="e" cm="1">
        <f t="array" ref="AK50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0" s="10" t="e" cm="1">
        <f t="array" ref="AL50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0" s="10"/>
    </row>
    <row r="51" spans="4:39" ht="12.75" customHeight="1" x14ac:dyDescent="0.25">
      <c r="AD51" s="11" t="e">
        <f>#REF!</f>
        <v>#REF!</v>
      </c>
      <c r="AE51" s="10" t="e" cm="1">
        <f t="array" ref="AE51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1" s="10" t="e" cm="1">
        <f t="array" ref="AF51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1" s="10" t="e" cm="1">
        <f t="array" ref="AG51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1" s="10"/>
      <c r="AI51" s="11" t="e">
        <f>#REF!</f>
        <v>#REF!</v>
      </c>
      <c r="AJ51" s="10" t="e" cm="1">
        <f t="array" ref="AJ51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1" s="10" t="e" cm="1">
        <f t="array" ref="AK51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1" s="10" t="e" cm="1">
        <f t="array" ref="AL51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1" s="10"/>
    </row>
    <row r="52" spans="4:39" ht="12.75" customHeight="1" x14ac:dyDescent="0.25">
      <c r="AD52" s="11" t="e">
        <f>#REF!</f>
        <v>#REF!</v>
      </c>
      <c r="AE52" s="10" t="e" cm="1">
        <f t="array" ref="AE5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2" s="10" t="e" cm="1">
        <f t="array" ref="AF5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2" s="10" t="e" cm="1">
        <f t="array" ref="AG5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2" s="10"/>
      <c r="AI52" s="11" t="e">
        <f>#REF!</f>
        <v>#REF!</v>
      </c>
      <c r="AJ52" s="10" t="e" cm="1">
        <f t="array" ref="AJ52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2" s="10" t="e" cm="1">
        <f t="array" ref="AK52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2" s="10" t="e" cm="1">
        <f t="array" ref="AL52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2" s="10"/>
    </row>
    <row r="53" spans="4:39" ht="12.75" customHeight="1" x14ac:dyDescent="0.25">
      <c r="AD53" s="11" t="e">
        <f>#REF!</f>
        <v>#REF!</v>
      </c>
      <c r="AE53" s="10" t="e" cm="1">
        <f t="array" ref="AE5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3" s="10" t="e" cm="1">
        <f t="array" ref="AF5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3" s="10" t="e" cm="1">
        <f t="array" ref="AG5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3" s="10"/>
      <c r="AI53" s="11" t="e">
        <f>#REF!</f>
        <v>#REF!</v>
      </c>
      <c r="AJ53" s="10" t="e" cm="1">
        <f t="array" ref="AJ53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3" s="10" t="e" cm="1">
        <f t="array" ref="AK53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3" s="10" t="e" cm="1">
        <f t="array" ref="AL53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3" s="10"/>
    </row>
    <row r="54" spans="4:39" x14ac:dyDescent="0.25">
      <c r="AD54" s="11" t="e">
        <f>#REF!</f>
        <v>#REF!</v>
      </c>
      <c r="AE54" s="10" t="e" cm="1">
        <f t="array" ref="AE5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4" s="10" t="e" cm="1">
        <f t="array" ref="AF5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4" s="10" t="e" cm="1">
        <f t="array" ref="AG5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4" s="10"/>
      <c r="AI54" s="11" t="e">
        <f>#REF!</f>
        <v>#REF!</v>
      </c>
      <c r="AJ54" s="10" t="e" cm="1">
        <f t="array" ref="AJ54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4" s="10" t="e" cm="1">
        <f t="array" ref="AK54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4" s="10" t="e" cm="1">
        <f t="array" ref="AL54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4" s="10"/>
    </row>
    <row r="55" spans="4:39" x14ac:dyDescent="0.25">
      <c r="AD55" s="11" t="e">
        <f>#REF!</f>
        <v>#REF!</v>
      </c>
      <c r="AE55" s="10" t="e" cm="1">
        <f t="array" ref="AE5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5" s="10" t="e" cm="1">
        <f t="array" ref="AF5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5" s="10" t="e" cm="1">
        <f t="array" ref="AG5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5" s="10"/>
      <c r="AI55" s="11" t="e">
        <f>#REF!</f>
        <v>#REF!</v>
      </c>
      <c r="AJ55" s="10" t="e" cm="1">
        <f t="array" ref="AJ55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5" s="10" t="e" cm="1">
        <f t="array" ref="AK55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5" s="10" t="e" cm="1">
        <f t="array" ref="AL55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5" s="10"/>
    </row>
    <row r="56" spans="4:39" x14ac:dyDescent="0.25">
      <c r="AD56" s="11" t="e">
        <f>#REF!</f>
        <v>#REF!</v>
      </c>
      <c r="AE56" s="10" t="e" cm="1">
        <f t="array" ref="AE5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6" s="10" t="e" cm="1">
        <f t="array" ref="AF5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6" s="10" t="e" cm="1">
        <f t="array" ref="AG5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6" s="10"/>
      <c r="AI56" s="11" t="e">
        <f>#REF!</f>
        <v>#REF!</v>
      </c>
      <c r="AJ56" s="10" t="e" cm="1">
        <f t="array" ref="AJ56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6" s="10" t="e" cm="1">
        <f t="array" ref="AK56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6" s="10" t="e" cm="1">
        <f t="array" ref="AL56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6" s="10"/>
    </row>
    <row r="57" spans="4:39" x14ac:dyDescent="0.25">
      <c r="AD57" s="11" t="e">
        <f>#REF!</f>
        <v>#REF!</v>
      </c>
      <c r="AE57" s="10" t="e" cm="1">
        <f t="array" ref="AE5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7" s="10" t="e" cm="1">
        <f t="array" ref="AF5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7" s="10" t="e" cm="1">
        <f t="array" ref="AG5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7" s="10"/>
      <c r="AI57" s="11" t="e">
        <f>#REF!</f>
        <v>#REF!</v>
      </c>
      <c r="AJ57" s="10" t="e" cm="1">
        <f t="array" ref="AJ57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7" s="10" t="e" cm="1">
        <f t="array" ref="AK57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7" s="10" t="e" cm="1">
        <f t="array" ref="AL57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7" s="10"/>
    </row>
    <row r="58" spans="4:39" ht="15" customHeight="1" x14ac:dyDescent="0.25">
      <c r="AD58" s="11" t="e">
        <f>#REF!</f>
        <v>#REF!</v>
      </c>
      <c r="AE58" s="10" t="e" cm="1">
        <f t="array" ref="AE5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F58" s="10" t="e" cm="1">
        <f t="array" ref="AF5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G58" s="10" t="e" cm="1">
        <f t="array" ref="AG5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H58" s="10"/>
      <c r="AI58" s="11" t="e">
        <f>#REF!</f>
        <v>#REF!</v>
      </c>
      <c r="AJ58" s="10" t="e" cm="1">
        <f t="array" ref="AJ58">(VLOOKUP(LOOKUP(2,1/((#REF!&gt;=Info!$B$9:$B$24)*(#REF!&lt;=Info!$D$9:$D$24)),Info!$A$9:$A$24),Info!$A$9:$F$24,3,FALSE))+((#REF!-(VLOOKUP(LOOKUP(2,1/((#REF!&gt;=Info!$B$9:$B$24)*(#REF!&lt;=Info!$D$9:$D$24)),Info!$A$9:$A$24),Info!$A$9:$F$24,2,FALSE)))*(VLOOKUP(LOOKUP(2,1/((#REF!&gt;=Info!$B$9:$B$24)*(#REF!&lt;=Info!$D$9:$D$24)),Info!$A$9:$A$24),Info!$A$9:$F$24,6,FALSE)))</f>
        <v>#N/A</v>
      </c>
      <c r="AK58" s="10" t="e" cm="1">
        <f t="array" ref="AK58">(VLOOKUP(LOOKUP(2,1/((#REF!&gt;=Info!$B$28:$B$43)*(#REF!&lt;=Info!$D$28:$D$43)),Info!$A$28:$A$43),Info!$A$28:$F$43,3,FALSE))+((#REF!-(VLOOKUP(LOOKUP(2,1/((#REF!&gt;=Info!$B$28:$B$43)*(#REF!&lt;=Info!$D$28:$D$43)),Info!$A$28:$A$43),Info!$A$28:$F$43,2,FALSE)))*(VLOOKUP(LOOKUP(2,1/((#REF!&gt;=Info!$B$28:$B$43)*(#REF!&lt;=Info!$D$28:$D$43)),Info!$A$28:$A$43),Info!$A$28:$F$43,6,FALSE)))</f>
        <v>#N/A</v>
      </c>
      <c r="AL58" s="10" t="e" cm="1">
        <f t="array" ref="AL58">(VLOOKUP(LOOKUP(2,1/((#REF!&gt;=Info!$B$47:$B$62)*(#REF!&lt;=Info!$D$47:$D$62)),Info!$A$47:$A$62),Info!$A$47:$F$62,3,FALSE))+((#REF!-(VLOOKUP(LOOKUP(2,1/((#REF!&gt;=Info!$B$47:$B$62)*(#REF!&lt;=Info!$D$47:$D$62)),Info!$A$47:$A$62),Info!$A$47:$F$62,2,FALSE)))*(VLOOKUP(LOOKUP(2,1/((#REF!&gt;=Info!$B$47:$B$62)*(#REF!&lt;=Info!$D$47:$D$62)),Info!$A$47:$A$62),Info!$A$47:$F$62,6,FALSE)))</f>
        <v>#N/A</v>
      </c>
      <c r="AM58" s="10"/>
    </row>
    <row r="59" spans="4:39" ht="15" customHeight="1" x14ac:dyDescent="0.25"/>
    <row r="61" spans="4:39" ht="15" customHeight="1" x14ac:dyDescent="0.25"/>
    <row r="62" spans="4:39" ht="15" customHeight="1" x14ac:dyDescent="0.25"/>
  </sheetData>
  <mergeCells count="23">
    <mergeCell ref="H1:H8"/>
    <mergeCell ref="A1:A8"/>
    <mergeCell ref="B1:B8"/>
    <mergeCell ref="C1:C8"/>
    <mergeCell ref="D1:D8"/>
    <mergeCell ref="G1:G8"/>
    <mergeCell ref="E1:E8"/>
    <mergeCell ref="F1:F8"/>
    <mergeCell ref="AD1:AM7"/>
    <mergeCell ref="I1:I8"/>
    <mergeCell ref="J1:J8"/>
    <mergeCell ref="K1:K8"/>
    <mergeCell ref="L1:L8"/>
    <mergeCell ref="M1:M8"/>
    <mergeCell ref="N1:N8"/>
    <mergeCell ref="D46:J46"/>
    <mergeCell ref="D47:J47"/>
    <mergeCell ref="D49:J49"/>
    <mergeCell ref="D50:J50"/>
    <mergeCell ref="B39:G39"/>
    <mergeCell ref="D41:J41"/>
    <mergeCell ref="D42:J42"/>
    <mergeCell ref="D45:J45"/>
  </mergeCells>
  <pageMargins left="0.7" right="0.7" top="0.75" bottom="0.75" header="0.3" footer="0.3"/>
  <pageSetup paperSize="2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WC001</vt:lpstr>
      <vt:lpstr>WC002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Tish, Matt</cp:lastModifiedBy>
  <dcterms:created xsi:type="dcterms:W3CDTF">2017-05-04T17:59:35Z</dcterms:created>
  <dcterms:modified xsi:type="dcterms:W3CDTF">2024-08-05T19:25:18Z</dcterms:modified>
</cp:coreProperties>
</file>