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0336716\"/>
    </mc:Choice>
  </mc:AlternateContent>
  <xr:revisionPtr revIDLastSave="0" documentId="13_ncr:1_{A766E2D0-485C-43A4-89D3-762D3D5A0512}" xr6:coauthVersionLast="47" xr6:coauthVersionMax="47" xr10:uidLastSave="{00000000-0000-0000-0000-000000000000}"/>
  <bookViews>
    <workbookView xWindow="3855" yWindow="3855" windowWidth="21600" windowHeight="11385" xr2:uid="{CE85739B-0C36-4AF6-830C-C7C414C6CD24}"/>
  </bookViews>
  <sheets>
    <sheet name="SUPER TABLE" sheetId="3" r:id="rId1"/>
    <sheet name="L-EOP" sheetId="1" r:id="rId2"/>
    <sheet name="R-EOP" sheetId="2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" i="3" l="1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" i="2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3" i="1"/>
</calcChain>
</file>

<file path=xl/sharedStrings.xml><?xml version="1.0" encoding="utf-8"?>
<sst xmlns="http://schemas.openxmlformats.org/spreadsheetml/2006/main" count="71" uniqueCount="30">
  <si>
    <t>PROFILE GRADE</t>
  </si>
  <si>
    <t>R-EOP</t>
  </si>
  <si>
    <t>COMMENTS</t>
  </si>
  <si>
    <t>MATCH EXISTING</t>
  </si>
  <si>
    <t>BEGIN TRANSITION</t>
  </si>
  <si>
    <t>PC</t>
  </si>
  <si>
    <t>BEGIN NORMAL CROWN</t>
  </si>
  <si>
    <t>END TRANSITION/BEGIN FULL SUPER</t>
  </si>
  <si>
    <t>END FULL SUPER/BEGIN TRANSITION</t>
  </si>
  <si>
    <t>PT</t>
  </si>
  <si>
    <t>END NORMAL CROWN/BEGIN TRANSITION</t>
  </si>
  <si>
    <t>END TRANSITION/BEGIN NORMAL CROWN</t>
  </si>
  <si>
    <t>SEE INTERSECTION DETAIL</t>
  </si>
  <si>
    <t>LT-EOP</t>
  </si>
  <si>
    <t>CL STATION
PR. LOOP RD.</t>
  </si>
  <si>
    <t>SUPERELEVATION TABLE - PR. LOOP RD. (LEFT LANE)</t>
  </si>
  <si>
    <t>SUPERELEVATION TABLE - PR. LOOP RD. (RIGHT LANE)</t>
  </si>
  <si>
    <t>R-SLOPE
(%)</t>
  </si>
  <si>
    <t>R-WIDTH
(FT)</t>
  </si>
  <si>
    <t>LT-WIDTH
(FT)</t>
  </si>
  <si>
    <t>LT-SLOPE
(%)</t>
  </si>
  <si>
    <t>COMMENTS - LEFT LANE</t>
  </si>
  <si>
    <t>PROFILE
GRADE</t>
  </si>
  <si>
    <t>RT. WIDTH
(FT)</t>
  </si>
  <si>
    <t>RT. EDGE OF
PAVEMENT</t>
  </si>
  <si>
    <t>RT. SLOPE
(%)</t>
  </si>
  <si>
    <t>LT. WIDTH
(FT)</t>
  </si>
  <si>
    <t>LT. SLOPE
(%)</t>
  </si>
  <si>
    <t>COMMENTS - RIGHT LANE</t>
  </si>
  <si>
    <t>END PAVEMENT WIDENING/BEGIN PR. LOOP 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</si>
</sst>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+0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C158C-47B6-46FD-B137-6D6DC5CD0BDE}">
  <dimension ref="B2:K28"/>
  <sheetViews>
    <sheetView tabSelected="1" topLeftCell="C6" workbookViewId="0">
      <selection activeCell="B2" sqref="B2:K28"/>
    </sheetView>
  </sheetViews>
  <sheetFormatPr defaultRowHeight="15" x14ac:dyDescent="0.25"/>
  <cols>
    <col min="1" max="1" width="9.140625" style="1"/>
    <col min="2" max="2" width="50.7109375" style="1" customWidth="1"/>
    <col min="3" max="5" width="12.7109375" style="4" customWidth="1"/>
    <col min="6" max="6" width="12.7109375" style="2" customWidth="1"/>
    <col min="7" max="10" width="12.7109375" style="4" customWidth="1"/>
    <col min="11" max="11" width="50.7109375" style="1" customWidth="1"/>
    <col min="12" max="16384" width="9.140625" style="1"/>
  </cols>
  <sheetData>
    <row r="2" spans="2:11" ht="38.25" customHeight="1" x14ac:dyDescent="0.25">
      <c r="B2" s="5" t="s">
        <v>21</v>
      </c>
      <c r="C2" s="6" t="s">
        <v>13</v>
      </c>
      <c r="D2" s="8" t="s">
        <v>26</v>
      </c>
      <c r="E2" s="8" t="s">
        <v>27</v>
      </c>
      <c r="F2" s="7" t="s">
        <v>14</v>
      </c>
      <c r="G2" s="8" t="s">
        <v>22</v>
      </c>
      <c r="H2" s="8" t="s">
        <v>25</v>
      </c>
      <c r="I2" s="8" t="s">
        <v>23</v>
      </c>
      <c r="J2" s="8" t="s">
        <v>24</v>
      </c>
      <c r="K2" s="5" t="s">
        <v>28</v>
      </c>
    </row>
    <row r="3" spans="2:11" x14ac:dyDescent="0.25">
      <c r="B3" s="5" t="s">
        <v>29</v>
      </c>
      <c r="C3" s="6">
        <f t="shared" ref="C3:C28" si="0">(G3+((E3/100)*D3))</f>
        <v>978.31</v>
      </c>
      <c r="D3" s="6">
        <v>10</v>
      </c>
      <c r="E3" s="6">
        <v>3.8</v>
      </c>
      <c r="F3" s="9">
        <v>10306.66</v>
      </c>
      <c r="G3" s="6">
        <v>977.93</v>
      </c>
      <c r="H3" s="6">
        <v>-3.3</v>
      </c>
      <c r="I3" s="6">
        <v>10</v>
      </c>
      <c r="J3" s="6">
        <f t="shared" ref="J3:J28" si="1">(G3+((H3/100)*I3))</f>
        <v>977.59999999999991</v>
      </c>
      <c r="K3" s="5" t="s">
        <v>29</v>
      </c>
    </row>
    <row r="4" spans="2:11" x14ac:dyDescent="0.25">
      <c r="B4" s="5"/>
      <c r="C4" s="6">
        <f t="shared" si="0"/>
        <v>978.55000000000007</v>
      </c>
      <c r="D4" s="6">
        <v>10</v>
      </c>
      <c r="E4" s="6">
        <v>3.3</v>
      </c>
      <c r="F4" s="9">
        <v>10325</v>
      </c>
      <c r="G4" s="6">
        <v>978.22</v>
      </c>
      <c r="H4" s="6">
        <v>-3.3</v>
      </c>
      <c r="I4" s="6">
        <v>10</v>
      </c>
      <c r="J4" s="6">
        <f t="shared" si="1"/>
        <v>977.89</v>
      </c>
      <c r="K4" s="5"/>
    </row>
    <row r="5" spans="2:11" x14ac:dyDescent="0.25">
      <c r="B5" s="5"/>
      <c r="C5" s="6">
        <f t="shared" si="0"/>
        <v>978.6</v>
      </c>
      <c r="D5" s="6">
        <v>10</v>
      </c>
      <c r="E5" s="6">
        <v>3.3</v>
      </c>
      <c r="F5" s="9">
        <v>10350</v>
      </c>
      <c r="G5" s="6">
        <v>978.27</v>
      </c>
      <c r="H5" s="6">
        <v>-3.3</v>
      </c>
      <c r="I5" s="6">
        <v>10</v>
      </c>
      <c r="J5" s="6">
        <f t="shared" si="1"/>
        <v>977.93999999999994</v>
      </c>
      <c r="K5" s="5"/>
    </row>
    <row r="6" spans="2:11" x14ac:dyDescent="0.25">
      <c r="B6" s="5" t="s">
        <v>8</v>
      </c>
      <c r="C6" s="6">
        <f t="shared" si="0"/>
        <v>978.55000000000007</v>
      </c>
      <c r="D6" s="6">
        <v>10</v>
      </c>
      <c r="E6" s="6">
        <v>3.3</v>
      </c>
      <c r="F6" s="9">
        <v>10355.870000000001</v>
      </c>
      <c r="G6" s="6">
        <v>978.22</v>
      </c>
      <c r="H6" s="6">
        <v>-3.3</v>
      </c>
      <c r="I6" s="6">
        <v>10</v>
      </c>
      <c r="J6" s="6">
        <f t="shared" si="1"/>
        <v>977.89</v>
      </c>
      <c r="K6" s="5" t="s">
        <v>8</v>
      </c>
    </row>
    <row r="7" spans="2:11" x14ac:dyDescent="0.25">
      <c r="B7" s="5" t="s">
        <v>9</v>
      </c>
      <c r="C7" s="6">
        <f t="shared" si="0"/>
        <v>978.3</v>
      </c>
      <c r="D7" s="6">
        <v>10</v>
      </c>
      <c r="E7" s="6">
        <v>2.5</v>
      </c>
      <c r="F7" s="9">
        <v>10367.31</v>
      </c>
      <c r="G7" s="6">
        <v>978.05</v>
      </c>
      <c r="H7" s="6">
        <v>-2.5</v>
      </c>
      <c r="I7" s="6">
        <v>10</v>
      </c>
      <c r="J7" s="6">
        <f t="shared" si="1"/>
        <v>977.8</v>
      </c>
      <c r="K7" s="5" t="s">
        <v>9</v>
      </c>
    </row>
    <row r="8" spans="2:11" x14ac:dyDescent="0.25">
      <c r="B8" s="5"/>
      <c r="C8" s="6">
        <f t="shared" si="0"/>
        <v>978.08600000000001</v>
      </c>
      <c r="D8" s="6">
        <v>10</v>
      </c>
      <c r="E8" s="6">
        <v>1.96</v>
      </c>
      <c r="F8" s="9">
        <v>10375</v>
      </c>
      <c r="G8" s="6">
        <v>977.89</v>
      </c>
      <c r="H8" s="6">
        <v>-1.96</v>
      </c>
      <c r="I8" s="6">
        <v>10</v>
      </c>
      <c r="J8" s="6">
        <f t="shared" si="1"/>
        <v>977.69399999999996</v>
      </c>
      <c r="K8" s="5"/>
    </row>
    <row r="9" spans="2:11" x14ac:dyDescent="0.25">
      <c r="B9" s="5"/>
      <c r="C9" s="6">
        <f t="shared" si="0"/>
        <v>977.92</v>
      </c>
      <c r="D9" s="6">
        <v>10</v>
      </c>
      <c r="E9" s="6">
        <v>1.6</v>
      </c>
      <c r="F9" s="9">
        <v>10380.19</v>
      </c>
      <c r="G9" s="6">
        <v>977.76</v>
      </c>
      <c r="H9" s="6">
        <v>-1.6</v>
      </c>
      <c r="I9" s="6">
        <v>10</v>
      </c>
      <c r="J9" s="6">
        <f t="shared" si="1"/>
        <v>977.6</v>
      </c>
      <c r="K9" s="5" t="s">
        <v>11</v>
      </c>
    </row>
    <row r="10" spans="2:11" x14ac:dyDescent="0.25">
      <c r="B10" s="5"/>
      <c r="C10" s="6">
        <f t="shared" si="0"/>
        <v>977.10200000000009</v>
      </c>
      <c r="D10" s="6">
        <v>10</v>
      </c>
      <c r="E10" s="6">
        <v>0.22</v>
      </c>
      <c r="F10" s="9">
        <v>10400</v>
      </c>
      <c r="G10" s="6">
        <v>977.08</v>
      </c>
      <c r="H10" s="6">
        <v>-1.6</v>
      </c>
      <c r="I10" s="6">
        <v>10</v>
      </c>
      <c r="J10" s="6">
        <f t="shared" si="1"/>
        <v>976.92000000000007</v>
      </c>
      <c r="K10" s="5"/>
    </row>
    <row r="11" spans="2:11" x14ac:dyDescent="0.25">
      <c r="B11" s="5"/>
      <c r="C11" s="6">
        <f t="shared" si="0"/>
        <v>975.77699999999993</v>
      </c>
      <c r="D11" s="6">
        <v>10</v>
      </c>
      <c r="E11" s="6">
        <v>-1.53</v>
      </c>
      <c r="F11" s="9">
        <v>10425</v>
      </c>
      <c r="G11" s="6">
        <v>975.93</v>
      </c>
      <c r="H11" s="6">
        <v>-1.6</v>
      </c>
      <c r="I11" s="6">
        <v>10</v>
      </c>
      <c r="J11" s="6">
        <f t="shared" si="1"/>
        <v>975.77</v>
      </c>
      <c r="K11" s="5"/>
    </row>
    <row r="12" spans="2:11" x14ac:dyDescent="0.25">
      <c r="B12" s="5" t="s">
        <v>11</v>
      </c>
      <c r="C12" s="6">
        <f t="shared" si="0"/>
        <v>975.72</v>
      </c>
      <c r="D12" s="6">
        <v>10</v>
      </c>
      <c r="E12" s="6">
        <v>-1.6</v>
      </c>
      <c r="F12" s="9">
        <v>10425.969999999999</v>
      </c>
      <c r="G12" s="6">
        <v>975.88</v>
      </c>
      <c r="H12" s="6">
        <v>-1.6</v>
      </c>
      <c r="I12" s="6">
        <v>10</v>
      </c>
      <c r="J12" s="6">
        <f t="shared" si="1"/>
        <v>975.72</v>
      </c>
      <c r="K12" s="5"/>
    </row>
    <row r="13" spans="2:11" x14ac:dyDescent="0.25">
      <c r="B13" s="5"/>
      <c r="C13" s="6">
        <f t="shared" si="0"/>
        <v>975.46</v>
      </c>
      <c r="D13" s="6">
        <v>10</v>
      </c>
      <c r="E13" s="6">
        <v>-1.6</v>
      </c>
      <c r="F13" s="9">
        <v>10431.42</v>
      </c>
      <c r="G13" s="6">
        <v>975.62</v>
      </c>
      <c r="H13" s="6">
        <v>-1.6</v>
      </c>
      <c r="I13" s="6">
        <v>10</v>
      </c>
      <c r="J13" s="6">
        <f t="shared" si="1"/>
        <v>975.46</v>
      </c>
      <c r="K13" s="5" t="s">
        <v>10</v>
      </c>
    </row>
    <row r="14" spans="2:11" x14ac:dyDescent="0.25">
      <c r="B14" s="5"/>
      <c r="C14" s="6">
        <f t="shared" si="0"/>
        <v>974.57</v>
      </c>
      <c r="D14" s="6">
        <v>10</v>
      </c>
      <c r="E14" s="6">
        <v>-1.6</v>
      </c>
      <c r="F14" s="9">
        <v>10450</v>
      </c>
      <c r="G14" s="6">
        <v>974.73</v>
      </c>
      <c r="H14" s="6">
        <v>-0.3</v>
      </c>
      <c r="I14" s="6">
        <v>10</v>
      </c>
      <c r="J14" s="6">
        <f t="shared" si="1"/>
        <v>974.7</v>
      </c>
      <c r="K14" s="5"/>
    </row>
    <row r="15" spans="2:11" x14ac:dyDescent="0.25">
      <c r="B15" s="5"/>
      <c r="C15" s="6">
        <f t="shared" si="0"/>
        <v>973.37</v>
      </c>
      <c r="D15" s="6">
        <v>10</v>
      </c>
      <c r="E15" s="6">
        <v>-1.6</v>
      </c>
      <c r="F15" s="9">
        <v>10475</v>
      </c>
      <c r="G15" s="6">
        <v>973.53</v>
      </c>
      <c r="H15" s="6">
        <v>1.45</v>
      </c>
      <c r="I15" s="6">
        <v>10</v>
      </c>
      <c r="J15" s="6">
        <f t="shared" si="1"/>
        <v>973.67499999999995</v>
      </c>
      <c r="K15" s="5"/>
    </row>
    <row r="16" spans="2:11" x14ac:dyDescent="0.25">
      <c r="B16" s="5" t="s">
        <v>10</v>
      </c>
      <c r="C16" s="6">
        <f t="shared" si="0"/>
        <v>973.27</v>
      </c>
      <c r="D16" s="6">
        <v>10</v>
      </c>
      <c r="E16" s="6">
        <v>-1.6</v>
      </c>
      <c r="F16" s="9">
        <v>10477.200000000001</v>
      </c>
      <c r="G16" s="6">
        <v>973.43</v>
      </c>
      <c r="H16" s="6">
        <v>1.6</v>
      </c>
      <c r="I16" s="6">
        <v>10</v>
      </c>
      <c r="J16" s="6">
        <f t="shared" si="1"/>
        <v>973.58999999999992</v>
      </c>
      <c r="K16" s="5"/>
    </row>
    <row r="17" spans="2:11" x14ac:dyDescent="0.25">
      <c r="B17" s="5" t="s">
        <v>5</v>
      </c>
      <c r="C17" s="6">
        <f t="shared" si="0"/>
        <v>972.56</v>
      </c>
      <c r="D17" s="6">
        <v>10</v>
      </c>
      <c r="E17" s="6">
        <v>-2.5</v>
      </c>
      <c r="F17" s="9">
        <v>10490.08</v>
      </c>
      <c r="G17" s="6">
        <v>972.81</v>
      </c>
      <c r="H17" s="6">
        <v>2.5</v>
      </c>
      <c r="I17" s="6">
        <v>10</v>
      </c>
      <c r="J17" s="6">
        <f t="shared" si="1"/>
        <v>973.06</v>
      </c>
      <c r="K17" s="5" t="s">
        <v>5</v>
      </c>
    </row>
    <row r="18" spans="2:11" x14ac:dyDescent="0.25">
      <c r="B18" s="5"/>
      <c r="C18" s="6">
        <f t="shared" si="0"/>
        <v>972.02100000000007</v>
      </c>
      <c r="D18" s="6">
        <v>10</v>
      </c>
      <c r="E18" s="6">
        <v>-3.19</v>
      </c>
      <c r="F18" s="9">
        <v>10500</v>
      </c>
      <c r="G18" s="6">
        <v>972.34</v>
      </c>
      <c r="H18" s="6">
        <v>3.19</v>
      </c>
      <c r="I18" s="6">
        <v>10</v>
      </c>
      <c r="J18" s="6">
        <f t="shared" si="1"/>
        <v>972.65899999999999</v>
      </c>
      <c r="K18" s="5"/>
    </row>
    <row r="19" spans="2:11" x14ac:dyDescent="0.25">
      <c r="B19" s="5" t="s">
        <v>7</v>
      </c>
      <c r="C19" s="6">
        <f t="shared" si="0"/>
        <v>971.93</v>
      </c>
      <c r="D19" s="6">
        <v>10</v>
      </c>
      <c r="E19" s="6">
        <v>-3.3</v>
      </c>
      <c r="F19" s="9">
        <v>10501.52</v>
      </c>
      <c r="G19" s="6">
        <v>972.26</v>
      </c>
      <c r="H19" s="6">
        <v>3.3</v>
      </c>
      <c r="I19" s="6">
        <v>10</v>
      </c>
      <c r="J19" s="6">
        <f t="shared" si="1"/>
        <v>972.59</v>
      </c>
      <c r="K19" s="5" t="s">
        <v>7</v>
      </c>
    </row>
    <row r="20" spans="2:11" x14ac:dyDescent="0.25">
      <c r="B20" s="5"/>
      <c r="C20" s="6">
        <f t="shared" si="0"/>
        <v>970.81</v>
      </c>
      <c r="D20" s="6">
        <v>10</v>
      </c>
      <c r="E20" s="6">
        <v>-3.3</v>
      </c>
      <c r="F20" s="9">
        <v>10525</v>
      </c>
      <c r="G20" s="6">
        <v>971.14</v>
      </c>
      <c r="H20" s="6">
        <v>3.3</v>
      </c>
      <c r="I20" s="6">
        <v>10</v>
      </c>
      <c r="J20" s="6">
        <f t="shared" si="1"/>
        <v>971.47</v>
      </c>
      <c r="K20" s="5"/>
    </row>
    <row r="21" spans="2:11" x14ac:dyDescent="0.25">
      <c r="B21" s="5"/>
      <c r="C21" s="6">
        <f t="shared" si="0"/>
        <v>969.61</v>
      </c>
      <c r="D21" s="6">
        <v>10</v>
      </c>
      <c r="E21" s="6">
        <v>-3.3</v>
      </c>
      <c r="F21" s="9">
        <v>10550</v>
      </c>
      <c r="G21" s="6">
        <v>969.94</v>
      </c>
      <c r="H21" s="6">
        <v>3.3</v>
      </c>
      <c r="I21" s="6">
        <v>10</v>
      </c>
      <c r="J21" s="6">
        <f t="shared" si="1"/>
        <v>970.2700000000001</v>
      </c>
      <c r="K21" s="5"/>
    </row>
    <row r="22" spans="2:11" x14ac:dyDescent="0.25">
      <c r="B22" s="5"/>
      <c r="C22" s="6">
        <f t="shared" si="0"/>
        <v>968.41</v>
      </c>
      <c r="D22" s="6">
        <v>10</v>
      </c>
      <c r="E22" s="6">
        <v>-3.3</v>
      </c>
      <c r="F22" s="9">
        <v>10575</v>
      </c>
      <c r="G22" s="6">
        <v>968.74</v>
      </c>
      <c r="H22" s="6">
        <v>3.3</v>
      </c>
      <c r="I22" s="6">
        <v>10</v>
      </c>
      <c r="J22" s="6">
        <f t="shared" si="1"/>
        <v>969.07</v>
      </c>
      <c r="K22" s="5"/>
    </row>
    <row r="23" spans="2:11" x14ac:dyDescent="0.25">
      <c r="B23" s="5" t="s">
        <v>8</v>
      </c>
      <c r="C23" s="6">
        <f t="shared" si="0"/>
        <v>967.68999999999994</v>
      </c>
      <c r="D23" s="6">
        <v>10</v>
      </c>
      <c r="E23" s="6">
        <v>-3.3</v>
      </c>
      <c r="F23" s="9">
        <v>10590.91</v>
      </c>
      <c r="G23" s="6">
        <v>968.02</v>
      </c>
      <c r="H23" s="6">
        <v>3.3</v>
      </c>
      <c r="I23" s="6">
        <v>10</v>
      </c>
      <c r="J23" s="6">
        <f t="shared" si="1"/>
        <v>968.35</v>
      </c>
      <c r="K23" s="5" t="s">
        <v>8</v>
      </c>
    </row>
    <row r="24" spans="2:11" x14ac:dyDescent="0.25">
      <c r="B24" s="5"/>
      <c r="C24" s="6">
        <f t="shared" si="0"/>
        <v>967.41399999999999</v>
      </c>
      <c r="D24" s="6">
        <v>10</v>
      </c>
      <c r="E24" s="6">
        <v>-2.66</v>
      </c>
      <c r="F24" s="9">
        <v>10600</v>
      </c>
      <c r="G24" s="6">
        <v>967.68</v>
      </c>
      <c r="H24" s="6">
        <v>2.66</v>
      </c>
      <c r="I24" s="6">
        <v>10</v>
      </c>
      <c r="J24" s="6">
        <f t="shared" si="1"/>
        <v>967.94599999999991</v>
      </c>
      <c r="K24" s="5"/>
    </row>
    <row r="25" spans="2:11" x14ac:dyDescent="0.25">
      <c r="B25" s="5" t="s">
        <v>9</v>
      </c>
      <c r="C25" s="6">
        <f t="shared" si="0"/>
        <v>967.34</v>
      </c>
      <c r="D25" s="6">
        <v>10</v>
      </c>
      <c r="E25" s="6">
        <v>-2.5</v>
      </c>
      <c r="F25" s="9">
        <v>10602.35</v>
      </c>
      <c r="G25" s="6">
        <v>967.59</v>
      </c>
      <c r="H25" s="6">
        <v>2.5</v>
      </c>
      <c r="I25" s="6">
        <v>10</v>
      </c>
      <c r="J25" s="6">
        <f t="shared" si="1"/>
        <v>967.84</v>
      </c>
      <c r="K25" s="5"/>
    </row>
    <row r="26" spans="2:11" x14ac:dyDescent="0.25">
      <c r="B26" s="5" t="s">
        <v>11</v>
      </c>
      <c r="C26" s="6">
        <f t="shared" si="0"/>
        <v>967.05000000000007</v>
      </c>
      <c r="D26" s="6">
        <v>10</v>
      </c>
      <c r="E26" s="6">
        <v>-1.6</v>
      </c>
      <c r="F26" s="9">
        <v>10615.23</v>
      </c>
      <c r="G26" s="6">
        <v>967.21</v>
      </c>
      <c r="H26" s="6">
        <v>1.6</v>
      </c>
      <c r="I26" s="6">
        <v>10</v>
      </c>
      <c r="J26" s="6">
        <f t="shared" si="1"/>
        <v>967.37</v>
      </c>
      <c r="K26" s="5"/>
    </row>
    <row r="27" spans="2:11" x14ac:dyDescent="0.25">
      <c r="B27" s="5"/>
      <c r="C27" s="6">
        <f t="shared" si="0"/>
        <v>966.84</v>
      </c>
      <c r="D27" s="6">
        <v>10</v>
      </c>
      <c r="E27" s="6">
        <v>-1.6</v>
      </c>
      <c r="F27" s="9">
        <v>10625</v>
      </c>
      <c r="G27" s="6">
        <v>967</v>
      </c>
      <c r="H27" s="6">
        <v>0.92</v>
      </c>
      <c r="I27" s="6">
        <v>10</v>
      </c>
      <c r="J27" s="6">
        <f t="shared" si="1"/>
        <v>967.09199999999998</v>
      </c>
      <c r="K27" s="5"/>
    </row>
    <row r="28" spans="2:11" x14ac:dyDescent="0.25">
      <c r="B28" s="5" t="s">
        <v>12</v>
      </c>
      <c r="C28" s="6">
        <f t="shared" si="0"/>
        <v>966.58</v>
      </c>
      <c r="D28" s="6">
        <v>10</v>
      </c>
      <c r="E28" s="6">
        <v>-1.6</v>
      </c>
      <c r="F28" s="9">
        <v>10646.15</v>
      </c>
      <c r="G28" s="6">
        <v>966.74</v>
      </c>
      <c r="H28" s="6">
        <v>-0.56000000000000005</v>
      </c>
      <c r="I28" s="6">
        <v>10</v>
      </c>
      <c r="J28" s="6">
        <f t="shared" si="1"/>
        <v>966.68399999999997</v>
      </c>
      <c r="K28" s="5" t="s">
        <v>12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CEC0B-370E-45FC-A940-0A74EF2329A4}">
  <dimension ref="A1:F169"/>
  <sheetViews>
    <sheetView workbookViewId="0">
      <selection activeCell="B3" sqref="B3"/>
    </sheetView>
  </sheetViews>
  <sheetFormatPr defaultRowHeight="15" x14ac:dyDescent="0.25"/>
  <cols>
    <col min="1" max="1" width="50.7109375" style="1" customWidth="1"/>
    <col min="2" max="4" width="12.7109375" style="4" customWidth="1"/>
    <col min="5" max="5" width="12.7109375" style="2" customWidth="1"/>
    <col min="6" max="6" width="12.7109375" style="4" customWidth="1"/>
    <col min="7" max="21" width="10.7109375" style="1" customWidth="1"/>
    <col min="22" max="16384" width="9.140625" style="1"/>
  </cols>
  <sheetData>
    <row r="1" spans="1:6" ht="12.75" customHeight="1" x14ac:dyDescent="0.25">
      <c r="A1" s="11" t="s">
        <v>15</v>
      </c>
      <c r="B1" s="11"/>
      <c r="C1" s="11"/>
      <c r="D1" s="11"/>
      <c r="E1" s="11"/>
      <c r="F1" s="11"/>
    </row>
    <row r="2" spans="1:6" ht="38.25" customHeight="1" x14ac:dyDescent="0.25">
      <c r="A2" s="5" t="s">
        <v>2</v>
      </c>
      <c r="B2" s="6" t="s">
        <v>13</v>
      </c>
      <c r="C2" s="8" t="s">
        <v>19</v>
      </c>
      <c r="D2" s="8" t="s">
        <v>20</v>
      </c>
      <c r="E2" s="7" t="s">
        <v>14</v>
      </c>
      <c r="F2" s="8" t="s">
        <v>0</v>
      </c>
    </row>
    <row r="3" spans="1:6" ht="12.75" customHeight="1" x14ac:dyDescent="0.25">
      <c r="A3" s="5" t="s">
        <v>3</v>
      </c>
      <c r="B3" s="6">
        <f>(F3+((D3/100)*C3))</f>
        <v>974.72908999999993</v>
      </c>
      <c r="C3" s="6">
        <v>8.1</v>
      </c>
      <c r="D3" s="6">
        <v>-2.11</v>
      </c>
      <c r="E3" s="9">
        <v>10050</v>
      </c>
      <c r="F3" s="6">
        <v>974.9</v>
      </c>
    </row>
    <row r="4" spans="1:6" ht="12.75" customHeight="1" x14ac:dyDescent="0.25">
      <c r="A4" s="5" t="s">
        <v>4</v>
      </c>
      <c r="B4" s="6">
        <f t="shared" ref="B4:B39" si="0">(F4+((D4/100)*C4))</f>
        <v>974.76706300000001</v>
      </c>
      <c r="C4" s="6">
        <v>8.67</v>
      </c>
      <c r="D4" s="6">
        <v>-2.11</v>
      </c>
      <c r="E4" s="9">
        <v>10065</v>
      </c>
      <c r="F4" s="6">
        <v>974.95</v>
      </c>
    </row>
    <row r="5" spans="1:6" ht="12.75" customHeight="1" x14ac:dyDescent="0.25">
      <c r="A5" s="5"/>
      <c r="B5" s="6">
        <f t="shared" si="0"/>
        <v>974.86149</v>
      </c>
      <c r="C5" s="6">
        <v>9.0500000000000007</v>
      </c>
      <c r="D5" s="6">
        <v>-1.42</v>
      </c>
      <c r="E5" s="9">
        <v>10075</v>
      </c>
      <c r="F5" s="6">
        <v>974.99</v>
      </c>
    </row>
    <row r="6" spans="1:6" ht="12.75" customHeight="1" x14ac:dyDescent="0.25">
      <c r="A6" s="5"/>
      <c r="B6" s="6">
        <f t="shared" si="0"/>
        <v>975.10200000000009</v>
      </c>
      <c r="C6" s="6">
        <v>10</v>
      </c>
      <c r="D6" s="6">
        <v>0.32</v>
      </c>
      <c r="E6" s="9">
        <v>10100</v>
      </c>
      <c r="F6" s="6">
        <v>975.07</v>
      </c>
    </row>
    <row r="7" spans="1:6" ht="12.75" customHeight="1" x14ac:dyDescent="0.25">
      <c r="A7" s="5"/>
      <c r="B7" s="6">
        <f t="shared" si="0"/>
        <v>975.3950000000001</v>
      </c>
      <c r="C7" s="6">
        <v>10</v>
      </c>
      <c r="D7" s="6">
        <v>2.0499999999999998</v>
      </c>
      <c r="E7" s="9">
        <v>10125</v>
      </c>
      <c r="F7" s="6">
        <v>975.19</v>
      </c>
    </row>
    <row r="8" spans="1:6" ht="12.75" customHeight="1" x14ac:dyDescent="0.25">
      <c r="A8" s="5" t="s">
        <v>5</v>
      </c>
      <c r="B8" s="6">
        <f t="shared" si="0"/>
        <v>975.49</v>
      </c>
      <c r="C8" s="6">
        <v>10</v>
      </c>
      <c r="D8" s="6">
        <v>2.5</v>
      </c>
      <c r="E8" s="9">
        <v>10131.49</v>
      </c>
      <c r="F8" s="6">
        <v>975.24</v>
      </c>
    </row>
    <row r="9" spans="1:6" ht="12.75" customHeight="1" x14ac:dyDescent="0.25">
      <c r="A9" s="5" t="s">
        <v>7</v>
      </c>
      <c r="B9" s="6">
        <f t="shared" si="0"/>
        <v>975.65000000000009</v>
      </c>
      <c r="C9" s="6">
        <v>10</v>
      </c>
      <c r="D9" s="6">
        <v>3.3</v>
      </c>
      <c r="E9" s="9">
        <v>10142.93</v>
      </c>
      <c r="F9" s="6">
        <v>975.32</v>
      </c>
    </row>
    <row r="10" spans="1:6" ht="12.75" customHeight="1" x14ac:dyDescent="0.25">
      <c r="A10" s="5"/>
      <c r="B10" s="6">
        <f t="shared" si="0"/>
        <v>975.71</v>
      </c>
      <c r="C10" s="6">
        <v>10</v>
      </c>
      <c r="D10" s="6">
        <v>3.3</v>
      </c>
      <c r="E10" s="9">
        <v>10150</v>
      </c>
      <c r="F10" s="6">
        <v>975.38</v>
      </c>
    </row>
    <row r="11" spans="1:6" ht="12.75" customHeight="1" x14ac:dyDescent="0.25">
      <c r="A11" s="5"/>
      <c r="B11" s="6">
        <f t="shared" si="0"/>
        <v>975.96</v>
      </c>
      <c r="C11" s="6">
        <v>10</v>
      </c>
      <c r="D11" s="6">
        <v>3.3</v>
      </c>
      <c r="E11" s="9">
        <v>10175</v>
      </c>
      <c r="F11" s="6">
        <v>975.63</v>
      </c>
    </row>
    <row r="12" spans="1:6" ht="12.75" customHeight="1" x14ac:dyDescent="0.25">
      <c r="A12" s="5"/>
      <c r="B12" s="6">
        <f t="shared" si="0"/>
        <v>976.2700000000001</v>
      </c>
      <c r="C12" s="6">
        <v>10</v>
      </c>
      <c r="D12" s="6">
        <v>3.3</v>
      </c>
      <c r="E12" s="9">
        <v>10200</v>
      </c>
      <c r="F12" s="6">
        <v>975.94</v>
      </c>
    </row>
    <row r="13" spans="1:6" ht="12.75" customHeight="1" x14ac:dyDescent="0.25">
      <c r="A13" s="5"/>
      <c r="B13" s="6">
        <f t="shared" si="0"/>
        <v>976.61</v>
      </c>
      <c r="C13" s="6">
        <v>10</v>
      </c>
      <c r="D13" s="6">
        <v>3.3</v>
      </c>
      <c r="E13" s="9">
        <v>10225</v>
      </c>
      <c r="F13" s="6">
        <v>976.28</v>
      </c>
    </row>
    <row r="14" spans="1:6" ht="12.75" customHeight="1" x14ac:dyDescent="0.25">
      <c r="A14" s="5"/>
      <c r="B14" s="6">
        <f t="shared" si="0"/>
        <v>976.96</v>
      </c>
      <c r="C14" s="6">
        <v>10</v>
      </c>
      <c r="D14" s="6">
        <v>3.3</v>
      </c>
      <c r="E14" s="9">
        <v>10250</v>
      </c>
      <c r="F14" s="6">
        <v>976.63</v>
      </c>
    </row>
    <row r="15" spans="1:6" ht="12.75" customHeight="1" x14ac:dyDescent="0.25">
      <c r="A15" s="5"/>
      <c r="B15" s="6">
        <f t="shared" si="0"/>
        <v>977.21</v>
      </c>
      <c r="C15" s="6">
        <v>10</v>
      </c>
      <c r="D15" s="6">
        <v>3.3</v>
      </c>
      <c r="E15" s="9">
        <v>10275</v>
      </c>
      <c r="F15" s="6">
        <v>976.88</v>
      </c>
    </row>
    <row r="16" spans="1:6" ht="12.75" customHeight="1" x14ac:dyDescent="0.25">
      <c r="A16" s="5"/>
      <c r="B16" s="6">
        <f t="shared" si="0"/>
        <v>977.30000000000007</v>
      </c>
      <c r="C16" s="6">
        <v>10</v>
      </c>
      <c r="D16" s="6">
        <v>3.3</v>
      </c>
      <c r="E16" s="9">
        <v>10300</v>
      </c>
      <c r="F16" s="6">
        <v>976.97</v>
      </c>
    </row>
    <row r="17" spans="1:6" ht="12.75" customHeight="1" x14ac:dyDescent="0.25">
      <c r="A17" s="5"/>
      <c r="B17" s="6">
        <f t="shared" si="0"/>
        <v>977.22</v>
      </c>
      <c r="C17" s="6">
        <v>10</v>
      </c>
      <c r="D17" s="6">
        <v>3.3</v>
      </c>
      <c r="E17" s="9">
        <v>10325</v>
      </c>
      <c r="F17" s="6">
        <v>976.89</v>
      </c>
    </row>
    <row r="18" spans="1:6" ht="12.75" customHeight="1" x14ac:dyDescent="0.25">
      <c r="A18" s="5"/>
      <c r="B18" s="6">
        <f t="shared" si="0"/>
        <v>976.97</v>
      </c>
      <c r="C18" s="6">
        <v>10</v>
      </c>
      <c r="D18" s="6">
        <v>3.3</v>
      </c>
      <c r="E18" s="9">
        <v>10350</v>
      </c>
      <c r="F18" s="6">
        <v>976.64</v>
      </c>
    </row>
    <row r="19" spans="1:6" ht="12.75" customHeight="1" x14ac:dyDescent="0.25">
      <c r="A19" s="5" t="s">
        <v>8</v>
      </c>
      <c r="B19" s="6">
        <f t="shared" si="0"/>
        <v>976.89</v>
      </c>
      <c r="C19" s="6">
        <v>10</v>
      </c>
      <c r="D19" s="6">
        <v>3.3</v>
      </c>
      <c r="E19" s="9">
        <v>10355.870000000001</v>
      </c>
      <c r="F19" s="6">
        <v>976.56</v>
      </c>
    </row>
    <row r="20" spans="1:6" ht="12.75" customHeight="1" x14ac:dyDescent="0.25">
      <c r="A20" s="5" t="s">
        <v>9</v>
      </c>
      <c r="B20" s="6">
        <f t="shared" si="0"/>
        <v>976.61</v>
      </c>
      <c r="C20" s="6">
        <v>10</v>
      </c>
      <c r="D20" s="6">
        <v>2.5</v>
      </c>
      <c r="E20" s="9">
        <v>10367.31</v>
      </c>
      <c r="F20" s="6">
        <v>976.36</v>
      </c>
    </row>
    <row r="21" spans="1:6" ht="12.75" customHeight="1" x14ac:dyDescent="0.25">
      <c r="A21" s="5"/>
      <c r="B21" s="6">
        <f t="shared" si="0"/>
        <v>976.41600000000005</v>
      </c>
      <c r="C21" s="6">
        <v>10</v>
      </c>
      <c r="D21" s="6">
        <v>1.96</v>
      </c>
      <c r="E21" s="9">
        <v>10375</v>
      </c>
      <c r="F21" s="6">
        <v>976.22</v>
      </c>
    </row>
    <row r="22" spans="1:6" ht="12.75" customHeight="1" x14ac:dyDescent="0.25">
      <c r="A22" s="5"/>
      <c r="B22" s="6">
        <f t="shared" si="0"/>
        <v>975.64200000000005</v>
      </c>
      <c r="C22" s="6">
        <v>10</v>
      </c>
      <c r="D22" s="6">
        <v>0.22</v>
      </c>
      <c r="E22" s="9">
        <v>10400</v>
      </c>
      <c r="F22" s="6">
        <v>975.62</v>
      </c>
    </row>
    <row r="23" spans="1:6" ht="12.75" customHeight="1" x14ac:dyDescent="0.25">
      <c r="A23" s="5"/>
      <c r="B23" s="6">
        <f t="shared" si="0"/>
        <v>974.70699999999999</v>
      </c>
      <c r="C23" s="6">
        <v>10</v>
      </c>
      <c r="D23" s="6">
        <v>-1.53</v>
      </c>
      <c r="E23" s="9">
        <v>10425</v>
      </c>
      <c r="F23" s="6">
        <v>974.86</v>
      </c>
    </row>
    <row r="24" spans="1:6" ht="12.75" customHeight="1" x14ac:dyDescent="0.25">
      <c r="A24" s="5" t="s">
        <v>6</v>
      </c>
      <c r="B24" s="6">
        <f t="shared" si="0"/>
        <v>974.67000000000007</v>
      </c>
      <c r="C24" s="6">
        <v>10</v>
      </c>
      <c r="D24" s="6">
        <v>-1.6</v>
      </c>
      <c r="E24" s="9">
        <v>10425.969999999999</v>
      </c>
      <c r="F24" s="6">
        <v>974.83</v>
      </c>
    </row>
    <row r="25" spans="1:6" ht="12.75" customHeight="1" x14ac:dyDescent="0.25">
      <c r="A25" s="5"/>
      <c r="B25" s="6">
        <f t="shared" si="0"/>
        <v>973.77</v>
      </c>
      <c r="C25" s="6">
        <v>10</v>
      </c>
      <c r="D25" s="6">
        <v>-1.6</v>
      </c>
      <c r="E25" s="9">
        <v>10450</v>
      </c>
      <c r="F25" s="6">
        <v>973.93</v>
      </c>
    </row>
    <row r="26" spans="1:6" ht="12.75" customHeight="1" x14ac:dyDescent="0.25">
      <c r="A26" s="5"/>
      <c r="B26" s="6">
        <f t="shared" si="0"/>
        <v>972.75</v>
      </c>
      <c r="C26" s="6">
        <v>10</v>
      </c>
      <c r="D26" s="6">
        <v>-1.6</v>
      </c>
      <c r="E26" s="9">
        <v>10475</v>
      </c>
      <c r="F26" s="6">
        <v>972.91</v>
      </c>
    </row>
    <row r="27" spans="1:6" ht="12.75" customHeight="1" x14ac:dyDescent="0.25">
      <c r="A27" s="5" t="s">
        <v>10</v>
      </c>
      <c r="B27" s="6">
        <f t="shared" si="0"/>
        <v>972.66000000000008</v>
      </c>
      <c r="C27" s="6">
        <v>10</v>
      </c>
      <c r="D27" s="6">
        <v>-1.6</v>
      </c>
      <c r="E27" s="9">
        <v>10477.200000000001</v>
      </c>
      <c r="F27" s="6">
        <v>972.82</v>
      </c>
    </row>
    <row r="28" spans="1:6" ht="12.75" customHeight="1" x14ac:dyDescent="0.25">
      <c r="A28" s="5" t="s">
        <v>5</v>
      </c>
      <c r="B28" s="6">
        <f t="shared" si="0"/>
        <v>972.05</v>
      </c>
      <c r="C28" s="6">
        <v>10</v>
      </c>
      <c r="D28" s="6">
        <v>-2.5</v>
      </c>
      <c r="E28" s="9">
        <v>10490.08</v>
      </c>
      <c r="F28" s="6">
        <v>972.3</v>
      </c>
    </row>
    <row r="29" spans="1:6" ht="12.75" customHeight="1" x14ac:dyDescent="0.25">
      <c r="A29" s="5"/>
      <c r="B29" s="6">
        <f t="shared" si="0"/>
        <v>971.57100000000003</v>
      </c>
      <c r="C29" s="6">
        <v>10</v>
      </c>
      <c r="D29" s="6">
        <v>-3.19</v>
      </c>
      <c r="E29" s="9">
        <v>10500</v>
      </c>
      <c r="F29" s="6">
        <v>971.89</v>
      </c>
    </row>
    <row r="30" spans="1:6" ht="12.75" customHeight="1" x14ac:dyDescent="0.25">
      <c r="A30" s="5" t="s">
        <v>7</v>
      </c>
      <c r="B30" s="6">
        <f t="shared" si="0"/>
        <v>971.5</v>
      </c>
      <c r="C30" s="6">
        <v>10</v>
      </c>
      <c r="D30" s="6">
        <v>-3.3</v>
      </c>
      <c r="E30" s="9">
        <v>10501.52</v>
      </c>
      <c r="F30" s="6">
        <v>971.83</v>
      </c>
    </row>
    <row r="31" spans="1:6" ht="12.75" customHeight="1" x14ac:dyDescent="0.25">
      <c r="A31" s="5"/>
      <c r="B31" s="6">
        <f t="shared" si="0"/>
        <v>970.55</v>
      </c>
      <c r="C31" s="6">
        <v>10</v>
      </c>
      <c r="D31" s="6">
        <v>-3.3</v>
      </c>
      <c r="E31" s="9">
        <v>10525</v>
      </c>
      <c r="F31" s="6">
        <v>970.88</v>
      </c>
    </row>
    <row r="32" spans="1:6" ht="12.75" customHeight="1" x14ac:dyDescent="0.25">
      <c r="A32" s="5"/>
      <c r="B32" s="6">
        <f t="shared" si="0"/>
        <v>969.53</v>
      </c>
      <c r="C32" s="6">
        <v>10</v>
      </c>
      <c r="D32" s="6">
        <v>-3.3</v>
      </c>
      <c r="E32" s="9">
        <v>10550</v>
      </c>
      <c r="F32" s="6">
        <v>969.86</v>
      </c>
    </row>
    <row r="33" spans="1:6" ht="12.75" customHeight="1" x14ac:dyDescent="0.25">
      <c r="A33" s="5"/>
      <c r="B33" s="6">
        <f t="shared" si="0"/>
        <v>968.51</v>
      </c>
      <c r="C33" s="6">
        <v>10</v>
      </c>
      <c r="D33" s="6">
        <v>-3.3</v>
      </c>
      <c r="E33" s="9">
        <v>10575</v>
      </c>
      <c r="F33" s="6">
        <v>968.84</v>
      </c>
    </row>
    <row r="34" spans="1:6" ht="12.75" customHeight="1" x14ac:dyDescent="0.25">
      <c r="A34" s="5" t="s">
        <v>8</v>
      </c>
      <c r="B34" s="6">
        <f t="shared" si="0"/>
        <v>967.86</v>
      </c>
      <c r="C34" s="6">
        <v>10</v>
      </c>
      <c r="D34" s="6">
        <v>-3.3</v>
      </c>
      <c r="E34" s="9">
        <v>10590.91</v>
      </c>
      <c r="F34" s="6">
        <v>968.19</v>
      </c>
    </row>
    <row r="35" spans="1:6" ht="12.75" customHeight="1" x14ac:dyDescent="0.25">
      <c r="A35" s="5"/>
      <c r="B35" s="6">
        <f t="shared" si="0"/>
        <v>967.59400000000005</v>
      </c>
      <c r="C35" s="6">
        <v>10</v>
      </c>
      <c r="D35" s="6">
        <v>-2.66</v>
      </c>
      <c r="E35" s="9">
        <v>10600</v>
      </c>
      <c r="F35" s="6">
        <v>967.86</v>
      </c>
    </row>
    <row r="36" spans="1:6" ht="12.75" customHeight="1" x14ac:dyDescent="0.25">
      <c r="A36" s="5" t="s">
        <v>9</v>
      </c>
      <c r="B36" s="6">
        <f t="shared" si="0"/>
        <v>967.53</v>
      </c>
      <c r="C36" s="6">
        <v>10</v>
      </c>
      <c r="D36" s="6">
        <v>-2.5</v>
      </c>
      <c r="E36" s="9">
        <v>10602.35</v>
      </c>
      <c r="F36" s="6">
        <v>967.78</v>
      </c>
    </row>
    <row r="37" spans="1:6" ht="12.75" customHeight="1" x14ac:dyDescent="0.25">
      <c r="A37" s="5" t="s">
        <v>11</v>
      </c>
      <c r="B37" s="6">
        <f t="shared" si="0"/>
        <v>967.24</v>
      </c>
      <c r="C37" s="6">
        <v>10</v>
      </c>
      <c r="D37" s="6">
        <v>-1.6</v>
      </c>
      <c r="E37" s="9">
        <v>10615.23</v>
      </c>
      <c r="F37" s="6">
        <v>967.4</v>
      </c>
    </row>
    <row r="38" spans="1:6" ht="12.75" customHeight="1" x14ac:dyDescent="0.25">
      <c r="A38" s="5"/>
      <c r="B38" s="6">
        <f t="shared" si="0"/>
        <v>967.02</v>
      </c>
      <c r="C38" s="6">
        <v>10</v>
      </c>
      <c r="D38" s="6">
        <v>-1.6</v>
      </c>
      <c r="E38" s="9">
        <v>10625</v>
      </c>
      <c r="F38" s="6">
        <v>967.18</v>
      </c>
    </row>
    <row r="39" spans="1:6" ht="12.75" customHeight="1" x14ac:dyDescent="0.25">
      <c r="A39" s="5" t="s">
        <v>12</v>
      </c>
      <c r="B39" s="6">
        <f t="shared" si="0"/>
        <v>966.67000000000007</v>
      </c>
      <c r="C39" s="6">
        <v>10</v>
      </c>
      <c r="D39" s="6">
        <v>-1.6</v>
      </c>
      <c r="E39" s="9">
        <v>10646.15</v>
      </c>
      <c r="F39" s="6">
        <v>966.83</v>
      </c>
    </row>
    <row r="40" spans="1:6" ht="12.75" customHeight="1" x14ac:dyDescent="0.25"/>
    <row r="41" spans="1:6" ht="12.75" customHeight="1" x14ac:dyDescent="0.25"/>
    <row r="42" spans="1:6" ht="12.75" customHeight="1" x14ac:dyDescent="0.25"/>
    <row r="43" spans="1:6" ht="12.75" customHeight="1" x14ac:dyDescent="0.25"/>
    <row r="44" spans="1:6" ht="12.75" customHeight="1" x14ac:dyDescent="0.25"/>
    <row r="45" spans="1:6" ht="12.75" customHeight="1" x14ac:dyDescent="0.25"/>
    <row r="46" spans="1:6" ht="12.75" customHeight="1" x14ac:dyDescent="0.25"/>
    <row r="47" spans="1:6" ht="12.75" customHeight="1" x14ac:dyDescent="0.25"/>
    <row r="48" spans="1:6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</sheetData>
  <mergeCells count="1">
    <mergeCell ref="A1:F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3D97E-D2C8-43C2-8563-FACA0C16F58C}">
  <dimension ref="A1:F169"/>
  <sheetViews>
    <sheetView workbookViewId="0">
      <selection activeCell="D3" sqref="D3"/>
    </sheetView>
  </sheetViews>
  <sheetFormatPr defaultRowHeight="15" x14ac:dyDescent="0.25"/>
  <cols>
    <col min="1" max="1" width="12.7109375" style="2" customWidth="1"/>
    <col min="2" max="5" width="12.7109375" style="4" customWidth="1"/>
    <col min="6" max="6" width="50.7109375" style="1" customWidth="1"/>
    <col min="7" max="21" width="10.7109375" style="1" customWidth="1"/>
    <col min="22" max="16384" width="9.140625" style="1"/>
  </cols>
  <sheetData>
    <row r="1" spans="1:6" ht="12.75" customHeight="1" x14ac:dyDescent="0.25">
      <c r="A1" s="12" t="s">
        <v>16</v>
      </c>
      <c r="B1" s="12"/>
      <c r="C1" s="12"/>
      <c r="D1" s="12"/>
      <c r="E1" s="12"/>
      <c r="F1" s="12"/>
    </row>
    <row r="2" spans="1:6" ht="38.25" customHeight="1" x14ac:dyDescent="0.25">
      <c r="A2" s="7" t="s">
        <v>14</v>
      </c>
      <c r="B2" s="8" t="s">
        <v>0</v>
      </c>
      <c r="C2" s="8" t="s">
        <v>17</v>
      </c>
      <c r="D2" s="8" t="s">
        <v>18</v>
      </c>
      <c r="E2" s="6" t="s">
        <v>1</v>
      </c>
      <c r="F2" s="5" t="s">
        <v>2</v>
      </c>
    </row>
    <row r="3" spans="1:6" ht="12.75" customHeight="1" x14ac:dyDescent="0.25">
      <c r="A3" s="9">
        <v>10050</v>
      </c>
      <c r="B3" s="6">
        <v>974.9</v>
      </c>
      <c r="C3" s="6">
        <v>-2.7</v>
      </c>
      <c r="D3" s="6">
        <v>7.7</v>
      </c>
      <c r="E3" s="6">
        <f>B3+(D3*(C3/100))</f>
        <v>974.69209999999998</v>
      </c>
      <c r="F3" s="10" t="s">
        <v>3</v>
      </c>
    </row>
    <row r="4" spans="1:6" ht="12.75" customHeight="1" x14ac:dyDescent="0.25">
      <c r="A4" s="9">
        <v>10075</v>
      </c>
      <c r="B4" s="6">
        <v>974.99</v>
      </c>
      <c r="C4" s="6">
        <v>-2.7</v>
      </c>
      <c r="D4" s="6">
        <v>8.85</v>
      </c>
      <c r="E4" s="6">
        <f t="shared" ref="E4:E38" si="0">B4+(D4*(C4/100))</f>
        <v>974.75104999999996</v>
      </c>
      <c r="F4" s="10"/>
    </row>
    <row r="5" spans="1:6" ht="12.75" customHeight="1" x14ac:dyDescent="0.25">
      <c r="A5" s="9">
        <v>10100</v>
      </c>
      <c r="B5" s="6">
        <v>975.07</v>
      </c>
      <c r="C5" s="6">
        <v>-2.7</v>
      </c>
      <c r="D5" s="6">
        <v>10</v>
      </c>
      <c r="E5" s="6">
        <f t="shared" si="0"/>
        <v>974.80000000000007</v>
      </c>
      <c r="F5" s="10"/>
    </row>
    <row r="6" spans="1:6" ht="12.75" customHeight="1" x14ac:dyDescent="0.25">
      <c r="A6" s="9">
        <v>10125</v>
      </c>
      <c r="B6" s="6">
        <v>975.19</v>
      </c>
      <c r="C6" s="6">
        <v>-2.7</v>
      </c>
      <c r="D6" s="6">
        <v>10</v>
      </c>
      <c r="E6" s="6">
        <f t="shared" si="0"/>
        <v>974.92000000000007</v>
      </c>
      <c r="F6" s="10"/>
    </row>
    <row r="7" spans="1:6" ht="12.75" customHeight="1" x14ac:dyDescent="0.25">
      <c r="A7" s="9">
        <v>10131.49</v>
      </c>
      <c r="B7" s="6">
        <v>975.24</v>
      </c>
      <c r="C7" s="6">
        <v>-2.7</v>
      </c>
      <c r="D7" s="6">
        <v>10</v>
      </c>
      <c r="E7" s="6">
        <f t="shared" si="0"/>
        <v>974.97</v>
      </c>
      <c r="F7" s="10" t="s">
        <v>5</v>
      </c>
    </row>
    <row r="8" spans="1:6" ht="12.75" customHeight="1" x14ac:dyDescent="0.25">
      <c r="A8" s="9">
        <v>10134.35</v>
      </c>
      <c r="B8" s="6">
        <v>975.26</v>
      </c>
      <c r="C8" s="6">
        <v>-2.7</v>
      </c>
      <c r="D8" s="6">
        <v>10</v>
      </c>
      <c r="E8" s="6">
        <f t="shared" si="0"/>
        <v>974.99</v>
      </c>
      <c r="F8" s="10" t="s">
        <v>4</v>
      </c>
    </row>
    <row r="9" spans="1:6" ht="12.75" customHeight="1" x14ac:dyDescent="0.25">
      <c r="A9" s="9">
        <v>10142.93</v>
      </c>
      <c r="B9" s="6">
        <v>975.32</v>
      </c>
      <c r="C9" s="6">
        <v>-3.3</v>
      </c>
      <c r="D9" s="6">
        <v>10</v>
      </c>
      <c r="E9" s="6">
        <f t="shared" si="0"/>
        <v>974.99</v>
      </c>
      <c r="F9" s="10" t="s">
        <v>7</v>
      </c>
    </row>
    <row r="10" spans="1:6" ht="12.75" customHeight="1" x14ac:dyDescent="0.25">
      <c r="A10" s="9">
        <v>10150</v>
      </c>
      <c r="B10" s="6">
        <v>975.38</v>
      </c>
      <c r="C10" s="6">
        <v>-3.3</v>
      </c>
      <c r="D10" s="6">
        <v>10</v>
      </c>
      <c r="E10" s="6">
        <f t="shared" si="0"/>
        <v>975.05</v>
      </c>
      <c r="F10" s="10"/>
    </row>
    <row r="11" spans="1:6" ht="12.75" customHeight="1" x14ac:dyDescent="0.25">
      <c r="A11" s="9">
        <v>10175</v>
      </c>
      <c r="B11" s="6">
        <v>975.63</v>
      </c>
      <c r="C11" s="6">
        <v>-3.3</v>
      </c>
      <c r="D11" s="6">
        <v>10</v>
      </c>
      <c r="E11" s="6">
        <f t="shared" si="0"/>
        <v>975.3</v>
      </c>
      <c r="F11" s="10"/>
    </row>
    <row r="12" spans="1:6" ht="12.75" customHeight="1" x14ac:dyDescent="0.25">
      <c r="A12" s="9">
        <v>10200</v>
      </c>
      <c r="B12" s="6">
        <v>975.94</v>
      </c>
      <c r="C12" s="6">
        <v>-3.3</v>
      </c>
      <c r="D12" s="6">
        <v>10</v>
      </c>
      <c r="E12" s="6">
        <f t="shared" si="0"/>
        <v>975.61</v>
      </c>
      <c r="F12" s="10"/>
    </row>
    <row r="13" spans="1:6" ht="12.75" customHeight="1" x14ac:dyDescent="0.25">
      <c r="A13" s="9">
        <v>10225</v>
      </c>
      <c r="B13" s="6">
        <v>976.28</v>
      </c>
      <c r="C13" s="6">
        <v>-3.3</v>
      </c>
      <c r="D13" s="6">
        <v>10</v>
      </c>
      <c r="E13" s="6">
        <f t="shared" si="0"/>
        <v>975.94999999999993</v>
      </c>
      <c r="F13" s="10"/>
    </row>
    <row r="14" spans="1:6" ht="12.75" customHeight="1" x14ac:dyDescent="0.25">
      <c r="A14" s="9">
        <v>10250</v>
      </c>
      <c r="B14" s="6">
        <v>976.63</v>
      </c>
      <c r="C14" s="6">
        <v>-3.3</v>
      </c>
      <c r="D14" s="6">
        <v>10</v>
      </c>
      <c r="E14" s="6">
        <f t="shared" si="0"/>
        <v>976.3</v>
      </c>
      <c r="F14" s="10"/>
    </row>
    <row r="15" spans="1:6" ht="12.75" customHeight="1" x14ac:dyDescent="0.25">
      <c r="A15" s="9">
        <v>10275</v>
      </c>
      <c r="B15" s="6">
        <v>976.88</v>
      </c>
      <c r="C15" s="6">
        <v>-3.3</v>
      </c>
      <c r="D15" s="6">
        <v>10</v>
      </c>
      <c r="E15" s="6">
        <f t="shared" si="0"/>
        <v>976.55</v>
      </c>
      <c r="F15" s="10"/>
    </row>
    <row r="16" spans="1:6" ht="12.75" customHeight="1" x14ac:dyDescent="0.25">
      <c r="A16" s="9">
        <v>10300</v>
      </c>
      <c r="B16" s="6">
        <v>976.97</v>
      </c>
      <c r="C16" s="6">
        <v>-3.3</v>
      </c>
      <c r="D16" s="6">
        <v>10</v>
      </c>
      <c r="E16" s="6">
        <f t="shared" si="0"/>
        <v>976.64</v>
      </c>
      <c r="F16" s="10"/>
    </row>
    <row r="17" spans="1:6" ht="12.75" customHeight="1" x14ac:dyDescent="0.25">
      <c r="A17" s="9">
        <v>10325</v>
      </c>
      <c r="B17" s="6">
        <v>976.89</v>
      </c>
      <c r="C17" s="6">
        <v>-3.3</v>
      </c>
      <c r="D17" s="6">
        <v>10</v>
      </c>
      <c r="E17" s="6">
        <f t="shared" si="0"/>
        <v>976.56</v>
      </c>
      <c r="F17" s="10"/>
    </row>
    <row r="18" spans="1:6" ht="12.75" customHeight="1" x14ac:dyDescent="0.25">
      <c r="A18" s="9">
        <v>10350</v>
      </c>
      <c r="B18" s="6">
        <v>976.64</v>
      </c>
      <c r="C18" s="6">
        <v>-3.3</v>
      </c>
      <c r="D18" s="6">
        <v>10</v>
      </c>
      <c r="E18" s="6">
        <f t="shared" si="0"/>
        <v>976.31</v>
      </c>
      <c r="F18" s="10"/>
    </row>
    <row r="19" spans="1:6" ht="12.75" customHeight="1" x14ac:dyDescent="0.25">
      <c r="A19" s="9">
        <v>10355.870000000001</v>
      </c>
      <c r="B19" s="6">
        <v>976.56</v>
      </c>
      <c r="C19" s="6">
        <v>-3.3</v>
      </c>
      <c r="D19" s="6">
        <v>10</v>
      </c>
      <c r="E19" s="6">
        <f t="shared" si="0"/>
        <v>976.2299999999999</v>
      </c>
      <c r="F19" s="10" t="s">
        <v>8</v>
      </c>
    </row>
    <row r="20" spans="1:6" ht="12.75" customHeight="1" x14ac:dyDescent="0.25">
      <c r="A20" s="9">
        <v>10367.31</v>
      </c>
      <c r="B20" s="6">
        <v>976.36</v>
      </c>
      <c r="C20" s="6">
        <v>-2.5</v>
      </c>
      <c r="D20" s="6">
        <v>10</v>
      </c>
      <c r="E20" s="6">
        <f t="shared" si="0"/>
        <v>976.11</v>
      </c>
      <c r="F20" s="10" t="s">
        <v>9</v>
      </c>
    </row>
    <row r="21" spans="1:6" ht="12.75" customHeight="1" x14ac:dyDescent="0.25">
      <c r="A21" s="9">
        <v>10375</v>
      </c>
      <c r="B21" s="6">
        <v>976.22</v>
      </c>
      <c r="C21" s="6">
        <v>-1.96</v>
      </c>
      <c r="D21" s="6">
        <v>10</v>
      </c>
      <c r="E21" s="6">
        <f t="shared" si="0"/>
        <v>976.024</v>
      </c>
      <c r="F21" s="10"/>
    </row>
    <row r="22" spans="1:6" ht="12.75" customHeight="1" x14ac:dyDescent="0.25">
      <c r="A22" s="9">
        <v>10380.19</v>
      </c>
      <c r="B22" s="6">
        <v>976.11</v>
      </c>
      <c r="C22" s="6">
        <v>-1.6</v>
      </c>
      <c r="D22" s="6">
        <v>10</v>
      </c>
      <c r="E22" s="6">
        <f t="shared" si="0"/>
        <v>975.95</v>
      </c>
      <c r="F22" s="10" t="s">
        <v>6</v>
      </c>
    </row>
    <row r="23" spans="1:6" ht="12.75" customHeight="1" x14ac:dyDescent="0.25">
      <c r="A23" s="9">
        <v>10400</v>
      </c>
      <c r="B23" s="6">
        <v>975.62</v>
      </c>
      <c r="C23" s="6">
        <v>-1.6</v>
      </c>
      <c r="D23" s="6">
        <v>10</v>
      </c>
      <c r="E23" s="6">
        <f t="shared" si="0"/>
        <v>975.46</v>
      </c>
      <c r="F23" s="10"/>
    </row>
    <row r="24" spans="1:6" ht="12.75" customHeight="1" x14ac:dyDescent="0.25">
      <c r="A24" s="9">
        <v>10425</v>
      </c>
      <c r="B24" s="6">
        <v>974.86</v>
      </c>
      <c r="C24" s="6">
        <v>-1.6</v>
      </c>
      <c r="D24" s="6">
        <v>10</v>
      </c>
      <c r="E24" s="6">
        <f t="shared" si="0"/>
        <v>974.7</v>
      </c>
      <c r="F24" s="10"/>
    </row>
    <row r="25" spans="1:6" ht="12.75" customHeight="1" x14ac:dyDescent="0.25">
      <c r="A25" s="9">
        <v>10431.42</v>
      </c>
      <c r="B25" s="6">
        <v>974.64</v>
      </c>
      <c r="C25" s="6">
        <v>-1.6</v>
      </c>
      <c r="D25" s="6">
        <v>10</v>
      </c>
      <c r="E25" s="6">
        <f t="shared" si="0"/>
        <v>974.48</v>
      </c>
      <c r="F25" s="10" t="s">
        <v>10</v>
      </c>
    </row>
    <row r="26" spans="1:6" ht="12.75" customHeight="1" x14ac:dyDescent="0.25">
      <c r="A26" s="9">
        <v>10450</v>
      </c>
      <c r="B26" s="6">
        <v>973.93</v>
      </c>
      <c r="C26" s="6">
        <v>-0.3</v>
      </c>
      <c r="D26" s="6">
        <v>10</v>
      </c>
      <c r="E26" s="6">
        <f t="shared" si="0"/>
        <v>973.9</v>
      </c>
      <c r="F26" s="10"/>
    </row>
    <row r="27" spans="1:6" ht="12.75" customHeight="1" x14ac:dyDescent="0.25">
      <c r="A27" s="9">
        <v>10475</v>
      </c>
      <c r="B27" s="6">
        <v>972.91</v>
      </c>
      <c r="C27" s="6">
        <v>1.45</v>
      </c>
      <c r="D27" s="6">
        <v>10</v>
      </c>
      <c r="E27" s="6">
        <f t="shared" si="0"/>
        <v>973.05499999999995</v>
      </c>
      <c r="F27" s="10"/>
    </row>
    <row r="28" spans="1:6" ht="12.75" customHeight="1" x14ac:dyDescent="0.25">
      <c r="A28" s="9">
        <v>10490.08</v>
      </c>
      <c r="B28" s="6">
        <v>972.3</v>
      </c>
      <c r="C28" s="6">
        <v>2.5</v>
      </c>
      <c r="D28" s="6">
        <v>10</v>
      </c>
      <c r="E28" s="6">
        <f t="shared" si="0"/>
        <v>972.55</v>
      </c>
      <c r="F28" s="10" t="s">
        <v>5</v>
      </c>
    </row>
    <row r="29" spans="1:6" ht="12.75" customHeight="1" x14ac:dyDescent="0.25">
      <c r="A29" s="9">
        <v>10500</v>
      </c>
      <c r="B29" s="6">
        <v>971.89</v>
      </c>
      <c r="C29" s="6">
        <v>3.19</v>
      </c>
      <c r="D29" s="6">
        <v>10</v>
      </c>
      <c r="E29" s="6">
        <f t="shared" si="0"/>
        <v>972.20899999999995</v>
      </c>
      <c r="F29" s="10"/>
    </row>
    <row r="30" spans="1:6" ht="12.75" customHeight="1" x14ac:dyDescent="0.25">
      <c r="A30" s="9">
        <v>10501.52</v>
      </c>
      <c r="B30" s="6">
        <v>971.83</v>
      </c>
      <c r="C30" s="6">
        <v>3.3</v>
      </c>
      <c r="D30" s="6">
        <v>10</v>
      </c>
      <c r="E30" s="6">
        <f t="shared" si="0"/>
        <v>972.16000000000008</v>
      </c>
      <c r="F30" s="10" t="s">
        <v>7</v>
      </c>
    </row>
    <row r="31" spans="1:6" ht="12.75" customHeight="1" x14ac:dyDescent="0.25">
      <c r="A31" s="9">
        <v>10525</v>
      </c>
      <c r="B31" s="6">
        <v>970.88</v>
      </c>
      <c r="C31" s="6">
        <v>3.3</v>
      </c>
      <c r="D31" s="6">
        <v>10</v>
      </c>
      <c r="E31" s="6">
        <f t="shared" si="0"/>
        <v>971.21</v>
      </c>
      <c r="F31" s="10"/>
    </row>
    <row r="32" spans="1:6" ht="12.75" customHeight="1" x14ac:dyDescent="0.25">
      <c r="A32" s="9">
        <v>10550</v>
      </c>
      <c r="B32" s="6">
        <v>969.86</v>
      </c>
      <c r="C32" s="6">
        <v>3.3</v>
      </c>
      <c r="D32" s="6">
        <v>10</v>
      </c>
      <c r="E32" s="6">
        <f t="shared" si="0"/>
        <v>970.19</v>
      </c>
      <c r="F32" s="10"/>
    </row>
    <row r="33" spans="1:6" ht="12.75" customHeight="1" x14ac:dyDescent="0.25">
      <c r="A33" s="9">
        <v>10575</v>
      </c>
      <c r="B33" s="6">
        <v>968.84</v>
      </c>
      <c r="C33" s="6">
        <v>3.3</v>
      </c>
      <c r="D33" s="6">
        <v>10</v>
      </c>
      <c r="E33" s="6">
        <f t="shared" si="0"/>
        <v>969.17000000000007</v>
      </c>
      <c r="F33" s="10"/>
    </row>
    <row r="34" spans="1:6" ht="12.75" customHeight="1" x14ac:dyDescent="0.25">
      <c r="A34" s="9">
        <v>10590.91</v>
      </c>
      <c r="B34" s="6">
        <v>968.19</v>
      </c>
      <c r="C34" s="6">
        <v>3.3</v>
      </c>
      <c r="D34" s="6">
        <v>10</v>
      </c>
      <c r="E34" s="6">
        <f t="shared" si="0"/>
        <v>968.5200000000001</v>
      </c>
      <c r="F34" s="10" t="s">
        <v>8</v>
      </c>
    </row>
    <row r="35" spans="1:6" ht="12.75" customHeight="1" x14ac:dyDescent="0.25">
      <c r="A35" s="9">
        <v>10600</v>
      </c>
      <c r="B35" s="6">
        <v>967.86</v>
      </c>
      <c r="C35" s="6">
        <v>2.66</v>
      </c>
      <c r="D35" s="6">
        <v>10</v>
      </c>
      <c r="E35" s="6">
        <f t="shared" si="0"/>
        <v>968.12599999999998</v>
      </c>
      <c r="F35" s="10"/>
    </row>
    <row r="36" spans="1:6" ht="12.75" customHeight="1" x14ac:dyDescent="0.25">
      <c r="A36" s="9">
        <v>10602.35</v>
      </c>
      <c r="B36" s="6">
        <v>967.78</v>
      </c>
      <c r="C36" s="6">
        <v>2.5</v>
      </c>
      <c r="D36" s="6">
        <v>10</v>
      </c>
      <c r="E36" s="6">
        <f t="shared" si="0"/>
        <v>968.03</v>
      </c>
      <c r="F36" s="10" t="s">
        <v>9</v>
      </c>
    </row>
    <row r="37" spans="1:6" ht="12.75" customHeight="1" x14ac:dyDescent="0.25">
      <c r="A37" s="9">
        <v>10625</v>
      </c>
      <c r="B37" s="6">
        <v>968.18</v>
      </c>
      <c r="C37" s="6">
        <v>0.92</v>
      </c>
      <c r="D37" s="6">
        <v>10</v>
      </c>
      <c r="E37" s="6">
        <f t="shared" si="0"/>
        <v>968.27199999999993</v>
      </c>
      <c r="F37" s="10"/>
    </row>
    <row r="38" spans="1:6" ht="12.75" customHeight="1" x14ac:dyDescent="0.25">
      <c r="A38" s="9">
        <v>10646.15</v>
      </c>
      <c r="B38" s="6">
        <v>966.83</v>
      </c>
      <c r="C38" s="6">
        <v>-0.56000000000000005</v>
      </c>
      <c r="D38" s="6">
        <v>10</v>
      </c>
      <c r="E38" s="6">
        <f t="shared" si="0"/>
        <v>966.774</v>
      </c>
      <c r="F38" s="10" t="s">
        <v>12</v>
      </c>
    </row>
    <row r="39" spans="1:6" ht="12.75" customHeight="1" x14ac:dyDescent="0.25">
      <c r="F39" s="3"/>
    </row>
    <row r="40" spans="1:6" ht="12.75" customHeight="1" x14ac:dyDescent="0.25">
      <c r="F40" s="3"/>
    </row>
    <row r="41" spans="1:6" ht="12.75" customHeight="1" x14ac:dyDescent="0.25">
      <c r="F41" s="3"/>
    </row>
    <row r="42" spans="1:6" ht="12.75" customHeight="1" x14ac:dyDescent="0.25">
      <c r="F42" s="3"/>
    </row>
    <row r="43" spans="1:6" ht="12.75" customHeight="1" x14ac:dyDescent="0.25">
      <c r="F43" s="3"/>
    </row>
    <row r="44" spans="1:6" ht="12.75" customHeight="1" x14ac:dyDescent="0.25">
      <c r="F44" s="3"/>
    </row>
    <row r="45" spans="1:6" ht="12.75" customHeight="1" x14ac:dyDescent="0.25">
      <c r="F45" s="3"/>
    </row>
    <row r="46" spans="1:6" ht="12.75" customHeight="1" x14ac:dyDescent="0.25"/>
    <row r="47" spans="1:6" ht="12.75" customHeight="1" x14ac:dyDescent="0.25"/>
    <row r="48" spans="1:6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</sheetData>
  <mergeCells count="1">
    <mergeCell ref="A1:F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SUPER TABLE</vt:lpstr>
      <vt:lpstr>L-EOP</vt:lpstr>
      <vt:lpstr>R-EOP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Harlow</dc:creator>
  <cp:lastModifiedBy>Brian Harlow</cp:lastModifiedBy>
  <dcterms:created xsi:type="dcterms:W3CDTF">2022-06-06T17:58:59Z</dcterms:created>
  <dcterms:modified xsi:type="dcterms:W3CDTF">2023-03-02T12:15:06Z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