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795078\"/>
    </mc:Choice>
  </mc:AlternateContent>
  <xr:revisionPtr revIDLastSave="0" documentId="13_ncr:1_{836F1C6A-FF8A-44FC-AC65-3DB431820331}" xr6:coauthVersionLast="47" xr6:coauthVersionMax="47" xr10:uidLastSave="{00000000-0000-0000-0000-000000000000}"/>
  <bookViews>
    <workbookView xWindow="3075" yWindow="3075" windowWidth="21600" windowHeight="11385" xr2:uid="{2F55EC8A-CC80-4CF0-A433-67430121FF7E}"/>
  </bookViews>
  <sheets>
    <sheet name="PR LOOP" sheetId="1" r:id="rId1"/>
    <sheet name="EX LOOP" sheetId="2" r:id="rId2"/>
    <sheet name="SR 158" sheetId="3" r:id="rId3"/>
    <sheet name="MOT" sheetId="4" r:id="rId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F15" i="4"/>
  <c r="F21" i="3"/>
  <c r="J21" i="3"/>
  <c r="I21" i="3"/>
  <c r="H21" i="3"/>
  <c r="G21" i="3"/>
  <c r="H18" i="2"/>
  <c r="G18" i="2"/>
  <c r="F18" i="2"/>
  <c r="G20" i="1"/>
  <c r="H20" i="1"/>
  <c r="I20" i="1"/>
  <c r="J20" i="1"/>
  <c r="K20" i="1"/>
  <c r="F20" i="1"/>
</calcChain>
</file>

<file path=xl/sharedStrings.xml><?xml version="1.0" encoding="utf-8"?>
<sst xmlns="http://schemas.openxmlformats.org/spreadsheetml/2006/main" count="159" uniqueCount="102">
  <si>
    <t>EXCAVATION</t>
  </si>
  <si>
    <t>EMBANKMENT</t>
  </si>
  <si>
    <t>EXCAVATION
OF SUBGRADE</t>
  </si>
  <si>
    <t>TOPSOIL</t>
  </si>
  <si>
    <t xml:space="preserve">SEEDING AND
MULCHING, CLASS 2 </t>
  </si>
  <si>
    <t>SLOPE EROSION
PROTECTION</t>
  </si>
  <si>
    <t>CY</t>
  </si>
  <si>
    <t>SY</t>
  </si>
  <si>
    <t>SHEET
NO.</t>
  </si>
  <si>
    <t>TO</t>
  </si>
  <si>
    <t>100+00</t>
  </si>
  <si>
    <t>100+75</t>
  </si>
  <si>
    <t>101+00</t>
  </si>
  <si>
    <t>101+75</t>
  </si>
  <si>
    <t>102+00</t>
  </si>
  <si>
    <t>102+50</t>
  </si>
  <si>
    <t>102+75</t>
  </si>
  <si>
    <t>103+25</t>
  </si>
  <si>
    <t>103+50</t>
  </si>
  <si>
    <t>104+00</t>
  </si>
  <si>
    <t>104+25</t>
  </si>
  <si>
    <t>104+75</t>
  </si>
  <si>
    <t>105+00</t>
  </si>
  <si>
    <t>105+50</t>
  </si>
  <si>
    <t>105+75</t>
  </si>
  <si>
    <t>106+25</t>
  </si>
  <si>
    <t>30+50</t>
  </si>
  <si>
    <t>30+75</t>
  </si>
  <si>
    <t>31+00</t>
  </si>
  <si>
    <t>31+25</t>
  </si>
  <si>
    <t>31+50</t>
  </si>
  <si>
    <t>31+75</t>
  </si>
  <si>
    <t>32+00</t>
  </si>
  <si>
    <t>32+25</t>
  </si>
  <si>
    <t>32+50</t>
  </si>
  <si>
    <t>32+75</t>
  </si>
  <si>
    <t>33+00</t>
  </si>
  <si>
    <t>33+25</t>
  </si>
  <si>
    <t>33+50</t>
  </si>
  <si>
    <t>34+00</t>
  </si>
  <si>
    <t>STATION RANGE
(S.R. 158)</t>
  </si>
  <si>
    <t>503+75</t>
  </si>
  <si>
    <t>504+00</t>
  </si>
  <si>
    <t>504+25</t>
  </si>
  <si>
    <t>504+50</t>
  </si>
  <si>
    <t>504+75</t>
  </si>
  <si>
    <t>505+00</t>
  </si>
  <si>
    <t>505+25</t>
  </si>
  <si>
    <t>505+50</t>
  </si>
  <si>
    <t>505+75</t>
  </si>
  <si>
    <t>506+00</t>
  </si>
  <si>
    <t>506+25</t>
  </si>
  <si>
    <t>506+50</t>
  </si>
  <si>
    <t>506+75</t>
  </si>
  <si>
    <t>507+00</t>
  </si>
  <si>
    <t>507+25</t>
  </si>
  <si>
    <t>507+75</t>
  </si>
  <si>
    <t>508+00</t>
  </si>
  <si>
    <t>508+50</t>
  </si>
  <si>
    <t>508+75</t>
  </si>
  <si>
    <t>509+00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</si>
  <si>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</si>
  <si>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</si>
  <si>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</si>
  <si>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</si>
  <si>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</si>
  <si>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</si>
  <si>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</si>
  <si>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</si>
  <si>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</si>
  <si>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106+46.15</t>
  </si>
  <si>
    <t>P.39</t>
  </si>
  <si>
    <t>P.40</t>
  </si>
  <si>
    <t>P.41</t>
  </si>
  <si>
    <t>P.42</t>
  </si>
  <si>
    <t>P.43</t>
  </si>
  <si>
    <t>P.44</t>
  </si>
  <si>
    <t>P.45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</si>
  <si>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</si>
  <si>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</si>
  <si>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</si>
  <si>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</si>
  <si>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</si>
  <si>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</si>
  <si>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</si>
  <si>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</si>
  <si>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</si>
  <si>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</si>
  <si>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r>
      <t xml:space="preserve">STATION RANGE
</t>
    </r>
    <r>
      <rPr>
        <sz val="10"/>
        <color theme="1"/>
        <rFont val="Calibri Light"/>
        <family val="2"/>
        <scheme val="major"/>
      </rPr>
      <t>(EX. LOOP RD.)</t>
    </r>
  </si>
  <si>
    <t>STATION RANGE
(PR. LOOP RD.)</t>
  </si>
  <si>
    <t>TEMPORARY
SEEDING*</t>
  </si>
  <si>
    <t>P.18</t>
  </si>
  <si>
    <t>P.19</t>
  </si>
  <si>
    <t>P.20</t>
  </si>
  <si>
    <t>P.21</t>
  </si>
  <si>
    <t>103+06.66</t>
  </si>
  <si>
    <t>104+50</t>
  </si>
  <si>
    <t>105+25</t>
  </si>
  <si>
    <t>106+00</t>
  </si>
  <si>
    <t>106+75</t>
  </si>
  <si>
    <t>TOTAL</t>
  </si>
  <si>
    <t>DITCH EROSION
PROTECTION MAT,
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</si>
</sst>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07D3-56F7-4A52-9CAD-A966F4CB07EA}">
  <dimension ref="B1:L33"/>
  <sheetViews>
    <sheetView tabSelected="1" workbookViewId="0">
      <selection activeCell="B1" sqref="B1:L20"/>
    </sheetView>
  </sheetViews>
  <sheetFormatPr defaultRowHeight="12.75" x14ac:dyDescent="0.25"/>
  <cols>
    <col min="1" max="1" width="12.7109375" style="1" customWidth="1"/>
    <col min="2" max="2" width="8.7109375" style="1" customWidth="1"/>
    <col min="3" max="3" width="12.7109375" style="1" customWidth="1"/>
    <col min="4" max="4" width="3.7109375" style="1" customWidth="1"/>
    <col min="5" max="5" width="12.7109375" style="1" customWidth="1"/>
    <col min="6" max="25" width="8.7109375" style="1" customWidth="1"/>
    <col min="26" max="16384" width="9.140625" style="1"/>
  </cols>
  <sheetData>
    <row r="1" spans="2:12" ht="12.75" customHeight="1" x14ac:dyDescent="0.25">
      <c r="B1" s="9" t="s">
        <v>8</v>
      </c>
      <c r="C1" s="12" t="s">
        <v>89</v>
      </c>
      <c r="D1" s="13"/>
      <c r="E1" s="14"/>
      <c r="F1" s="2">
        <v>203</v>
      </c>
      <c r="G1" s="2">
        <v>203</v>
      </c>
      <c r="H1" s="2">
        <v>204</v>
      </c>
      <c r="I1" s="2">
        <v>659</v>
      </c>
      <c r="J1" s="2">
        <v>659</v>
      </c>
      <c r="K1" s="2">
        <v>670</v>
      </c>
      <c r="L1" s="2">
        <v>670</v>
      </c>
    </row>
    <row r="2" spans="2:12" ht="12.75" customHeight="1" x14ac:dyDescent="0.25">
      <c r="B2" s="10"/>
      <c r="C2" s="15"/>
      <c r="D2" s="16"/>
      <c r="E2" s="17"/>
      <c r="F2" s="3" t="s">
        <v>0</v>
      </c>
      <c r="G2" s="3" t="s">
        <v>1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101</v>
      </c>
    </row>
    <row r="3" spans="2:12" ht="12.75" customHeight="1" x14ac:dyDescent="0.25">
      <c r="B3" s="10"/>
      <c r="C3" s="15"/>
      <c r="D3" s="16"/>
      <c r="E3" s="17"/>
      <c r="F3" s="4"/>
      <c r="G3" s="4"/>
      <c r="H3" s="4"/>
      <c r="I3" s="4"/>
      <c r="J3" s="4"/>
      <c r="K3" s="4"/>
      <c r="L3" s="4"/>
    </row>
    <row r="4" spans="2:12" ht="12.75" customHeight="1" x14ac:dyDescent="0.25">
      <c r="B4" s="10"/>
      <c r="C4" s="15"/>
      <c r="D4" s="16"/>
      <c r="E4" s="17"/>
      <c r="F4" s="4"/>
      <c r="G4" s="4"/>
      <c r="H4" s="4"/>
      <c r="I4" s="4"/>
      <c r="J4" s="4"/>
      <c r="K4" s="4"/>
      <c r="L4" s="4"/>
    </row>
    <row r="5" spans="2:12" ht="12.75" customHeight="1" x14ac:dyDescent="0.25">
      <c r="B5" s="10"/>
      <c r="C5" s="15"/>
      <c r="D5" s="16"/>
      <c r="E5" s="17"/>
      <c r="F5" s="4"/>
      <c r="G5" s="4"/>
      <c r="H5" s="4"/>
      <c r="I5" s="4"/>
      <c r="J5" s="4"/>
      <c r="K5" s="4"/>
      <c r="L5" s="4"/>
    </row>
    <row r="6" spans="2:12" ht="12.75" customHeight="1" x14ac:dyDescent="0.25">
      <c r="B6" s="10"/>
      <c r="C6" s="15"/>
      <c r="D6" s="16"/>
      <c r="E6" s="17"/>
      <c r="F6" s="4"/>
      <c r="G6" s="4"/>
      <c r="H6" s="4"/>
      <c r="I6" s="4"/>
      <c r="J6" s="4"/>
      <c r="K6" s="4"/>
      <c r="L6" s="4"/>
    </row>
    <row r="7" spans="2:12" ht="12.75" customHeight="1" x14ac:dyDescent="0.25">
      <c r="B7" s="10"/>
      <c r="C7" s="15"/>
      <c r="D7" s="16"/>
      <c r="E7" s="17"/>
      <c r="F7" s="4"/>
      <c r="G7" s="4"/>
      <c r="H7" s="4"/>
      <c r="I7" s="4"/>
      <c r="J7" s="4"/>
      <c r="K7" s="4"/>
      <c r="L7" s="4"/>
    </row>
    <row r="8" spans="2:12" ht="12.75" customHeight="1" x14ac:dyDescent="0.25">
      <c r="B8" s="10"/>
      <c r="C8" s="15"/>
      <c r="D8" s="16"/>
      <c r="E8" s="17"/>
      <c r="F8" s="4"/>
      <c r="G8" s="4"/>
      <c r="H8" s="4"/>
      <c r="I8" s="4"/>
      <c r="J8" s="4"/>
      <c r="K8" s="4"/>
      <c r="L8" s="4"/>
    </row>
    <row r="9" spans="2:12" ht="12.75" customHeight="1" x14ac:dyDescent="0.25">
      <c r="B9" s="10"/>
      <c r="C9" s="15"/>
      <c r="D9" s="16"/>
      <c r="E9" s="17"/>
      <c r="F9" s="5"/>
      <c r="G9" s="5"/>
      <c r="H9" s="5"/>
      <c r="I9" s="5"/>
      <c r="J9" s="5"/>
      <c r="K9" s="5"/>
      <c r="L9" s="5"/>
    </row>
    <row r="10" spans="2:12" ht="12.75" customHeight="1" x14ac:dyDescent="0.25">
      <c r="B10" s="11"/>
      <c r="C10" s="18"/>
      <c r="D10" s="19"/>
      <c r="E10" s="20"/>
      <c r="F10" s="2" t="s">
        <v>6</v>
      </c>
      <c r="G10" s="2" t="s">
        <v>6</v>
      </c>
      <c r="H10" s="2" t="s">
        <v>6</v>
      </c>
      <c r="I10" s="2" t="s">
        <v>6</v>
      </c>
      <c r="J10" s="2" t="s">
        <v>7</v>
      </c>
      <c r="K10" s="2" t="s">
        <v>7</v>
      </c>
      <c r="L10" s="2" t="s">
        <v>7</v>
      </c>
    </row>
    <row r="11" spans="2:12" ht="12.75" customHeight="1" x14ac:dyDescent="0.25">
      <c r="B11" s="2" t="s">
        <v>61</v>
      </c>
      <c r="C11" s="2" t="s">
        <v>10</v>
      </c>
      <c r="D11" s="2" t="s">
        <v>9</v>
      </c>
      <c r="E11" s="2" t="s">
        <v>11</v>
      </c>
      <c r="F11" s="2">
        <v>8</v>
      </c>
      <c r="G11" s="2">
        <v>10</v>
      </c>
      <c r="H11" s="2">
        <v>0</v>
      </c>
      <c r="I11" s="2">
        <v>0</v>
      </c>
      <c r="J11" s="2">
        <v>94</v>
      </c>
      <c r="K11" s="2">
        <v>0</v>
      </c>
      <c r="L11" s="2">
        <v>0</v>
      </c>
    </row>
    <row r="12" spans="2:12" ht="12.75" customHeight="1" x14ac:dyDescent="0.25">
      <c r="B12" s="2" t="s">
        <v>62</v>
      </c>
      <c r="C12" s="2" t="s">
        <v>12</v>
      </c>
      <c r="D12" s="2" t="s">
        <v>9</v>
      </c>
      <c r="E12" s="2" t="s">
        <v>13</v>
      </c>
      <c r="F12" s="2">
        <v>20</v>
      </c>
      <c r="G12" s="2">
        <v>33</v>
      </c>
      <c r="H12" s="2">
        <v>0</v>
      </c>
      <c r="I12" s="2">
        <v>0</v>
      </c>
      <c r="J12" s="2">
        <v>159</v>
      </c>
      <c r="K12" s="2">
        <v>0</v>
      </c>
      <c r="L12" s="2">
        <v>0</v>
      </c>
    </row>
    <row r="13" spans="2:12" ht="12.75" customHeight="1" x14ac:dyDescent="0.25">
      <c r="B13" s="2" t="s">
        <v>63</v>
      </c>
      <c r="C13" s="2" t="s">
        <v>14</v>
      </c>
      <c r="D13" s="2" t="s">
        <v>9</v>
      </c>
      <c r="E13" s="2" t="s">
        <v>15</v>
      </c>
      <c r="F13" s="2">
        <v>29</v>
      </c>
      <c r="G13" s="2">
        <v>112</v>
      </c>
      <c r="H13" s="2">
        <v>0</v>
      </c>
      <c r="I13" s="2">
        <v>0</v>
      </c>
      <c r="J13" s="2">
        <v>396</v>
      </c>
      <c r="K13" s="2">
        <v>0</v>
      </c>
      <c r="L13" s="2">
        <v>0</v>
      </c>
    </row>
    <row r="14" spans="2:12" ht="12.75" customHeight="1" x14ac:dyDescent="0.25">
      <c r="B14" s="2" t="s">
        <v>64</v>
      </c>
      <c r="C14" s="2" t="s">
        <v>16</v>
      </c>
      <c r="D14" s="2" t="s">
        <v>9</v>
      </c>
      <c r="E14" s="2" t="s">
        <v>17</v>
      </c>
      <c r="F14" s="2">
        <v>94</v>
      </c>
      <c r="G14" s="2">
        <v>424</v>
      </c>
      <c r="H14" s="2">
        <v>43</v>
      </c>
      <c r="I14" s="2">
        <v>15</v>
      </c>
      <c r="J14" s="2">
        <v>707</v>
      </c>
      <c r="K14" s="2">
        <v>126</v>
      </c>
      <c r="L14" s="2">
        <v>0</v>
      </c>
    </row>
    <row r="15" spans="2:12" ht="12.75" customHeight="1" x14ac:dyDescent="0.25">
      <c r="B15" s="2" t="s">
        <v>65</v>
      </c>
      <c r="C15" s="2" t="s">
        <v>18</v>
      </c>
      <c r="D15" s="2" t="s">
        <v>9</v>
      </c>
      <c r="E15" s="2" t="s">
        <v>19</v>
      </c>
      <c r="F15" s="2">
        <v>426</v>
      </c>
      <c r="G15" s="2">
        <v>640</v>
      </c>
      <c r="H15" s="2">
        <v>57</v>
      </c>
      <c r="I15" s="2">
        <v>15</v>
      </c>
      <c r="J15" s="2">
        <v>800</v>
      </c>
      <c r="K15" s="2">
        <v>126</v>
      </c>
      <c r="L15" s="2">
        <v>0</v>
      </c>
    </row>
    <row r="16" spans="2:12" ht="12.75" customHeight="1" x14ac:dyDescent="0.25">
      <c r="B16" s="2" t="s">
        <v>66</v>
      </c>
      <c r="C16" s="2" t="s">
        <v>20</v>
      </c>
      <c r="D16" s="2" t="s">
        <v>9</v>
      </c>
      <c r="E16" s="2" t="s">
        <v>21</v>
      </c>
      <c r="F16" s="2">
        <v>1298</v>
      </c>
      <c r="G16" s="2">
        <v>259</v>
      </c>
      <c r="H16" s="2">
        <v>0</v>
      </c>
      <c r="I16" s="2">
        <v>0</v>
      </c>
      <c r="J16" s="2">
        <v>1004</v>
      </c>
      <c r="K16" s="2">
        <v>0</v>
      </c>
      <c r="L16" s="2">
        <v>99</v>
      </c>
    </row>
    <row r="17" spans="2:12" ht="12.75" customHeight="1" x14ac:dyDescent="0.25">
      <c r="B17" s="2" t="s">
        <v>67</v>
      </c>
      <c r="C17" s="2" t="s">
        <v>22</v>
      </c>
      <c r="D17" s="2" t="s">
        <v>9</v>
      </c>
      <c r="E17" s="2" t="s">
        <v>23</v>
      </c>
      <c r="F17" s="2">
        <v>2547</v>
      </c>
      <c r="G17" s="2">
        <v>74</v>
      </c>
      <c r="H17" s="2">
        <v>0</v>
      </c>
      <c r="I17" s="2">
        <v>0</v>
      </c>
      <c r="J17" s="2">
        <v>1305</v>
      </c>
      <c r="K17" s="2">
        <v>0</v>
      </c>
      <c r="L17" s="2">
        <v>111</v>
      </c>
    </row>
    <row r="18" spans="2:12" ht="12.75" customHeight="1" x14ac:dyDescent="0.25">
      <c r="B18" s="2" t="s">
        <v>68</v>
      </c>
      <c r="C18" s="2" t="s">
        <v>24</v>
      </c>
      <c r="D18" s="2" t="s">
        <v>9</v>
      </c>
      <c r="E18" s="2" t="s">
        <v>25</v>
      </c>
      <c r="F18" s="2">
        <v>3722</v>
      </c>
      <c r="G18" s="2">
        <v>43</v>
      </c>
      <c r="H18" s="2">
        <v>0</v>
      </c>
      <c r="I18" s="2">
        <v>0</v>
      </c>
      <c r="J18" s="2">
        <v>1491</v>
      </c>
      <c r="K18" s="2">
        <v>0</v>
      </c>
      <c r="L18" s="2">
        <v>111</v>
      </c>
    </row>
    <row r="19" spans="2:12" ht="12.75" customHeight="1" x14ac:dyDescent="0.25">
      <c r="B19" s="2" t="s">
        <v>69</v>
      </c>
      <c r="C19" s="6" t="s">
        <v>70</v>
      </c>
      <c r="D19" s="7"/>
      <c r="E19" s="8"/>
      <c r="F19" s="2">
        <v>1148</v>
      </c>
      <c r="G19" s="2">
        <v>0</v>
      </c>
      <c r="H19" s="2">
        <v>0</v>
      </c>
      <c r="I19" s="2">
        <v>0</v>
      </c>
      <c r="J19" s="2">
        <v>436</v>
      </c>
      <c r="K19" s="2">
        <v>0</v>
      </c>
      <c r="L19" s="2">
        <v>61</v>
      </c>
    </row>
    <row r="20" spans="2:12" ht="12.75" customHeight="1" x14ac:dyDescent="0.25">
      <c r="B20" s="6"/>
      <c r="C20" s="7"/>
      <c r="D20" s="7"/>
      <c r="E20" s="8"/>
      <c r="F20" s="2">
        <f>SUM(F11:F19)</f>
        <v>9292</v>
      </c>
      <c r="G20" s="2">
        <f t="shared" ref="G20:K20" si="0">SUM(G11:G19)</f>
        <v>1595</v>
      </c>
      <c r="H20" s="2">
        <f t="shared" si="0"/>
        <v>100</v>
      </c>
      <c r="I20" s="2">
        <f t="shared" si="0"/>
        <v>30</v>
      </c>
      <c r="J20" s="2">
        <f t="shared" si="0"/>
        <v>6392</v>
      </c>
      <c r="K20" s="2">
        <f t="shared" si="0"/>
        <v>252</v>
      </c>
      <c r="L20" s="2">
        <f t="shared" ref="L20" si="1">SUM(L11:L19)</f>
        <v>382</v>
      </c>
    </row>
    <row r="21" spans="2:12" ht="12.75" customHeight="1" x14ac:dyDescent="0.25"/>
    <row r="22" spans="2:12" ht="12.75" customHeight="1" x14ac:dyDescent="0.25"/>
    <row r="23" spans="2:12" ht="12.75" customHeight="1" x14ac:dyDescent="0.25"/>
    <row r="24" spans="2:12" ht="12.75" customHeight="1" x14ac:dyDescent="0.25"/>
    <row r="25" spans="2:12" ht="12.75" customHeight="1" x14ac:dyDescent="0.25"/>
    <row r="26" spans="2:12" ht="12.75" customHeight="1" x14ac:dyDescent="0.25"/>
    <row r="27" spans="2:12" ht="12.75" customHeight="1" x14ac:dyDescent="0.25"/>
    <row r="28" spans="2:12" ht="12.75" customHeight="1" x14ac:dyDescent="0.25"/>
    <row r="29" spans="2:12" ht="12.75" customHeight="1" x14ac:dyDescent="0.25"/>
    <row r="30" spans="2:12" ht="12.75" customHeight="1" x14ac:dyDescent="0.25"/>
    <row r="31" spans="2:12" ht="12.75" customHeight="1" x14ac:dyDescent="0.25"/>
    <row r="32" spans="2:12" ht="12.75" customHeight="1" x14ac:dyDescent="0.25"/>
    <row r="33" ht="12.75" customHeight="1" x14ac:dyDescent="0.25"/>
  </sheetData>
  <mergeCells count="11">
    <mergeCell ref="B20:E20"/>
    <mergeCell ref="B1:B10"/>
    <mergeCell ref="C1:E10"/>
    <mergeCell ref="F2:F9"/>
    <mergeCell ref="G2:G9"/>
    <mergeCell ref="C19:E19"/>
    <mergeCell ref="L2:L9"/>
    <mergeCell ref="H2:H9"/>
    <mergeCell ref="I2:I9"/>
    <mergeCell ref="J2:J9"/>
    <mergeCell ref="K2:K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4EF2-F137-4E97-988D-FE8B1C5558B4}">
  <dimension ref="B1:H31"/>
  <sheetViews>
    <sheetView workbookViewId="0">
      <selection activeCell="B18" sqref="B18:E18"/>
    </sheetView>
  </sheetViews>
  <sheetFormatPr defaultRowHeight="12.75" x14ac:dyDescent="0.25"/>
  <cols>
    <col min="1" max="1" width="12.7109375" style="1" customWidth="1"/>
    <col min="2" max="2" width="8.7109375" style="1" customWidth="1"/>
    <col min="3" max="3" width="12.7109375" style="1" customWidth="1"/>
    <col min="4" max="4" width="3.7109375" style="1" customWidth="1"/>
    <col min="5" max="5" width="12.7109375" style="1" customWidth="1"/>
    <col min="6" max="22" width="8.7109375" style="1" customWidth="1"/>
    <col min="23" max="16384" width="9.140625" style="1"/>
  </cols>
  <sheetData>
    <row r="1" spans="2:8" ht="12.75" customHeight="1" x14ac:dyDescent="0.25">
      <c r="B1" s="23" t="s">
        <v>8</v>
      </c>
      <c r="C1" s="23" t="s">
        <v>88</v>
      </c>
      <c r="D1" s="23"/>
      <c r="E1" s="23"/>
      <c r="F1" s="2">
        <v>203</v>
      </c>
      <c r="G1" s="2">
        <v>203</v>
      </c>
      <c r="H1" s="2">
        <v>659</v>
      </c>
    </row>
    <row r="2" spans="2:8" ht="12.75" customHeight="1" x14ac:dyDescent="0.25">
      <c r="B2" s="23"/>
      <c r="C2" s="23"/>
      <c r="D2" s="23"/>
      <c r="E2" s="23"/>
      <c r="F2" s="21" t="s">
        <v>0</v>
      </c>
      <c r="G2" s="21" t="s">
        <v>1</v>
      </c>
      <c r="H2" s="21" t="s">
        <v>4</v>
      </c>
    </row>
    <row r="3" spans="2:8" ht="12.75" customHeight="1" x14ac:dyDescent="0.25">
      <c r="B3" s="23"/>
      <c r="C3" s="23"/>
      <c r="D3" s="23"/>
      <c r="E3" s="23"/>
      <c r="F3" s="21"/>
      <c r="G3" s="21"/>
      <c r="H3" s="21"/>
    </row>
    <row r="4" spans="2:8" ht="12.75" customHeight="1" x14ac:dyDescent="0.25">
      <c r="B4" s="23"/>
      <c r="C4" s="23"/>
      <c r="D4" s="23"/>
      <c r="E4" s="23"/>
      <c r="F4" s="21"/>
      <c r="G4" s="21"/>
      <c r="H4" s="21"/>
    </row>
    <row r="5" spans="2:8" ht="12.75" customHeight="1" x14ac:dyDescent="0.25">
      <c r="B5" s="23"/>
      <c r="C5" s="23"/>
      <c r="D5" s="23"/>
      <c r="E5" s="23"/>
      <c r="F5" s="21"/>
      <c r="G5" s="21"/>
      <c r="H5" s="21"/>
    </row>
    <row r="6" spans="2:8" ht="12.75" customHeight="1" x14ac:dyDescent="0.25">
      <c r="B6" s="23"/>
      <c r="C6" s="23"/>
      <c r="D6" s="23"/>
      <c r="E6" s="23"/>
      <c r="F6" s="21"/>
      <c r="G6" s="21"/>
      <c r="H6" s="21"/>
    </row>
    <row r="7" spans="2:8" ht="12.75" customHeight="1" x14ac:dyDescent="0.25">
      <c r="B7" s="23"/>
      <c r="C7" s="23"/>
      <c r="D7" s="23"/>
      <c r="E7" s="23"/>
      <c r="F7" s="21"/>
      <c r="G7" s="21"/>
      <c r="H7" s="21"/>
    </row>
    <row r="8" spans="2:8" ht="12.75" customHeight="1" x14ac:dyDescent="0.25">
      <c r="B8" s="23"/>
      <c r="C8" s="23"/>
      <c r="D8" s="23"/>
      <c r="E8" s="23"/>
      <c r="F8" s="21"/>
      <c r="G8" s="21"/>
      <c r="H8" s="21"/>
    </row>
    <row r="9" spans="2:8" ht="12.75" customHeight="1" x14ac:dyDescent="0.25">
      <c r="B9" s="23"/>
      <c r="C9" s="23"/>
      <c r="D9" s="23"/>
      <c r="E9" s="23"/>
      <c r="F9" s="21"/>
      <c r="G9" s="21"/>
      <c r="H9" s="21"/>
    </row>
    <row r="10" spans="2:8" ht="12.75" customHeight="1" x14ac:dyDescent="0.25">
      <c r="B10" s="23"/>
      <c r="C10" s="23"/>
      <c r="D10" s="23"/>
      <c r="E10" s="23"/>
      <c r="F10" s="2" t="s">
        <v>6</v>
      </c>
      <c r="G10" s="2" t="s">
        <v>6</v>
      </c>
      <c r="H10" s="2" t="s">
        <v>7</v>
      </c>
    </row>
    <row r="11" spans="2:8" ht="12.75" customHeight="1" x14ac:dyDescent="0.25">
      <c r="B11" s="2" t="s">
        <v>71</v>
      </c>
      <c r="C11" s="2" t="s">
        <v>26</v>
      </c>
      <c r="D11" s="2" t="s">
        <v>9</v>
      </c>
      <c r="E11" s="2" t="s">
        <v>27</v>
      </c>
      <c r="F11" s="2">
        <v>21</v>
      </c>
      <c r="G11" s="2">
        <v>0</v>
      </c>
      <c r="H11" s="2">
        <v>63</v>
      </c>
    </row>
    <row r="12" spans="2:8" ht="12.75" customHeight="1" x14ac:dyDescent="0.25">
      <c r="B12" s="2" t="s">
        <v>72</v>
      </c>
      <c r="C12" s="2" t="s">
        <v>28</v>
      </c>
      <c r="D12" s="2" t="s">
        <v>9</v>
      </c>
      <c r="E12" s="2" t="s">
        <v>29</v>
      </c>
      <c r="F12" s="2">
        <v>1359</v>
      </c>
      <c r="G12" s="2">
        <v>0</v>
      </c>
      <c r="H12" s="2">
        <v>736</v>
      </c>
    </row>
    <row r="13" spans="2:8" ht="12.75" customHeight="1" x14ac:dyDescent="0.25">
      <c r="B13" s="2" t="s">
        <v>73</v>
      </c>
      <c r="C13" s="2" t="s">
        <v>30</v>
      </c>
      <c r="D13" s="2" t="s">
        <v>9</v>
      </c>
      <c r="E13" s="2" t="s">
        <v>31</v>
      </c>
      <c r="F13" s="2">
        <v>1542</v>
      </c>
      <c r="G13" s="2">
        <v>0</v>
      </c>
      <c r="H13" s="2">
        <v>707</v>
      </c>
    </row>
    <row r="14" spans="2:8" ht="12.75" customHeight="1" x14ac:dyDescent="0.25">
      <c r="B14" s="2" t="s">
        <v>74</v>
      </c>
      <c r="C14" s="2" t="s">
        <v>32</v>
      </c>
      <c r="D14" s="2" t="s">
        <v>9</v>
      </c>
      <c r="E14" s="2" t="s">
        <v>33</v>
      </c>
      <c r="F14" s="2">
        <v>947</v>
      </c>
      <c r="G14" s="2">
        <v>8</v>
      </c>
      <c r="H14" s="2">
        <v>581</v>
      </c>
    </row>
    <row r="15" spans="2:8" ht="12.75" customHeight="1" x14ac:dyDescent="0.25">
      <c r="B15" s="2" t="s">
        <v>75</v>
      </c>
      <c r="C15" s="2" t="s">
        <v>34</v>
      </c>
      <c r="D15" s="2" t="s">
        <v>9</v>
      </c>
      <c r="E15" s="2" t="s">
        <v>35</v>
      </c>
      <c r="F15" s="2">
        <v>514</v>
      </c>
      <c r="G15" s="2">
        <v>120</v>
      </c>
      <c r="H15" s="2">
        <v>248</v>
      </c>
    </row>
    <row r="16" spans="2:8" ht="12.75" customHeight="1" x14ac:dyDescent="0.25">
      <c r="B16" s="2" t="s">
        <v>76</v>
      </c>
      <c r="C16" s="2" t="s">
        <v>36</v>
      </c>
      <c r="D16" s="2" t="s">
        <v>9</v>
      </c>
      <c r="E16" s="2" t="s">
        <v>37</v>
      </c>
      <c r="F16" s="2">
        <v>232</v>
      </c>
      <c r="G16" s="2">
        <v>38</v>
      </c>
      <c r="H16" s="2">
        <v>375</v>
      </c>
    </row>
    <row r="17" spans="2:8" ht="12.75" customHeight="1" x14ac:dyDescent="0.25">
      <c r="B17" s="2" t="s">
        <v>77</v>
      </c>
      <c r="C17" s="2" t="s">
        <v>38</v>
      </c>
      <c r="D17" s="2" t="s">
        <v>9</v>
      </c>
      <c r="E17" s="2" t="s">
        <v>39</v>
      </c>
      <c r="F17" s="2">
        <v>39</v>
      </c>
      <c r="G17" s="2">
        <v>0</v>
      </c>
      <c r="H17" s="2">
        <v>130</v>
      </c>
    </row>
    <row r="18" spans="2:8" ht="12.75" customHeight="1" x14ac:dyDescent="0.25">
      <c r="B18" s="22"/>
      <c r="C18" s="22"/>
      <c r="D18" s="22"/>
      <c r="E18" s="22"/>
      <c r="F18" s="2">
        <f>SUM(F11:F17)</f>
        <v>4654</v>
      </c>
      <c r="G18" s="2">
        <f>SUM(G11:G17)</f>
        <v>166</v>
      </c>
      <c r="H18" s="2">
        <f>SUM(H11:H17)</f>
        <v>2840</v>
      </c>
    </row>
    <row r="19" spans="2:8" ht="12.75" customHeight="1" x14ac:dyDescent="0.25"/>
    <row r="20" spans="2:8" ht="12.75" customHeight="1" x14ac:dyDescent="0.25"/>
    <row r="21" spans="2:8" ht="12.75" customHeight="1" x14ac:dyDescent="0.25"/>
    <row r="22" spans="2:8" ht="12.75" customHeight="1" x14ac:dyDescent="0.25"/>
    <row r="23" spans="2:8" ht="12.75" customHeight="1" x14ac:dyDescent="0.25"/>
    <row r="24" spans="2:8" ht="12.75" customHeight="1" x14ac:dyDescent="0.25"/>
    <row r="25" spans="2:8" ht="12.75" customHeight="1" x14ac:dyDescent="0.25"/>
    <row r="26" spans="2:8" ht="12.75" customHeight="1" x14ac:dyDescent="0.25"/>
    <row r="27" spans="2:8" ht="12.75" customHeight="1" x14ac:dyDescent="0.25"/>
    <row r="28" spans="2:8" ht="12.75" customHeight="1" x14ac:dyDescent="0.25"/>
    <row r="29" spans="2:8" ht="12.75" customHeight="1" x14ac:dyDescent="0.25"/>
    <row r="30" spans="2:8" ht="12.75" customHeight="1" x14ac:dyDescent="0.25"/>
    <row r="31" spans="2:8" ht="12.75" customHeight="1" x14ac:dyDescent="0.25"/>
  </sheetData>
  <mergeCells count="6">
    <mergeCell ref="H2:H9"/>
    <mergeCell ref="B18:E18"/>
    <mergeCell ref="B1:B10"/>
    <mergeCell ref="C1:E10"/>
    <mergeCell ref="F2:F9"/>
    <mergeCell ref="G2:G9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ED06-DF19-4E15-93DA-927E9B7D4001}">
  <dimension ref="B1:J34"/>
  <sheetViews>
    <sheetView workbookViewId="0">
      <selection activeCell="G33" sqref="G33"/>
    </sheetView>
  </sheetViews>
  <sheetFormatPr defaultRowHeight="12.75" x14ac:dyDescent="0.25"/>
  <cols>
    <col min="1" max="1" width="12.7109375" style="1" customWidth="1"/>
    <col min="2" max="2" width="8.7109375" style="1" customWidth="1"/>
    <col min="3" max="3" width="12.7109375" style="1" customWidth="1"/>
    <col min="4" max="4" width="3.7109375" style="1" customWidth="1"/>
    <col min="5" max="5" width="12.7109375" style="1" customWidth="1"/>
    <col min="6" max="19" width="8.7109375" style="1" customWidth="1"/>
    <col min="20" max="16384" width="9.140625" style="1"/>
  </cols>
  <sheetData>
    <row r="1" spans="2:10" ht="12.75" customHeight="1" x14ac:dyDescent="0.25">
      <c r="B1" s="23" t="s">
        <v>8</v>
      </c>
      <c r="C1" s="23" t="s">
        <v>40</v>
      </c>
      <c r="D1" s="23"/>
      <c r="E1" s="23"/>
      <c r="F1" s="2">
        <v>203</v>
      </c>
      <c r="G1" s="2">
        <v>203</v>
      </c>
      <c r="H1" s="2">
        <v>659</v>
      </c>
      <c r="I1" s="2">
        <v>659</v>
      </c>
      <c r="J1" s="2">
        <v>670</v>
      </c>
    </row>
    <row r="2" spans="2:10" ht="12.75" customHeight="1" x14ac:dyDescent="0.25">
      <c r="B2" s="23"/>
      <c r="C2" s="23"/>
      <c r="D2" s="23"/>
      <c r="E2" s="23"/>
      <c r="F2" s="21" t="s">
        <v>0</v>
      </c>
      <c r="G2" s="21" t="s">
        <v>1</v>
      </c>
      <c r="H2" s="21" t="s">
        <v>3</v>
      </c>
      <c r="I2" s="21" t="s">
        <v>4</v>
      </c>
      <c r="J2" s="21" t="s">
        <v>5</v>
      </c>
    </row>
    <row r="3" spans="2:10" ht="12.75" customHeight="1" x14ac:dyDescent="0.25">
      <c r="B3" s="23"/>
      <c r="C3" s="23"/>
      <c r="D3" s="23"/>
      <c r="E3" s="23"/>
      <c r="F3" s="21"/>
      <c r="G3" s="21"/>
      <c r="H3" s="21"/>
      <c r="I3" s="21"/>
      <c r="J3" s="21"/>
    </row>
    <row r="4" spans="2:10" ht="12.75" customHeight="1" x14ac:dyDescent="0.25">
      <c r="B4" s="23"/>
      <c r="C4" s="23"/>
      <c r="D4" s="23"/>
      <c r="E4" s="23"/>
      <c r="F4" s="21"/>
      <c r="G4" s="21"/>
      <c r="H4" s="21"/>
      <c r="I4" s="21"/>
      <c r="J4" s="21"/>
    </row>
    <row r="5" spans="2:10" ht="12.75" customHeight="1" x14ac:dyDescent="0.25">
      <c r="B5" s="23"/>
      <c r="C5" s="23"/>
      <c r="D5" s="23"/>
      <c r="E5" s="23"/>
      <c r="F5" s="21"/>
      <c r="G5" s="21"/>
      <c r="H5" s="21"/>
      <c r="I5" s="21"/>
      <c r="J5" s="21"/>
    </row>
    <row r="6" spans="2:10" ht="12.75" customHeight="1" x14ac:dyDescent="0.25">
      <c r="B6" s="23"/>
      <c r="C6" s="23"/>
      <c r="D6" s="23"/>
      <c r="E6" s="23"/>
      <c r="F6" s="21"/>
      <c r="G6" s="21"/>
      <c r="H6" s="21"/>
      <c r="I6" s="21"/>
      <c r="J6" s="21"/>
    </row>
    <row r="7" spans="2:10" ht="12.75" customHeight="1" x14ac:dyDescent="0.25">
      <c r="B7" s="23"/>
      <c r="C7" s="23"/>
      <c r="D7" s="23"/>
      <c r="E7" s="23"/>
      <c r="F7" s="21"/>
      <c r="G7" s="21"/>
      <c r="H7" s="21"/>
      <c r="I7" s="21"/>
      <c r="J7" s="21"/>
    </row>
    <row r="8" spans="2:10" ht="12.75" customHeight="1" x14ac:dyDescent="0.25">
      <c r="B8" s="23"/>
      <c r="C8" s="23"/>
      <c r="D8" s="23"/>
      <c r="E8" s="23"/>
      <c r="F8" s="21"/>
      <c r="G8" s="21"/>
      <c r="H8" s="21"/>
      <c r="I8" s="21"/>
      <c r="J8" s="21"/>
    </row>
    <row r="9" spans="2:10" ht="12.75" customHeight="1" x14ac:dyDescent="0.25">
      <c r="B9" s="23"/>
      <c r="C9" s="23"/>
      <c r="D9" s="23"/>
      <c r="E9" s="23"/>
      <c r="F9" s="21"/>
      <c r="G9" s="21"/>
      <c r="H9" s="21"/>
      <c r="I9" s="21"/>
      <c r="J9" s="21"/>
    </row>
    <row r="10" spans="2:10" ht="12.75" customHeight="1" x14ac:dyDescent="0.25">
      <c r="B10" s="23"/>
      <c r="C10" s="23"/>
      <c r="D10" s="23"/>
      <c r="E10" s="23"/>
      <c r="F10" s="2" t="s">
        <v>6</v>
      </c>
      <c r="G10" s="2" t="s">
        <v>6</v>
      </c>
      <c r="H10" s="2" t="s">
        <v>6</v>
      </c>
      <c r="I10" s="2" t="s">
        <v>7</v>
      </c>
      <c r="J10" s="2" t="s">
        <v>7</v>
      </c>
    </row>
    <row r="11" spans="2:10" ht="12.75" customHeight="1" x14ac:dyDescent="0.25">
      <c r="B11" s="2" t="s">
        <v>78</v>
      </c>
      <c r="C11" s="2" t="s">
        <v>41</v>
      </c>
      <c r="D11" s="2" t="s">
        <v>9</v>
      </c>
      <c r="E11" s="2" t="s">
        <v>42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2:10" ht="12.75" customHeight="1" x14ac:dyDescent="0.25">
      <c r="B12" s="2" t="s">
        <v>79</v>
      </c>
      <c r="C12" s="2" t="s">
        <v>43</v>
      </c>
      <c r="D12" s="2" t="s">
        <v>9</v>
      </c>
      <c r="E12" s="2" t="s">
        <v>44</v>
      </c>
      <c r="F12" s="2">
        <v>22</v>
      </c>
      <c r="G12" s="2">
        <v>46</v>
      </c>
      <c r="H12" s="2">
        <v>20</v>
      </c>
      <c r="I12" s="2">
        <v>507</v>
      </c>
      <c r="J12" s="2">
        <v>168</v>
      </c>
    </row>
    <row r="13" spans="2:10" ht="12.75" customHeight="1" x14ac:dyDescent="0.25">
      <c r="B13" s="2" t="s">
        <v>80</v>
      </c>
      <c r="C13" s="2" t="s">
        <v>45</v>
      </c>
      <c r="D13" s="2" t="s">
        <v>9</v>
      </c>
      <c r="E13" s="2" t="s">
        <v>46</v>
      </c>
      <c r="F13" s="2">
        <v>27</v>
      </c>
      <c r="G13" s="2">
        <v>53</v>
      </c>
      <c r="H13" s="2">
        <v>20</v>
      </c>
      <c r="I13" s="2">
        <v>526</v>
      </c>
      <c r="J13" s="2">
        <v>168</v>
      </c>
    </row>
    <row r="14" spans="2:10" ht="12.75" customHeight="1" x14ac:dyDescent="0.25">
      <c r="B14" s="2" t="s">
        <v>81</v>
      </c>
      <c r="C14" s="2" t="s">
        <v>47</v>
      </c>
      <c r="D14" s="2" t="s">
        <v>9</v>
      </c>
      <c r="E14" s="2" t="s">
        <v>48</v>
      </c>
      <c r="F14" s="2">
        <v>42</v>
      </c>
      <c r="G14" s="2">
        <v>27</v>
      </c>
      <c r="H14" s="2">
        <v>20</v>
      </c>
      <c r="I14" s="2">
        <v>549</v>
      </c>
      <c r="J14" s="2">
        <v>168</v>
      </c>
    </row>
    <row r="15" spans="2:10" ht="12.75" customHeight="1" x14ac:dyDescent="0.25">
      <c r="B15" s="2" t="s">
        <v>82</v>
      </c>
      <c r="C15" s="2" t="s">
        <v>49</v>
      </c>
      <c r="D15" s="2" t="s">
        <v>9</v>
      </c>
      <c r="E15" s="2" t="s">
        <v>50</v>
      </c>
      <c r="F15" s="2">
        <v>252</v>
      </c>
      <c r="G15" s="2">
        <v>6</v>
      </c>
      <c r="H15" s="2">
        <v>20</v>
      </c>
      <c r="I15" s="2">
        <v>562</v>
      </c>
      <c r="J15" s="2">
        <v>168</v>
      </c>
    </row>
    <row r="16" spans="2:10" ht="12.75" customHeight="1" x14ac:dyDescent="0.25">
      <c r="B16" s="2" t="s">
        <v>83</v>
      </c>
      <c r="C16" s="2" t="s">
        <v>51</v>
      </c>
      <c r="D16" s="2" t="s">
        <v>9</v>
      </c>
      <c r="E16" s="2" t="s">
        <v>52</v>
      </c>
      <c r="F16" s="2">
        <v>400</v>
      </c>
      <c r="G16" s="2">
        <v>2</v>
      </c>
      <c r="H16" s="2">
        <v>20</v>
      </c>
      <c r="I16" s="2">
        <v>562</v>
      </c>
      <c r="J16" s="2">
        <v>168</v>
      </c>
    </row>
    <row r="17" spans="2:10" ht="12.75" customHeight="1" x14ac:dyDescent="0.25">
      <c r="B17" s="2" t="s">
        <v>84</v>
      </c>
      <c r="C17" s="2" t="s">
        <v>53</v>
      </c>
      <c r="D17" s="2" t="s">
        <v>9</v>
      </c>
      <c r="E17" s="2" t="s">
        <v>54</v>
      </c>
      <c r="F17" s="2">
        <v>239</v>
      </c>
      <c r="G17" s="2">
        <v>32</v>
      </c>
      <c r="H17" s="2">
        <v>20</v>
      </c>
      <c r="I17" s="2">
        <v>483</v>
      </c>
      <c r="J17" s="2">
        <v>168</v>
      </c>
    </row>
    <row r="18" spans="2:10" ht="12.75" customHeight="1" x14ac:dyDescent="0.25">
      <c r="B18" s="2" t="s">
        <v>85</v>
      </c>
      <c r="C18" s="2" t="s">
        <v>55</v>
      </c>
      <c r="D18" s="2" t="s">
        <v>9</v>
      </c>
      <c r="E18" s="2" t="s">
        <v>56</v>
      </c>
      <c r="F18" s="2">
        <v>138</v>
      </c>
      <c r="G18" s="2">
        <v>44</v>
      </c>
      <c r="H18" s="2">
        <v>30</v>
      </c>
      <c r="I18" s="2">
        <v>740</v>
      </c>
      <c r="J18" s="2">
        <v>252</v>
      </c>
    </row>
    <row r="19" spans="2:10" ht="12.75" customHeight="1" x14ac:dyDescent="0.25">
      <c r="B19" s="2" t="s">
        <v>86</v>
      </c>
      <c r="C19" s="2" t="s">
        <v>57</v>
      </c>
      <c r="D19" s="2" t="s">
        <v>9</v>
      </c>
      <c r="E19" s="2" t="s">
        <v>58</v>
      </c>
      <c r="F19" s="2">
        <v>30</v>
      </c>
      <c r="G19" s="2">
        <v>13</v>
      </c>
      <c r="H19" s="2">
        <v>10</v>
      </c>
      <c r="I19" s="2">
        <v>575</v>
      </c>
      <c r="J19" s="2">
        <v>84</v>
      </c>
    </row>
    <row r="20" spans="2:10" ht="12.75" customHeight="1" x14ac:dyDescent="0.25">
      <c r="B20" s="2" t="s">
        <v>87</v>
      </c>
      <c r="C20" s="2" t="s">
        <v>59</v>
      </c>
      <c r="D20" s="2" t="s">
        <v>9</v>
      </c>
      <c r="E20" s="2" t="s">
        <v>60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2:10" ht="12.75" customHeight="1" x14ac:dyDescent="0.25">
      <c r="B21" s="22"/>
      <c r="C21" s="22"/>
      <c r="D21" s="22"/>
      <c r="E21" s="22"/>
      <c r="F21" s="2">
        <f>SUM(F11:F20)</f>
        <v>1150</v>
      </c>
      <c r="G21" s="2">
        <f>SUM(G11:G20)</f>
        <v>223</v>
      </c>
      <c r="H21" s="2">
        <f>SUM(H11:H20)</f>
        <v>160</v>
      </c>
      <c r="I21" s="2">
        <f>SUM(I11:I20)</f>
        <v>4504</v>
      </c>
      <c r="J21" s="2">
        <f>SUM(J11:J20)</f>
        <v>1344</v>
      </c>
    </row>
    <row r="22" spans="2:10" ht="12.75" customHeight="1" x14ac:dyDescent="0.25"/>
    <row r="23" spans="2:10" ht="12.75" customHeight="1" x14ac:dyDescent="0.25"/>
    <row r="24" spans="2:10" ht="12.75" customHeight="1" x14ac:dyDescent="0.25"/>
    <row r="25" spans="2:10" ht="12.75" customHeight="1" x14ac:dyDescent="0.25"/>
    <row r="26" spans="2:10" ht="12.75" customHeight="1" x14ac:dyDescent="0.25"/>
    <row r="27" spans="2:10" ht="12.75" customHeight="1" x14ac:dyDescent="0.25"/>
    <row r="28" spans="2:10" ht="12.75" customHeight="1" x14ac:dyDescent="0.25"/>
    <row r="29" spans="2:10" ht="12.75" customHeight="1" x14ac:dyDescent="0.25"/>
    <row r="30" spans="2:10" ht="12.75" customHeight="1" x14ac:dyDescent="0.25"/>
    <row r="31" spans="2:10" ht="12.75" customHeight="1" x14ac:dyDescent="0.25"/>
    <row r="32" spans="2:10" ht="12.75" customHeight="1" x14ac:dyDescent="0.25"/>
    <row r="33" ht="12.75" customHeight="1" x14ac:dyDescent="0.25"/>
    <row r="34" ht="12.75" customHeight="1" x14ac:dyDescent="0.25"/>
  </sheetData>
  <mergeCells count="8">
    <mergeCell ref="I2:I9"/>
    <mergeCell ref="J2:J9"/>
    <mergeCell ref="B21:E21"/>
    <mergeCell ref="B1:B10"/>
    <mergeCell ref="C1:E10"/>
    <mergeCell ref="F2:F9"/>
    <mergeCell ref="G2:G9"/>
    <mergeCell ref="H2:H9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BF03-B493-4237-B1AC-C1453114B432}">
  <dimension ref="B1:F28"/>
  <sheetViews>
    <sheetView workbookViewId="0">
      <selection activeCell="B1" sqref="B1:F15"/>
    </sheetView>
  </sheetViews>
  <sheetFormatPr defaultRowHeight="12.75" x14ac:dyDescent="0.25"/>
  <cols>
    <col min="1" max="1" width="12.7109375" style="1" customWidth="1"/>
    <col min="2" max="2" width="8.7109375" style="1" customWidth="1"/>
    <col min="3" max="3" width="12.7109375" style="1" customWidth="1"/>
    <col min="4" max="4" width="3.7109375" style="1" customWidth="1"/>
    <col min="5" max="5" width="12.7109375" style="1" customWidth="1"/>
    <col min="6" max="20" width="8.7109375" style="1" customWidth="1"/>
    <col min="21" max="16384" width="9.140625" style="1"/>
  </cols>
  <sheetData>
    <row r="1" spans="2:6" ht="12.75" customHeight="1" x14ac:dyDescent="0.25">
      <c r="B1" s="23" t="s">
        <v>8</v>
      </c>
      <c r="C1" s="23" t="s">
        <v>89</v>
      </c>
      <c r="D1" s="23"/>
      <c r="E1" s="23"/>
      <c r="F1" s="24" t="s">
        <v>90</v>
      </c>
    </row>
    <row r="2" spans="2:6" ht="12.75" customHeight="1" x14ac:dyDescent="0.25">
      <c r="B2" s="23"/>
      <c r="C2" s="23"/>
      <c r="D2" s="23"/>
      <c r="E2" s="23"/>
      <c r="F2" s="25"/>
    </row>
    <row r="3" spans="2:6" ht="12.75" customHeight="1" x14ac:dyDescent="0.25">
      <c r="B3" s="23"/>
      <c r="C3" s="23"/>
      <c r="D3" s="23"/>
      <c r="E3" s="23"/>
      <c r="F3" s="25"/>
    </row>
    <row r="4" spans="2:6" ht="12.75" customHeight="1" x14ac:dyDescent="0.25">
      <c r="B4" s="23"/>
      <c r="C4" s="23"/>
      <c r="D4" s="23"/>
      <c r="E4" s="23"/>
      <c r="F4" s="25"/>
    </row>
    <row r="5" spans="2:6" ht="12.75" customHeight="1" x14ac:dyDescent="0.25">
      <c r="B5" s="23"/>
      <c r="C5" s="23"/>
      <c r="D5" s="23"/>
      <c r="E5" s="23"/>
      <c r="F5" s="25"/>
    </row>
    <row r="6" spans="2:6" ht="12.75" customHeight="1" x14ac:dyDescent="0.25">
      <c r="B6" s="23"/>
      <c r="C6" s="23"/>
      <c r="D6" s="23"/>
      <c r="E6" s="23"/>
      <c r="F6" s="25"/>
    </row>
    <row r="7" spans="2:6" ht="12.75" customHeight="1" x14ac:dyDescent="0.25">
      <c r="B7" s="23"/>
      <c r="C7" s="23"/>
      <c r="D7" s="23"/>
      <c r="E7" s="23"/>
      <c r="F7" s="25"/>
    </row>
    <row r="8" spans="2:6" ht="12.75" customHeight="1" x14ac:dyDescent="0.25">
      <c r="B8" s="23"/>
      <c r="C8" s="23"/>
      <c r="D8" s="23"/>
      <c r="E8" s="23"/>
      <c r="F8" s="25"/>
    </row>
    <row r="9" spans="2:6" ht="12.75" customHeight="1" x14ac:dyDescent="0.25">
      <c r="B9" s="23"/>
      <c r="C9" s="23"/>
      <c r="D9" s="23"/>
      <c r="E9" s="23"/>
      <c r="F9" s="26"/>
    </row>
    <row r="10" spans="2:6" ht="12.75" customHeight="1" x14ac:dyDescent="0.25">
      <c r="B10" s="23"/>
      <c r="C10" s="23"/>
      <c r="D10" s="23"/>
      <c r="E10" s="23"/>
      <c r="F10" s="2" t="s">
        <v>7</v>
      </c>
    </row>
    <row r="11" spans="2:6" ht="12.75" customHeight="1" x14ac:dyDescent="0.25">
      <c r="B11" s="2" t="s">
        <v>91</v>
      </c>
      <c r="C11" s="2" t="s">
        <v>95</v>
      </c>
      <c r="D11" s="2" t="s">
        <v>9</v>
      </c>
      <c r="E11" s="2" t="s">
        <v>20</v>
      </c>
      <c r="F11" s="2">
        <v>211</v>
      </c>
    </row>
    <row r="12" spans="2:6" ht="12.75" customHeight="1" x14ac:dyDescent="0.25">
      <c r="B12" s="2" t="s">
        <v>92</v>
      </c>
      <c r="C12" s="2" t="s">
        <v>96</v>
      </c>
      <c r="D12" s="2" t="s">
        <v>9</v>
      </c>
      <c r="E12" s="2" t="s">
        <v>97</v>
      </c>
      <c r="F12" s="2">
        <v>321</v>
      </c>
    </row>
    <row r="13" spans="2:6" ht="12.75" customHeight="1" x14ac:dyDescent="0.25">
      <c r="B13" s="2" t="s">
        <v>93</v>
      </c>
      <c r="C13" s="2" t="s">
        <v>23</v>
      </c>
      <c r="D13" s="2" t="s">
        <v>9</v>
      </c>
      <c r="E13" s="2" t="s">
        <v>98</v>
      </c>
      <c r="F13" s="2">
        <v>259</v>
      </c>
    </row>
    <row r="14" spans="2:6" ht="12.75" customHeight="1" x14ac:dyDescent="0.25">
      <c r="B14" s="2" t="s">
        <v>94</v>
      </c>
      <c r="C14" s="2" t="s">
        <v>25</v>
      </c>
      <c r="D14" s="2" t="s">
        <v>9</v>
      </c>
      <c r="E14" s="2" t="s">
        <v>99</v>
      </c>
      <c r="F14" s="2">
        <v>417</v>
      </c>
    </row>
    <row r="15" spans="2:6" ht="12.75" customHeight="1" x14ac:dyDescent="0.25">
      <c r="B15" s="22" t="s">
        <v>100</v>
      </c>
      <c r="C15" s="22"/>
      <c r="D15" s="22"/>
      <c r="E15" s="22"/>
      <c r="F15" s="2">
        <f>SUM(F11:F14)</f>
        <v>1208</v>
      </c>
    </row>
    <row r="16" spans="2: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</sheetData>
  <mergeCells count="4">
    <mergeCell ref="B1:B10"/>
    <mergeCell ref="C1:E10"/>
    <mergeCell ref="B15:E15"/>
    <mergeCell ref="F1:F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 LOOP</vt:lpstr>
      <vt:lpstr>EX LOOP</vt:lpstr>
      <vt:lpstr>SR 158</vt:lpstr>
      <vt:lpstr>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2023-03-15T14:57:20Z</dcterms:created>
  <dcterms:modified xsi:type="dcterms:W3CDTF">2023-12-13T15:41:55Z</dcterms:modified>
</cp:coreProperties>
</file>