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795078\"/>
    </mc:Choice>
  </mc:AlternateContent>
  <xr:revisionPtr revIDLastSave="0" documentId="13_ncr:1_{C6529D0C-CAC9-4BCF-8C3D-2F73281D7C4E}" xr6:coauthVersionLast="47" xr6:coauthVersionMax="47" xr10:uidLastSave="{00000000-0000-0000-0000-000000000000}"/>
  <bookViews>
    <workbookView xWindow="-120" yWindow="-120" windowWidth="29040" windowHeight="15840" xr2:uid="{8002281E-B145-4A5B-9EB7-B33201D57EE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4" i="2" l="1"/>
  <c r="N17" i="2"/>
  <c r="V55" i="2"/>
  <c r="V74" i="2" s="1"/>
  <c r="V53" i="2"/>
  <c r="Q55" i="2"/>
  <c r="Q53" i="2"/>
  <c r="O56" i="2"/>
  <c r="O54" i="2"/>
  <c r="N53" i="2"/>
  <c r="N55" i="2"/>
  <c r="N52" i="2"/>
  <c r="G56" i="2"/>
  <c r="G55" i="2"/>
  <c r="G54" i="2"/>
  <c r="G53" i="2"/>
  <c r="G52" i="2"/>
  <c r="F47" i="2"/>
  <c r="H47" i="2" s="1"/>
  <c r="F46" i="2"/>
  <c r="H46" i="2" s="1"/>
  <c r="P17" i="2"/>
  <c r="Q40" i="2"/>
  <c r="N40" i="2"/>
  <c r="N37" i="2"/>
  <c r="M40" i="2"/>
  <c r="F40" i="2"/>
  <c r="W40" i="2" s="1"/>
  <c r="W37" i="2"/>
  <c r="U37" i="2"/>
  <c r="T37" i="2"/>
  <c r="S37" i="2"/>
  <c r="Q37" i="2"/>
  <c r="M37" i="2"/>
  <c r="J37" i="2"/>
  <c r="F37" i="2"/>
  <c r="G37" i="2" s="1"/>
  <c r="I34" i="2"/>
  <c r="F34" i="2"/>
  <c r="G34" i="2" s="1"/>
  <c r="I31" i="2"/>
  <c r="F31" i="2"/>
  <c r="W25" i="2"/>
  <c r="U25" i="2"/>
  <c r="T25" i="2"/>
  <c r="S25" i="2"/>
  <c r="Q25" i="2"/>
  <c r="M25" i="2"/>
  <c r="N25" i="2"/>
  <c r="F25" i="2"/>
  <c r="G25" i="2" s="1"/>
  <c r="F24" i="2"/>
  <c r="W24" i="2" s="1"/>
  <c r="R21" i="2"/>
  <c r="K21" i="2"/>
  <c r="T21" i="2" s="1"/>
  <c r="F21" i="2"/>
  <c r="F18" i="2"/>
  <c r="S18" i="2" s="1"/>
  <c r="F17" i="2"/>
  <c r="L17" i="2" s="1"/>
  <c r="L74" i="2" s="1"/>
  <c r="W47" i="2" l="1"/>
  <c r="S47" i="2"/>
  <c r="W46" i="2"/>
  <c r="S46" i="2"/>
  <c r="S17" i="2"/>
  <c r="H17" i="2"/>
  <c r="U17" i="2" s="1"/>
  <c r="H40" i="2"/>
  <c r="U40" i="2" s="1"/>
  <c r="M17" i="2"/>
  <c r="J17" i="2"/>
  <c r="J24" i="2"/>
  <c r="W17" i="2"/>
  <c r="M24" i="2"/>
  <c r="W18" i="2"/>
  <c r="Q24" i="2"/>
  <c r="S24" i="2"/>
  <c r="S40" i="2"/>
  <c r="H24" i="2"/>
  <c r="I74" i="2"/>
  <c r="K74" i="2"/>
  <c r="N74" i="2" l="1"/>
  <c r="Q17" i="2"/>
  <c r="P74" i="2" s="1"/>
  <c r="T17" i="2"/>
  <c r="S74" i="2"/>
  <c r="T40" i="2"/>
  <c r="W74" i="2"/>
  <c r="U24" i="2"/>
  <c r="U74" i="2" s="1"/>
  <c r="T24" i="2"/>
  <c r="J74" i="2"/>
  <c r="M74" i="2"/>
  <c r="T74" i="2" l="1"/>
</calcChain>
</file>

<file path=xl/sharedStrings.xml><?xml version="1.0" encoding="utf-8"?>
<sst xmlns="http://schemas.openxmlformats.org/spreadsheetml/2006/main" count="103" uniqueCount="57">
  <si>
    <t>STATION RANGE</t>
  </si>
  <si>
    <t>SIDE</t>
  </si>
  <si>
    <t>FT</t>
  </si>
  <si>
    <t>SY</t>
  </si>
  <si>
    <t>SUBGRADE COMPACTION</t>
  </si>
  <si>
    <t>6"</t>
  </si>
  <si>
    <t>AGGREGATE BASE</t>
  </si>
  <si>
    <t>.06 GAL/SY</t>
  </si>
  <si>
    <t>.09 GAL/SY</t>
  </si>
  <si>
    <t>ASPHALT CONCRETE
SURFACE COURSE,
TYPE 1, (448), PG70-22M</t>
  </si>
  <si>
    <t>PAVEMENT PLANING</t>
  </si>
  <si>
    <t>1.75"</t>
  </si>
  <si>
    <t>ASPHALT CONCRETE
INTERMEDIATE COURSE,
TYPE 2, (448)</t>
  </si>
  <si>
    <t>TO</t>
  </si>
  <si>
    <t>LT</t>
  </si>
  <si>
    <t>RT</t>
  </si>
  <si>
    <t>1.25"</t>
  </si>
  <si>
    <t>CL</t>
  </si>
  <si>
    <t>CY</t>
  </si>
  <si>
    <t>GAL</t>
  </si>
  <si>
    <t>PAVEMENT REMOVED</t>
  </si>
  <si>
    <t>ASPHALT CONCRETE
BASE, PG64-22, (449)</t>
  </si>
  <si>
    <t>NON-TRACKING TACK COAT</t>
  </si>
  <si>
    <t>FULL DEPTH PAVEMENT SAWING</t>
  </si>
  <si>
    <t>PRIME COAT, AS PER PLAN</t>
  </si>
  <si>
    <t>COMPACTED AGGREGATE,
AS PER PLAN</t>
  </si>
  <si>
    <t>4"</t>
  </si>
  <si>
    <t>.4 GAL/SY</t>
  </si>
  <si>
    <t>WIDENING SECTION</t>
  </si>
  <si>
    <t>N/A</t>
  </si>
  <si>
    <t>RESURFACING SECTION</t>
  </si>
  <si>
    <t>FULL DEPTH PAVEMENT SECTION</t>
  </si>
  <si>
    <r>
      <t xml:space="preserve">DISTANCE
</t>
    </r>
    <r>
      <rPr>
        <sz val="11"/>
        <color theme="1"/>
        <rFont val="Calibri"/>
        <family val="2"/>
      </rPr>
      <t>(FEET)</t>
    </r>
  </si>
  <si>
    <r>
      <t xml:space="preserve">AVERAGE WIDTH
</t>
    </r>
    <r>
      <rPr>
        <sz val="11"/>
        <color theme="1"/>
        <rFont val="Calibri"/>
        <family val="2"/>
      </rPr>
      <t>(FEET)</t>
    </r>
  </si>
  <si>
    <r>
      <t xml:space="preserve">SURFACE AREA
</t>
    </r>
    <r>
      <rPr>
        <sz val="11"/>
        <color theme="1"/>
        <rFont val="Calibri"/>
        <family val="2"/>
      </rPr>
      <t>(SQUARE YARDS)</t>
    </r>
  </si>
  <si>
    <t>PAVEMENT REMOVAL WEST OF BRIDGE</t>
  </si>
  <si>
    <t>PAVEMENT REMOVAL EAST OF BRIDGE</t>
  </si>
  <si>
    <t>CUL-DE-SAC</t>
  </si>
  <si>
    <t>.025 GAL/SY</t>
  </si>
  <si>
    <t>NON-TRACKING TACK COAT
(VERTICAL FACE OF SAW CUT)</t>
  </si>
  <si>
    <t>AGGREGATE SHOULDER</t>
  </si>
  <si>
    <t>2"</t>
  </si>
  <si>
    <t>ASPHALT CONCRETE
SURFACE COURSE, TYPE 1,
(449), (DRIVEWAYS)</t>
  </si>
  <si>
    <t>DRIVEWAYS ALONG PR. LOOP RD.</t>
  </si>
  <si>
    <t>8"</t>
  </si>
  <si>
    <t>SHEET NUMBER</t>
  </si>
  <si>
    <t>27-28</t>
  </si>
  <si>
    <t>PR. LOOP RD.</t>
  </si>
  <si>
    <t>EX. LOOP RD.</t>
  </si>
  <si>
    <t>S.R. 158</t>
  </si>
  <si>
    <t>FIELD DRIVE DR-1</t>
  </si>
  <si>
    <t>RESIDENTIAL DRIVE DR-2 - APRON</t>
  </si>
  <si>
    <t>RESIDENTIAL DRIVE DR-2</t>
  </si>
  <si>
    <t>RESIDENTIAL DRIVE DR-3 - APRON</t>
  </si>
  <si>
    <t>RESIDENTIAL DRIVE DR-3</t>
  </si>
  <si>
    <t>27/61</t>
  </si>
  <si>
    <t>28/62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</si>
</sst>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\+00.00"/>
    <numFmt numFmtId="165" formatCode="0.0"/>
    <numFmt numFmtId="166" formatCode="#,##0.0"/>
    <numFmt numFmtId="167" formatCode="00\+00.00"/>
    <numFmt numFmtId="168" formatCode="0.0&quot;*&quot;"/>
  </numFmts>
  <fonts count="7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textRotation="90"/>
    </xf>
    <xf numFmtId="165" fontId="5" fillId="0" borderId="5" xfId="0" applyNumberFormat="1" applyFont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textRotation="90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2" xfId="0" applyNumberFormat="1" applyFont="1" applyBorder="1" applyAlignment="1">
      <alignment horizontal="center" vertical="center" textRotation="90"/>
    </xf>
    <xf numFmtId="2" fontId="2" fillId="0" borderId="10" xfId="0" applyNumberFormat="1" applyFont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 textRotation="90" wrapText="1"/>
    </xf>
    <xf numFmtId="165" fontId="5" fillId="0" borderId="9" xfId="0" applyNumberFormat="1" applyFont="1" applyBorder="1" applyAlignment="1">
      <alignment horizontal="center" textRotation="90" wrapText="1"/>
    </xf>
    <xf numFmtId="165" fontId="5" fillId="0" borderId="12" xfId="0" applyNumberFormat="1" applyFont="1" applyBorder="1" applyAlignment="1">
      <alignment horizontal="center" textRotation="90" wrapText="1"/>
    </xf>
    <xf numFmtId="165" fontId="5" fillId="0" borderId="3" xfId="0" applyNumberFormat="1" applyFont="1" applyBorder="1" applyAlignment="1">
      <alignment horizontal="center" textRotation="90" wrapText="1"/>
    </xf>
    <xf numFmtId="165" fontId="5" fillId="0" borderId="8" xfId="0" applyNumberFormat="1" applyFont="1" applyBorder="1" applyAlignment="1">
      <alignment horizontal="center" textRotation="90" wrapText="1"/>
    </xf>
    <xf numFmtId="165" fontId="5" fillId="0" borderId="10" xfId="0" applyNumberFormat="1" applyFont="1" applyBorder="1" applyAlignment="1">
      <alignment horizontal="center" textRotation="90" wrapText="1"/>
    </xf>
    <xf numFmtId="165" fontId="5" fillId="0" borderId="2" xfId="0" applyNumberFormat="1" applyFont="1" applyBorder="1" applyAlignment="1">
      <alignment horizontal="center" textRotation="90" wrapText="1"/>
    </xf>
    <xf numFmtId="167" fontId="5" fillId="0" borderId="11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290BD-ED3F-4D79-AA47-953FC59E96CA}">
  <dimension ref="A1:X74"/>
  <sheetViews>
    <sheetView tabSelected="1" topLeftCell="A22" zoomScale="85" zoomScaleNormal="85" workbookViewId="0">
      <selection activeCell="O56" sqref="O56"/>
    </sheetView>
  </sheetViews>
  <sheetFormatPr defaultColWidth="13.140625" defaultRowHeight="12.75" customHeight="1" x14ac:dyDescent="0.25"/>
  <cols>
    <col min="1" max="1" width="8.7109375" style="1" customWidth="1"/>
    <col min="2" max="2" width="19" style="2" customWidth="1"/>
    <col min="3" max="3" width="5.42578125" style="2" customWidth="1"/>
    <col min="4" max="4" width="19" style="2" customWidth="1"/>
    <col min="5" max="5" width="8.7109375" style="1" customWidth="1"/>
    <col min="6" max="7" width="10.7109375" style="4" customWidth="1"/>
    <col min="8" max="24" width="10.7109375" style="3" customWidth="1"/>
    <col min="25" max="16384" width="13.140625" style="1"/>
  </cols>
  <sheetData>
    <row r="1" spans="1:24" ht="12.75" customHeight="1" x14ac:dyDescent="0.25">
      <c r="A1" s="25" t="s">
        <v>45</v>
      </c>
      <c r="B1" s="33" t="s">
        <v>0</v>
      </c>
      <c r="C1" s="34"/>
      <c r="D1" s="34"/>
      <c r="E1" s="37" t="s">
        <v>1</v>
      </c>
      <c r="F1" s="44" t="s">
        <v>32</v>
      </c>
      <c r="G1" s="44" t="s">
        <v>33</v>
      </c>
      <c r="H1" s="41" t="s">
        <v>34</v>
      </c>
      <c r="I1" s="7">
        <v>202</v>
      </c>
      <c r="J1" s="7">
        <v>204</v>
      </c>
      <c r="K1" s="7">
        <v>254</v>
      </c>
      <c r="L1" s="7">
        <v>255</v>
      </c>
      <c r="M1" s="7">
        <v>301</v>
      </c>
      <c r="N1" s="7">
        <v>304</v>
      </c>
      <c r="O1" s="7">
        <v>304</v>
      </c>
      <c r="P1" s="7">
        <v>407</v>
      </c>
      <c r="Q1" s="7">
        <v>407</v>
      </c>
      <c r="R1" s="7">
        <v>407</v>
      </c>
      <c r="S1" s="7">
        <v>408</v>
      </c>
      <c r="T1" s="7">
        <v>441</v>
      </c>
      <c r="U1" s="7">
        <v>441</v>
      </c>
      <c r="V1" s="7">
        <v>441</v>
      </c>
      <c r="W1" s="7">
        <v>617</v>
      </c>
      <c r="X1" s="8"/>
    </row>
    <row r="2" spans="1:24" ht="12.75" customHeight="1" x14ac:dyDescent="0.25">
      <c r="A2" s="26"/>
      <c r="B2" s="35"/>
      <c r="C2" s="36"/>
      <c r="D2" s="36"/>
      <c r="E2" s="38"/>
      <c r="F2" s="44"/>
      <c r="G2" s="44"/>
      <c r="H2" s="42"/>
      <c r="I2" s="32" t="s">
        <v>20</v>
      </c>
      <c r="J2" s="31" t="s">
        <v>4</v>
      </c>
      <c r="K2" s="32" t="s">
        <v>10</v>
      </c>
      <c r="L2" s="32" t="s">
        <v>23</v>
      </c>
      <c r="M2" s="32" t="s">
        <v>21</v>
      </c>
      <c r="N2" s="32" t="s">
        <v>6</v>
      </c>
      <c r="O2" s="32" t="s">
        <v>6</v>
      </c>
      <c r="P2" s="32" t="s">
        <v>39</v>
      </c>
      <c r="Q2" s="32" t="s">
        <v>22</v>
      </c>
      <c r="R2" s="32" t="s">
        <v>22</v>
      </c>
      <c r="S2" s="49" t="s">
        <v>24</v>
      </c>
      <c r="T2" s="32" t="s">
        <v>9</v>
      </c>
      <c r="U2" s="32" t="s">
        <v>12</v>
      </c>
      <c r="V2" s="32" t="s">
        <v>42</v>
      </c>
      <c r="W2" s="49" t="s">
        <v>25</v>
      </c>
      <c r="X2" s="46"/>
    </row>
    <row r="3" spans="1:24" ht="12.75" customHeight="1" x14ac:dyDescent="0.25">
      <c r="A3" s="26"/>
      <c r="B3" s="35"/>
      <c r="C3" s="36"/>
      <c r="D3" s="36"/>
      <c r="E3" s="38"/>
      <c r="F3" s="44"/>
      <c r="G3" s="44"/>
      <c r="H3" s="42"/>
      <c r="I3" s="31"/>
      <c r="J3" s="31"/>
      <c r="K3" s="32"/>
      <c r="L3" s="31"/>
      <c r="M3" s="32"/>
      <c r="N3" s="32"/>
      <c r="O3" s="32"/>
      <c r="P3" s="32"/>
      <c r="Q3" s="32"/>
      <c r="R3" s="32"/>
      <c r="S3" s="50"/>
      <c r="T3" s="32"/>
      <c r="U3" s="32"/>
      <c r="V3" s="32"/>
      <c r="W3" s="50"/>
      <c r="X3" s="47"/>
    </row>
    <row r="4" spans="1:24" ht="12.75" customHeight="1" x14ac:dyDescent="0.25">
      <c r="A4" s="26"/>
      <c r="B4" s="35"/>
      <c r="C4" s="36"/>
      <c r="D4" s="36"/>
      <c r="E4" s="38"/>
      <c r="F4" s="44"/>
      <c r="G4" s="44"/>
      <c r="H4" s="42"/>
      <c r="I4" s="31"/>
      <c r="J4" s="31"/>
      <c r="K4" s="32"/>
      <c r="L4" s="31"/>
      <c r="M4" s="32"/>
      <c r="N4" s="32"/>
      <c r="O4" s="32"/>
      <c r="P4" s="32"/>
      <c r="Q4" s="32"/>
      <c r="R4" s="32"/>
      <c r="S4" s="50"/>
      <c r="T4" s="32"/>
      <c r="U4" s="32"/>
      <c r="V4" s="32"/>
      <c r="W4" s="50"/>
      <c r="X4" s="47"/>
    </row>
    <row r="5" spans="1:24" ht="12.75" customHeight="1" x14ac:dyDescent="0.25">
      <c r="A5" s="26"/>
      <c r="B5" s="35"/>
      <c r="C5" s="36"/>
      <c r="D5" s="36"/>
      <c r="E5" s="38"/>
      <c r="F5" s="44"/>
      <c r="G5" s="44"/>
      <c r="H5" s="42"/>
      <c r="I5" s="31"/>
      <c r="J5" s="31"/>
      <c r="K5" s="32"/>
      <c r="L5" s="31"/>
      <c r="M5" s="32"/>
      <c r="N5" s="32"/>
      <c r="O5" s="32"/>
      <c r="P5" s="32"/>
      <c r="Q5" s="32"/>
      <c r="R5" s="32"/>
      <c r="S5" s="50"/>
      <c r="T5" s="32"/>
      <c r="U5" s="32"/>
      <c r="V5" s="32"/>
      <c r="W5" s="50"/>
      <c r="X5" s="47"/>
    </row>
    <row r="6" spans="1:24" ht="12.75" customHeight="1" x14ac:dyDescent="0.25">
      <c r="A6" s="26"/>
      <c r="B6" s="35"/>
      <c r="C6" s="36"/>
      <c r="D6" s="36"/>
      <c r="E6" s="38"/>
      <c r="F6" s="44"/>
      <c r="G6" s="44"/>
      <c r="H6" s="42"/>
      <c r="I6" s="31"/>
      <c r="J6" s="31"/>
      <c r="K6" s="32"/>
      <c r="L6" s="31"/>
      <c r="M6" s="32"/>
      <c r="N6" s="32"/>
      <c r="O6" s="32"/>
      <c r="P6" s="32"/>
      <c r="Q6" s="32"/>
      <c r="R6" s="32"/>
      <c r="S6" s="50"/>
      <c r="T6" s="32"/>
      <c r="U6" s="32"/>
      <c r="V6" s="32"/>
      <c r="W6" s="50"/>
      <c r="X6" s="47"/>
    </row>
    <row r="7" spans="1:24" ht="12.75" customHeight="1" x14ac:dyDescent="0.25">
      <c r="A7" s="26"/>
      <c r="B7" s="35"/>
      <c r="C7" s="36"/>
      <c r="D7" s="36"/>
      <c r="E7" s="38"/>
      <c r="F7" s="44"/>
      <c r="G7" s="44"/>
      <c r="H7" s="42"/>
      <c r="I7" s="31"/>
      <c r="J7" s="31"/>
      <c r="K7" s="32"/>
      <c r="L7" s="31"/>
      <c r="M7" s="32"/>
      <c r="N7" s="32"/>
      <c r="O7" s="32"/>
      <c r="P7" s="32"/>
      <c r="Q7" s="32"/>
      <c r="R7" s="32"/>
      <c r="S7" s="50"/>
      <c r="T7" s="32"/>
      <c r="U7" s="32"/>
      <c r="V7" s="32"/>
      <c r="W7" s="50"/>
      <c r="X7" s="47"/>
    </row>
    <row r="8" spans="1:24" ht="12.75" customHeight="1" x14ac:dyDescent="0.25">
      <c r="A8" s="26"/>
      <c r="B8" s="35"/>
      <c r="C8" s="36"/>
      <c r="D8" s="36"/>
      <c r="E8" s="38"/>
      <c r="F8" s="44"/>
      <c r="G8" s="44"/>
      <c r="H8" s="42"/>
      <c r="I8" s="31"/>
      <c r="J8" s="31"/>
      <c r="K8" s="32"/>
      <c r="L8" s="31"/>
      <c r="M8" s="32"/>
      <c r="N8" s="32"/>
      <c r="O8" s="32"/>
      <c r="P8" s="32"/>
      <c r="Q8" s="32"/>
      <c r="R8" s="32"/>
      <c r="S8" s="50"/>
      <c r="T8" s="32"/>
      <c r="U8" s="32"/>
      <c r="V8" s="32"/>
      <c r="W8" s="50"/>
      <c r="X8" s="47"/>
    </row>
    <row r="9" spans="1:24" ht="12.75" customHeight="1" x14ac:dyDescent="0.25">
      <c r="A9" s="26"/>
      <c r="B9" s="35"/>
      <c r="C9" s="36"/>
      <c r="D9" s="36"/>
      <c r="E9" s="38"/>
      <c r="F9" s="44"/>
      <c r="G9" s="44"/>
      <c r="H9" s="42"/>
      <c r="I9" s="31"/>
      <c r="J9" s="31"/>
      <c r="K9" s="32"/>
      <c r="L9" s="31"/>
      <c r="M9" s="32"/>
      <c r="N9" s="32"/>
      <c r="O9" s="32"/>
      <c r="P9" s="32"/>
      <c r="Q9" s="32"/>
      <c r="R9" s="32"/>
      <c r="S9" s="50"/>
      <c r="T9" s="32"/>
      <c r="U9" s="32"/>
      <c r="V9" s="32"/>
      <c r="W9" s="50"/>
      <c r="X9" s="47"/>
    </row>
    <row r="10" spans="1:24" ht="12.75" customHeight="1" x14ac:dyDescent="0.25">
      <c r="A10" s="26"/>
      <c r="B10" s="35"/>
      <c r="C10" s="36"/>
      <c r="D10" s="36"/>
      <c r="E10" s="38"/>
      <c r="F10" s="44"/>
      <c r="G10" s="44"/>
      <c r="H10" s="42"/>
      <c r="I10" s="31"/>
      <c r="J10" s="31"/>
      <c r="K10" s="32"/>
      <c r="L10" s="31"/>
      <c r="M10" s="32"/>
      <c r="N10" s="32"/>
      <c r="O10" s="32"/>
      <c r="P10" s="32"/>
      <c r="Q10" s="32"/>
      <c r="R10" s="32"/>
      <c r="S10" s="50"/>
      <c r="T10" s="32"/>
      <c r="U10" s="32"/>
      <c r="V10" s="32"/>
      <c r="W10" s="50"/>
      <c r="X10" s="47"/>
    </row>
    <row r="11" spans="1:24" ht="12.75" customHeight="1" x14ac:dyDescent="0.25">
      <c r="A11" s="26"/>
      <c r="B11" s="35"/>
      <c r="C11" s="36"/>
      <c r="D11" s="36"/>
      <c r="E11" s="38"/>
      <c r="F11" s="44"/>
      <c r="G11" s="44"/>
      <c r="H11" s="42"/>
      <c r="I11" s="31"/>
      <c r="J11" s="31"/>
      <c r="K11" s="32"/>
      <c r="L11" s="31"/>
      <c r="M11" s="32"/>
      <c r="N11" s="32"/>
      <c r="O11" s="32"/>
      <c r="P11" s="32"/>
      <c r="Q11" s="32"/>
      <c r="R11" s="32"/>
      <c r="S11" s="50"/>
      <c r="T11" s="32"/>
      <c r="U11" s="32"/>
      <c r="V11" s="32"/>
      <c r="W11" s="50"/>
      <c r="X11" s="47"/>
    </row>
    <row r="12" spans="1:24" ht="12.75" customHeight="1" x14ac:dyDescent="0.25">
      <c r="A12" s="26"/>
      <c r="B12" s="35"/>
      <c r="C12" s="36"/>
      <c r="D12" s="36"/>
      <c r="E12" s="38"/>
      <c r="F12" s="44"/>
      <c r="G12" s="44"/>
      <c r="H12" s="42"/>
      <c r="I12" s="31"/>
      <c r="J12" s="31"/>
      <c r="K12" s="32"/>
      <c r="L12" s="31"/>
      <c r="M12" s="32"/>
      <c r="N12" s="32"/>
      <c r="O12" s="32"/>
      <c r="P12" s="32"/>
      <c r="Q12" s="32"/>
      <c r="R12" s="32"/>
      <c r="S12" s="51"/>
      <c r="T12" s="32"/>
      <c r="U12" s="32"/>
      <c r="V12" s="32"/>
      <c r="W12" s="50"/>
      <c r="X12" s="48"/>
    </row>
    <row r="13" spans="1:24" ht="12.75" customHeight="1" x14ac:dyDescent="0.25">
      <c r="A13" s="26"/>
      <c r="B13" s="35"/>
      <c r="C13" s="36"/>
      <c r="D13" s="36"/>
      <c r="E13" s="38"/>
      <c r="F13" s="44"/>
      <c r="G13" s="44"/>
      <c r="H13" s="42"/>
      <c r="I13" s="31"/>
      <c r="J13" s="31"/>
      <c r="K13" s="9" t="s">
        <v>16</v>
      </c>
      <c r="L13" s="31"/>
      <c r="M13" s="9" t="s">
        <v>26</v>
      </c>
      <c r="N13" s="9" t="s">
        <v>5</v>
      </c>
      <c r="O13" s="9" t="s">
        <v>44</v>
      </c>
      <c r="P13" s="9" t="s">
        <v>38</v>
      </c>
      <c r="Q13" s="9" t="s">
        <v>7</v>
      </c>
      <c r="R13" s="9" t="s">
        <v>8</v>
      </c>
      <c r="S13" s="9" t="s">
        <v>27</v>
      </c>
      <c r="T13" s="9" t="s">
        <v>16</v>
      </c>
      <c r="U13" s="9" t="s">
        <v>11</v>
      </c>
      <c r="V13" s="9" t="s">
        <v>41</v>
      </c>
      <c r="W13" s="9" t="s">
        <v>26</v>
      </c>
      <c r="X13" s="11"/>
    </row>
    <row r="14" spans="1:24" ht="12.75" customHeight="1" x14ac:dyDescent="0.25">
      <c r="A14" s="26"/>
      <c r="B14" s="35"/>
      <c r="C14" s="36"/>
      <c r="D14" s="36"/>
      <c r="E14" s="38"/>
      <c r="F14" s="45"/>
      <c r="G14" s="45"/>
      <c r="H14" s="43"/>
      <c r="I14" s="9" t="s">
        <v>3</v>
      </c>
      <c r="J14" s="9" t="s">
        <v>3</v>
      </c>
      <c r="K14" s="9" t="s">
        <v>3</v>
      </c>
      <c r="L14" s="9" t="s">
        <v>2</v>
      </c>
      <c r="M14" s="9" t="s">
        <v>18</v>
      </c>
      <c r="N14" s="9" t="s">
        <v>18</v>
      </c>
      <c r="O14" s="9" t="s">
        <v>18</v>
      </c>
      <c r="P14" s="9" t="s">
        <v>19</v>
      </c>
      <c r="Q14" s="9" t="s">
        <v>19</v>
      </c>
      <c r="R14" s="9" t="s">
        <v>19</v>
      </c>
      <c r="S14" s="9" t="s">
        <v>19</v>
      </c>
      <c r="T14" s="9" t="s">
        <v>18</v>
      </c>
      <c r="U14" s="9" t="s">
        <v>18</v>
      </c>
      <c r="V14" s="9" t="s">
        <v>18</v>
      </c>
      <c r="W14" s="9" t="s">
        <v>18</v>
      </c>
      <c r="X14" s="10"/>
    </row>
    <row r="15" spans="1:24" ht="12.75" customHeight="1" x14ac:dyDescent="0.25">
      <c r="A15" s="21"/>
      <c r="B15" s="29" t="s">
        <v>47</v>
      </c>
      <c r="C15" s="29"/>
      <c r="D15" s="30"/>
      <c r="E15" s="13"/>
      <c r="F15" s="14"/>
      <c r="G15" s="14"/>
      <c r="H15" s="15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</row>
    <row r="16" spans="1:24" ht="12.75" customHeight="1" x14ac:dyDescent="0.25">
      <c r="A16" s="21"/>
      <c r="B16" s="29" t="s">
        <v>28</v>
      </c>
      <c r="C16" s="29"/>
      <c r="D16" s="30"/>
      <c r="E16" s="13"/>
      <c r="F16" s="14"/>
      <c r="G16" s="14"/>
      <c r="H16" s="15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0"/>
    </row>
    <row r="17" spans="1:24" ht="12.75" customHeight="1" x14ac:dyDescent="0.25">
      <c r="A17" s="21" t="s">
        <v>46</v>
      </c>
      <c r="B17" s="12">
        <v>10025</v>
      </c>
      <c r="C17" s="16" t="s">
        <v>13</v>
      </c>
      <c r="D17" s="16">
        <v>10306.66</v>
      </c>
      <c r="E17" s="13" t="s">
        <v>15</v>
      </c>
      <c r="F17" s="14">
        <f>D17-B17</f>
        <v>281.65999999999985</v>
      </c>
      <c r="G17" s="17">
        <v>7.31</v>
      </c>
      <c r="H17" s="17">
        <f>ROUNDUP((F17*G17)/9,1)</f>
        <v>228.79999999999998</v>
      </c>
      <c r="I17" s="17">
        <v>31.1</v>
      </c>
      <c r="J17" s="9">
        <f>ROUNDUP(((F17*(G17+1.5))/9),1)</f>
        <v>275.8</v>
      </c>
      <c r="K17" s="9"/>
      <c r="L17" s="9">
        <f>ROUNDUP(F17,1)</f>
        <v>281.70000000000005</v>
      </c>
      <c r="M17" s="9">
        <f>ROUNDUP(((F17*(G17+(4/12))*(4/12))/27),1)</f>
        <v>26.6</v>
      </c>
      <c r="N17" s="9">
        <f>ROUNDUP(((F17*(G17+(10/12))*(6/12))/27),1)</f>
        <v>42.5</v>
      </c>
      <c r="O17" s="9"/>
      <c r="P17" s="9">
        <f>ROUNDUP((((D17-B17)*(7/12))/9)*0.025,2)</f>
        <v>0.46</v>
      </c>
      <c r="Q17" s="9">
        <f>ROUNDUP(((0.06*(F17*(G17+(4/12)))/9)+(0.06*H17)),1)</f>
        <v>28.1</v>
      </c>
      <c r="R17" s="9"/>
      <c r="S17" s="9">
        <f>ROUNDUP(0.4*(((F17-62)*2)/9),1)</f>
        <v>19.600000000000001</v>
      </c>
      <c r="T17" s="9">
        <f>ROUNDUP((H17*(1.25/36)),1)</f>
        <v>8</v>
      </c>
      <c r="U17" s="9">
        <f>ROUNDUP((H17*(1.75/36)),1)</f>
        <v>11.2</v>
      </c>
      <c r="V17" s="9"/>
      <c r="W17" s="9">
        <f>ROUNDUP((((F17-62)*2*(4/12))/27),1)</f>
        <v>5.5</v>
      </c>
      <c r="X17" s="10"/>
    </row>
    <row r="18" spans="1:24" ht="12.75" customHeight="1" x14ac:dyDescent="0.25">
      <c r="A18" s="21" t="s">
        <v>46</v>
      </c>
      <c r="B18" s="12">
        <v>10172.09</v>
      </c>
      <c r="C18" s="16" t="s">
        <v>13</v>
      </c>
      <c r="D18" s="16">
        <v>10306.66</v>
      </c>
      <c r="E18" s="13" t="s">
        <v>14</v>
      </c>
      <c r="F18" s="14">
        <f>D18-B18</f>
        <v>134.56999999999971</v>
      </c>
      <c r="G18" s="14" t="s">
        <v>29</v>
      </c>
      <c r="H18" s="15" t="s">
        <v>29</v>
      </c>
      <c r="I18" s="9"/>
      <c r="J18" s="9"/>
      <c r="K18" s="9"/>
      <c r="L18" s="17">
        <v>130.5</v>
      </c>
      <c r="M18" s="9"/>
      <c r="N18" s="9"/>
      <c r="O18" s="9"/>
      <c r="P18" s="9"/>
      <c r="Q18" s="9"/>
      <c r="R18" s="9"/>
      <c r="S18" s="9">
        <f>ROUNDUP(0.4*(((F18-48)*2)/9),1)</f>
        <v>7.6999999999999993</v>
      </c>
      <c r="T18" s="9"/>
      <c r="U18" s="9"/>
      <c r="V18" s="9"/>
      <c r="W18" s="9">
        <f>ROUNDUP((((F18-48)*2*(4/12))/27),1)</f>
        <v>2.2000000000000002</v>
      </c>
      <c r="X18" s="10"/>
    </row>
    <row r="19" spans="1:24" ht="12.75" customHeight="1" x14ac:dyDescent="0.25">
      <c r="A19" s="21"/>
      <c r="B19" s="12"/>
      <c r="C19" s="16"/>
      <c r="D19" s="16"/>
      <c r="E19" s="13"/>
      <c r="F19" s="14"/>
      <c r="G19" s="14"/>
      <c r="H19" s="15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0"/>
    </row>
    <row r="20" spans="1:24" ht="12.75" customHeight="1" x14ac:dyDescent="0.25">
      <c r="A20" s="21"/>
      <c r="B20" s="29" t="s">
        <v>30</v>
      </c>
      <c r="C20" s="29"/>
      <c r="D20" s="30"/>
      <c r="E20" s="13"/>
      <c r="F20" s="14"/>
      <c r="G20" s="14"/>
      <c r="H20" s="15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0"/>
    </row>
    <row r="21" spans="1:24" ht="12.75" customHeight="1" x14ac:dyDescent="0.25">
      <c r="A21" s="21" t="s">
        <v>46</v>
      </c>
      <c r="B21" s="12">
        <v>10025</v>
      </c>
      <c r="C21" s="16" t="s">
        <v>13</v>
      </c>
      <c r="D21" s="16">
        <v>10301.219999999999</v>
      </c>
      <c r="E21" s="13" t="s">
        <v>17</v>
      </c>
      <c r="F21" s="14">
        <f>D21-B21</f>
        <v>276.21999999999935</v>
      </c>
      <c r="G21" s="17">
        <v>12.26</v>
      </c>
      <c r="H21" s="17">
        <v>372.6</v>
      </c>
      <c r="I21" s="9"/>
      <c r="J21" s="9"/>
      <c r="K21" s="9">
        <f>H21</f>
        <v>372.6</v>
      </c>
      <c r="L21" s="9"/>
      <c r="M21" s="9"/>
      <c r="N21" s="9"/>
      <c r="O21" s="9"/>
      <c r="P21" s="9"/>
      <c r="Q21" s="9"/>
      <c r="R21" s="9">
        <f>ROUNDUP((0.09*H21),1)</f>
        <v>33.6</v>
      </c>
      <c r="S21" s="9"/>
      <c r="T21" s="9">
        <f>ROUNDUP(K21*(1.25/36),1)</f>
        <v>13</v>
      </c>
      <c r="U21" s="9"/>
      <c r="V21" s="9"/>
      <c r="W21" s="9"/>
      <c r="X21" s="10"/>
    </row>
    <row r="22" spans="1:24" ht="12.75" customHeight="1" x14ac:dyDescent="0.25">
      <c r="A22" s="21"/>
      <c r="B22" s="12"/>
      <c r="C22" s="16"/>
      <c r="D22" s="16"/>
      <c r="E22" s="13"/>
      <c r="F22" s="14"/>
      <c r="G22" s="14"/>
      <c r="H22" s="15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10"/>
    </row>
    <row r="23" spans="1:24" ht="12.75" customHeight="1" x14ac:dyDescent="0.25">
      <c r="A23" s="21"/>
      <c r="B23" s="29" t="s">
        <v>31</v>
      </c>
      <c r="C23" s="29"/>
      <c r="D23" s="30"/>
      <c r="E23" s="13"/>
      <c r="F23" s="14"/>
      <c r="G23" s="14"/>
      <c r="H23" s="15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10"/>
    </row>
    <row r="24" spans="1:24" ht="12.75" customHeight="1" x14ac:dyDescent="0.25">
      <c r="A24" s="21">
        <v>28</v>
      </c>
      <c r="B24" s="12">
        <v>10306.66</v>
      </c>
      <c r="C24" s="16" t="s">
        <v>13</v>
      </c>
      <c r="D24" s="16">
        <v>10646.15</v>
      </c>
      <c r="E24" s="13" t="s">
        <v>17</v>
      </c>
      <c r="F24" s="14">
        <f>D24-B24</f>
        <v>339.48999999999978</v>
      </c>
      <c r="G24" s="14">
        <v>20</v>
      </c>
      <c r="H24" s="15">
        <f>(F24*G24)/9</f>
        <v>754.42222222222176</v>
      </c>
      <c r="I24" s="9"/>
      <c r="J24" s="9">
        <f>ROUNDUP(((F24*(G24+3))/9),1)</f>
        <v>867.6</v>
      </c>
      <c r="K24" s="9"/>
      <c r="L24" s="9"/>
      <c r="M24" s="9">
        <f>ROUNDUP(((F24*(G24+(8/12))*(4/12))/27),1)</f>
        <v>86.699999999999989</v>
      </c>
      <c r="N24" s="9">
        <f>ROUNDUP(((F24*(G24+(20/12))*(6/12))/27),1)</f>
        <v>136.29999999999998</v>
      </c>
      <c r="O24" s="9"/>
      <c r="P24" s="9"/>
      <c r="Q24" s="9">
        <f>ROUNDUP(0.06*((F24*(G24+(20/12))/9)+((F24*(G24+(8/12))/9))),1)</f>
        <v>95.899999999999991</v>
      </c>
      <c r="R24" s="9"/>
      <c r="S24" s="9">
        <f>ROUNDUP(0.4*((((2*F24)-42)*2)/9),1)</f>
        <v>56.7</v>
      </c>
      <c r="T24" s="9">
        <f>ROUNDUP(H24*(1.25/36),1)</f>
        <v>26.200000000000003</v>
      </c>
      <c r="U24" s="9">
        <f>ROUNDUP(H24*(1.75/36),1)</f>
        <v>36.700000000000003</v>
      </c>
      <c r="V24" s="9"/>
      <c r="W24" s="9">
        <f>ROUNDUP(((((2*F24)-42)*2*(4/12))/27),1)</f>
        <v>15.799999999999999</v>
      </c>
      <c r="X24" s="10"/>
    </row>
    <row r="25" spans="1:24" ht="12.75" customHeight="1" x14ac:dyDescent="0.25">
      <c r="A25" s="21">
        <v>28</v>
      </c>
      <c r="B25" s="12">
        <v>10646.15</v>
      </c>
      <c r="C25" s="16" t="s">
        <v>13</v>
      </c>
      <c r="D25" s="16">
        <v>10698.15</v>
      </c>
      <c r="E25" s="13" t="s">
        <v>17</v>
      </c>
      <c r="F25" s="14">
        <f>D25-B25</f>
        <v>52</v>
      </c>
      <c r="G25" s="17">
        <f>(H25*9)/F25</f>
        <v>44.480769230769234</v>
      </c>
      <c r="H25" s="17">
        <v>257</v>
      </c>
      <c r="I25" s="17">
        <v>24.6</v>
      </c>
      <c r="J25" s="17">
        <v>282.8</v>
      </c>
      <c r="K25" s="9"/>
      <c r="L25" s="9">
        <v>124</v>
      </c>
      <c r="M25" s="17">
        <f>ROUNDUP(((2365.195/9)*(4/36)),1)</f>
        <v>29.200000000000003</v>
      </c>
      <c r="N25" s="17">
        <f>ROUNDUP(((2442.818/9)*(6/36)),1)</f>
        <v>45.300000000000004</v>
      </c>
      <c r="O25" s="17"/>
      <c r="P25" s="17"/>
      <c r="Q25" s="17">
        <f>ROUNDUP(0.06*((2365.195+2442.818)/9),1)</f>
        <v>32.1</v>
      </c>
      <c r="R25" s="9"/>
      <c r="S25" s="17">
        <f>ROUNDUP(0.4*((2*78.016*2)/9),1)</f>
        <v>13.9</v>
      </c>
      <c r="T25" s="17">
        <f>ROUNDUP(H25*(1.25/36),1)</f>
        <v>9</v>
      </c>
      <c r="U25" s="17">
        <f>ROUNDUP(H25*(1.75/36),1)</f>
        <v>12.5</v>
      </c>
      <c r="V25" s="17"/>
      <c r="W25" s="17">
        <f>ROUNDUP((2*78.016*2*(4/12))/27,1)</f>
        <v>3.9</v>
      </c>
      <c r="X25" s="10"/>
    </row>
    <row r="26" spans="1:24" ht="12.75" customHeight="1" x14ac:dyDescent="0.25">
      <c r="A26" s="21"/>
      <c r="B26" s="12"/>
      <c r="C26" s="16"/>
      <c r="D26" s="16"/>
      <c r="E26" s="13"/>
      <c r="F26" s="14"/>
      <c r="G26" s="14"/>
      <c r="H26" s="15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10"/>
    </row>
    <row r="27" spans="1:24" ht="12.75" customHeight="1" x14ac:dyDescent="0.25">
      <c r="A27" s="21"/>
      <c r="B27" s="12"/>
      <c r="C27" s="16"/>
      <c r="D27" s="16"/>
      <c r="E27" s="13"/>
      <c r="F27" s="14"/>
      <c r="G27" s="14"/>
      <c r="H27" s="15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10"/>
    </row>
    <row r="28" spans="1:24" ht="12.75" customHeight="1" x14ac:dyDescent="0.25">
      <c r="A28" s="21"/>
      <c r="B28" s="12"/>
      <c r="C28" s="16"/>
      <c r="D28" s="16"/>
      <c r="E28" s="13"/>
      <c r="F28" s="14"/>
      <c r="G28" s="14"/>
      <c r="H28" s="15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10"/>
    </row>
    <row r="29" spans="1:24" ht="12.75" customHeight="1" x14ac:dyDescent="0.25">
      <c r="A29" s="21"/>
      <c r="B29" s="54" t="s">
        <v>48</v>
      </c>
      <c r="C29" s="54"/>
      <c r="D29" s="55"/>
      <c r="E29" s="13"/>
      <c r="F29" s="14"/>
      <c r="G29" s="14"/>
      <c r="H29" s="15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10"/>
    </row>
    <row r="30" spans="1:24" ht="12.75" customHeight="1" x14ac:dyDescent="0.25">
      <c r="A30" s="21"/>
      <c r="B30" s="29" t="s">
        <v>35</v>
      </c>
      <c r="C30" s="29"/>
      <c r="D30" s="30"/>
      <c r="E30" s="13"/>
      <c r="F30" s="14"/>
      <c r="G30" s="14"/>
      <c r="H30" s="15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10"/>
    </row>
    <row r="31" spans="1:24" ht="12.75" customHeight="1" x14ac:dyDescent="0.25">
      <c r="A31" s="21">
        <v>28</v>
      </c>
      <c r="B31" s="18">
        <v>2422.5</v>
      </c>
      <c r="C31" s="16" t="s">
        <v>13</v>
      </c>
      <c r="D31" s="19">
        <v>2892.2</v>
      </c>
      <c r="E31" s="13" t="s">
        <v>17</v>
      </c>
      <c r="F31" s="14">
        <f>D31-B31</f>
        <v>469.69999999999982</v>
      </c>
      <c r="G31" s="14" t="s">
        <v>29</v>
      </c>
      <c r="H31" s="17">
        <v>716.9</v>
      </c>
      <c r="I31" s="17">
        <f>H31</f>
        <v>716.9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10"/>
    </row>
    <row r="32" spans="1:24" ht="12.75" customHeight="1" x14ac:dyDescent="0.25">
      <c r="A32" s="21"/>
      <c r="B32" s="12"/>
      <c r="C32" s="16"/>
      <c r="D32" s="16"/>
      <c r="E32" s="13"/>
      <c r="F32" s="14"/>
      <c r="G32" s="14"/>
      <c r="H32" s="15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10"/>
    </row>
    <row r="33" spans="1:24" ht="12.75" customHeight="1" x14ac:dyDescent="0.25">
      <c r="A33" s="21"/>
      <c r="B33" s="29" t="s">
        <v>36</v>
      </c>
      <c r="C33" s="29"/>
      <c r="D33" s="30"/>
      <c r="E33" s="13"/>
      <c r="F33" s="14"/>
      <c r="G33" s="14"/>
      <c r="H33" s="15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10"/>
    </row>
    <row r="34" spans="1:24" ht="12.75" customHeight="1" x14ac:dyDescent="0.25">
      <c r="A34" s="21">
        <v>38</v>
      </c>
      <c r="B34" s="18">
        <v>3107.93</v>
      </c>
      <c r="C34" s="19" t="s">
        <v>13</v>
      </c>
      <c r="D34" s="19">
        <v>3212.5</v>
      </c>
      <c r="E34" s="13" t="s">
        <v>17</v>
      </c>
      <c r="F34" s="14">
        <f>D34-B34</f>
        <v>104.57000000000016</v>
      </c>
      <c r="G34" s="17">
        <f>(H34*9)/F34</f>
        <v>15.543654967964018</v>
      </c>
      <c r="H34" s="17">
        <v>180.6</v>
      </c>
      <c r="I34" s="17">
        <f>H34</f>
        <v>180.6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10"/>
    </row>
    <row r="35" spans="1:24" ht="12.75" customHeight="1" x14ac:dyDescent="0.25">
      <c r="A35" s="21"/>
      <c r="B35" s="18"/>
      <c r="C35" s="19"/>
      <c r="D35" s="19"/>
      <c r="E35" s="13"/>
      <c r="F35" s="14"/>
      <c r="G35" s="14"/>
      <c r="H35" s="15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10"/>
    </row>
    <row r="36" spans="1:24" ht="12.75" customHeight="1" x14ac:dyDescent="0.25">
      <c r="A36" s="21"/>
      <c r="B36" s="39" t="s">
        <v>37</v>
      </c>
      <c r="C36" s="39"/>
      <c r="D36" s="40"/>
      <c r="E36" s="13"/>
      <c r="F36" s="14"/>
      <c r="G36" s="14"/>
      <c r="H36" s="15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10"/>
    </row>
    <row r="37" spans="1:24" ht="12.75" customHeight="1" x14ac:dyDescent="0.25">
      <c r="A37" s="21">
        <v>38</v>
      </c>
      <c r="B37" s="18">
        <v>3212.5</v>
      </c>
      <c r="C37" s="19" t="s">
        <v>13</v>
      </c>
      <c r="D37" s="19">
        <v>3325.94</v>
      </c>
      <c r="E37" s="13" t="s">
        <v>17</v>
      </c>
      <c r="F37" s="14">
        <f>D37-B37</f>
        <v>113.44000000000005</v>
      </c>
      <c r="G37" s="17">
        <f>(H37*9)/F37</f>
        <v>47.427715091678394</v>
      </c>
      <c r="H37" s="17">
        <v>597.79999999999995</v>
      </c>
      <c r="I37" s="17">
        <v>195.6</v>
      </c>
      <c r="J37" s="17">
        <f>ROUNDUP(5818.951/9,1)</f>
        <v>646.6</v>
      </c>
      <c r="K37" s="20"/>
      <c r="L37" s="20"/>
      <c r="M37" s="17">
        <f>ROUNDUP((5480.979/9)*(4/36),1)</f>
        <v>67.699999999999989</v>
      </c>
      <c r="N37" s="17">
        <f>ROUNDUP((5626.726/9)*(6/36),1)</f>
        <v>104.19999999999999</v>
      </c>
      <c r="O37" s="17"/>
      <c r="P37" s="17"/>
      <c r="Q37" s="17">
        <f>ROUNDUP(0.06*((5480.979+5626.726)/9),1)</f>
        <v>74.099999999999994</v>
      </c>
      <c r="R37" s="9"/>
      <c r="S37" s="17">
        <f>ROUNDUP(0.4*((2*142.27*2)/9),1)</f>
        <v>25.3</v>
      </c>
      <c r="T37" s="17">
        <f>ROUNDUP(H37*(1.25/36),1)</f>
        <v>20.8</v>
      </c>
      <c r="U37" s="17">
        <f>ROUNDUP(H37*(1.75/36),1)</f>
        <v>29.1</v>
      </c>
      <c r="V37" s="17"/>
      <c r="W37" s="17">
        <f>ROUNDUP((2*142.27*2*(4/12))/27,1)</f>
        <v>7.1</v>
      </c>
      <c r="X37" s="10"/>
    </row>
    <row r="38" spans="1:24" ht="12.75" customHeight="1" x14ac:dyDescent="0.25">
      <c r="A38" s="21"/>
      <c r="B38" s="18"/>
      <c r="C38" s="19"/>
      <c r="D38" s="19"/>
      <c r="E38" s="13"/>
      <c r="F38" s="14"/>
      <c r="G38" s="14"/>
      <c r="H38" s="15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10"/>
    </row>
    <row r="39" spans="1:24" ht="12.75" customHeight="1" x14ac:dyDescent="0.25">
      <c r="A39" s="21"/>
      <c r="B39" s="39" t="s">
        <v>31</v>
      </c>
      <c r="C39" s="39"/>
      <c r="D39" s="40"/>
      <c r="E39" s="13"/>
      <c r="F39" s="14"/>
      <c r="G39" s="14"/>
      <c r="H39" s="15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10"/>
    </row>
    <row r="40" spans="1:24" ht="12.75" customHeight="1" x14ac:dyDescent="0.25">
      <c r="A40" s="21">
        <v>38</v>
      </c>
      <c r="B40" s="18">
        <v>3325.94</v>
      </c>
      <c r="C40" s="19" t="s">
        <v>13</v>
      </c>
      <c r="D40" s="19">
        <v>3350</v>
      </c>
      <c r="E40" s="13" t="s">
        <v>17</v>
      </c>
      <c r="F40" s="14">
        <f>D40-B40</f>
        <v>24.059999999999945</v>
      </c>
      <c r="G40" s="14">
        <v>16</v>
      </c>
      <c r="H40" s="15">
        <f>(G40*F40)/9</f>
        <v>42.773333333333234</v>
      </c>
      <c r="I40" s="17">
        <v>41.9</v>
      </c>
      <c r="J40" s="17">
        <v>50.8</v>
      </c>
      <c r="K40" s="9"/>
      <c r="L40" s="9">
        <v>16</v>
      </c>
      <c r="M40" s="17">
        <f>ROUNDUP((400.96/9)*(4/36),1)</f>
        <v>5</v>
      </c>
      <c r="N40" s="17">
        <f>ROUNDUP((425.017/9)*(6/36),1)</f>
        <v>7.8999999999999995</v>
      </c>
      <c r="O40" s="17"/>
      <c r="P40" s="17"/>
      <c r="Q40" s="17">
        <f>ROUNDUP(0.06*((400.96+425.017)/9),1)</f>
        <v>5.6</v>
      </c>
      <c r="R40" s="9"/>
      <c r="S40" s="9">
        <f>ROUNDUP(0.4*((2*F40*2)/9),1)</f>
        <v>4.3</v>
      </c>
      <c r="T40" s="9">
        <f>ROUNDUP(H40*(1.25/36),1)</f>
        <v>1.5</v>
      </c>
      <c r="U40" s="9">
        <f>ROUNDUP(H40*(1.75/36),1)</f>
        <v>2.1</v>
      </c>
      <c r="V40" s="9"/>
      <c r="W40" s="9">
        <f>ROUNDUP((2*F40*2*(4/12))/27,1)</f>
        <v>1.2000000000000002</v>
      </c>
      <c r="X40" s="10"/>
    </row>
    <row r="41" spans="1:24" ht="12.75" customHeight="1" x14ac:dyDescent="0.25">
      <c r="A41" s="21"/>
      <c r="B41" s="18"/>
      <c r="C41" s="19"/>
      <c r="D41" s="19"/>
      <c r="E41" s="13"/>
      <c r="F41" s="14"/>
      <c r="G41" s="14"/>
      <c r="H41" s="15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10"/>
    </row>
    <row r="42" spans="1:24" ht="12.75" customHeight="1" x14ac:dyDescent="0.25">
      <c r="A42" s="21"/>
      <c r="B42" s="18"/>
      <c r="C42" s="19"/>
      <c r="D42" s="19"/>
      <c r="E42" s="13"/>
      <c r="F42" s="14"/>
      <c r="G42" s="14"/>
      <c r="H42" s="15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10"/>
    </row>
    <row r="43" spans="1:24" ht="12.75" customHeight="1" x14ac:dyDescent="0.25">
      <c r="A43" s="21"/>
      <c r="B43" s="18"/>
      <c r="C43" s="19"/>
      <c r="D43" s="19"/>
      <c r="E43" s="13"/>
      <c r="F43" s="14"/>
      <c r="G43" s="14"/>
      <c r="H43" s="15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10"/>
    </row>
    <row r="44" spans="1:24" ht="12.75" customHeight="1" x14ac:dyDescent="0.25">
      <c r="A44" s="21"/>
      <c r="B44" s="39" t="s">
        <v>49</v>
      </c>
      <c r="C44" s="39"/>
      <c r="D44" s="40"/>
      <c r="E44" s="13"/>
      <c r="F44" s="14"/>
      <c r="G44" s="14"/>
      <c r="H44" s="15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10"/>
    </row>
    <row r="45" spans="1:24" ht="12.75" customHeight="1" x14ac:dyDescent="0.25">
      <c r="A45" s="21"/>
      <c r="B45" s="52" t="s">
        <v>40</v>
      </c>
      <c r="C45" s="52"/>
      <c r="D45" s="53"/>
      <c r="E45" s="13"/>
      <c r="F45" s="14"/>
      <c r="G45" s="14"/>
      <c r="H45" s="15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10"/>
    </row>
    <row r="46" spans="1:24" ht="12.75" customHeight="1" x14ac:dyDescent="0.25">
      <c r="A46" s="21">
        <v>46</v>
      </c>
      <c r="B46" s="18">
        <v>50400</v>
      </c>
      <c r="C46" s="19" t="s">
        <v>13</v>
      </c>
      <c r="D46" s="19">
        <v>50640</v>
      </c>
      <c r="E46" s="13" t="s">
        <v>15</v>
      </c>
      <c r="F46" s="14">
        <f>D46-B46</f>
        <v>240</v>
      </c>
      <c r="G46" s="14">
        <v>2</v>
      </c>
      <c r="H46" s="15">
        <f>(F46*G46)/9</f>
        <v>53.333333333333336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>
        <f>ROUNDUP(H46*0.4,1)</f>
        <v>21.400000000000002</v>
      </c>
      <c r="T46" s="9"/>
      <c r="U46" s="9"/>
      <c r="V46" s="9"/>
      <c r="W46" s="9">
        <f>ROUNDUP(H46*(4/36),1)</f>
        <v>6</v>
      </c>
      <c r="X46" s="10"/>
    </row>
    <row r="47" spans="1:24" ht="12.75" customHeight="1" x14ac:dyDescent="0.25">
      <c r="A47" s="21">
        <v>46</v>
      </c>
      <c r="B47" s="18">
        <v>50760</v>
      </c>
      <c r="C47" s="19" t="s">
        <v>13</v>
      </c>
      <c r="D47" s="19">
        <v>50850</v>
      </c>
      <c r="E47" s="13" t="s">
        <v>15</v>
      </c>
      <c r="F47" s="14">
        <f>D47-B47</f>
        <v>90</v>
      </c>
      <c r="G47" s="14">
        <v>2</v>
      </c>
      <c r="H47" s="15">
        <f>(F47*G47)/9</f>
        <v>20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>
        <f>ROUNDUP(H47*0.4,1)</f>
        <v>8</v>
      </c>
      <c r="T47" s="9"/>
      <c r="U47" s="9"/>
      <c r="V47" s="9"/>
      <c r="W47" s="9">
        <f>ROUNDUP(H47*(4/36),1)</f>
        <v>2.3000000000000003</v>
      </c>
      <c r="X47" s="10"/>
    </row>
    <row r="48" spans="1:24" ht="12.75" customHeight="1" x14ac:dyDescent="0.25">
      <c r="A48" s="21"/>
      <c r="B48" s="18"/>
      <c r="C48" s="19"/>
      <c r="D48" s="19"/>
      <c r="E48" s="13"/>
      <c r="F48" s="14"/>
      <c r="G48" s="14"/>
      <c r="H48" s="15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10"/>
    </row>
    <row r="49" spans="1:24" ht="12.75" customHeight="1" x14ac:dyDescent="0.25">
      <c r="A49" s="21"/>
      <c r="B49" s="18"/>
      <c r="C49" s="19"/>
      <c r="D49" s="19"/>
      <c r="E49" s="13"/>
      <c r="F49" s="14"/>
      <c r="G49" s="14"/>
      <c r="H49" s="15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10"/>
    </row>
    <row r="50" spans="1:24" ht="12.75" customHeight="1" x14ac:dyDescent="0.25">
      <c r="A50" s="21"/>
      <c r="B50" s="18"/>
      <c r="C50" s="19"/>
      <c r="D50" s="19"/>
      <c r="E50" s="13"/>
      <c r="F50" s="14"/>
      <c r="G50" s="14"/>
      <c r="H50" s="15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10"/>
    </row>
    <row r="51" spans="1:24" ht="12.75" customHeight="1" x14ac:dyDescent="0.25">
      <c r="A51" s="21"/>
      <c r="B51" s="39" t="s">
        <v>43</v>
      </c>
      <c r="C51" s="39"/>
      <c r="D51" s="40"/>
      <c r="E51" s="13"/>
      <c r="F51" s="14"/>
      <c r="G51" s="14"/>
      <c r="H51" s="15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10"/>
    </row>
    <row r="52" spans="1:24" ht="12.75" customHeight="1" x14ac:dyDescent="0.25">
      <c r="A52" s="21" t="s">
        <v>55</v>
      </c>
      <c r="B52" s="29" t="s">
        <v>50</v>
      </c>
      <c r="C52" s="29"/>
      <c r="D52" s="30"/>
      <c r="E52" s="13" t="s">
        <v>15</v>
      </c>
      <c r="F52" s="14">
        <v>30</v>
      </c>
      <c r="G52" s="17">
        <f>(H52*9)/F52</f>
        <v>39.450000000000003</v>
      </c>
      <c r="H52" s="17">
        <v>131.5</v>
      </c>
      <c r="I52" s="9"/>
      <c r="J52" s="17">
        <v>131.5</v>
      </c>
      <c r="K52" s="9"/>
      <c r="L52" s="9"/>
      <c r="M52" s="9"/>
      <c r="N52" s="17">
        <f>ROUNDUP(H52*(6/36),1)</f>
        <v>22</v>
      </c>
      <c r="O52" s="17"/>
      <c r="P52" s="9"/>
      <c r="Q52" s="9"/>
      <c r="R52" s="9"/>
      <c r="S52" s="9"/>
      <c r="T52" s="9"/>
      <c r="U52" s="9"/>
      <c r="V52" s="9"/>
      <c r="W52" s="9"/>
      <c r="X52" s="10"/>
    </row>
    <row r="53" spans="1:24" ht="12.75" customHeight="1" x14ac:dyDescent="0.25">
      <c r="A53" s="21" t="s">
        <v>55</v>
      </c>
      <c r="B53" s="29" t="s">
        <v>51</v>
      </c>
      <c r="C53" s="29"/>
      <c r="D53" s="30"/>
      <c r="E53" s="13" t="s">
        <v>14</v>
      </c>
      <c r="F53" s="14">
        <v>4</v>
      </c>
      <c r="G53" s="17">
        <f>(H53*9)/F53</f>
        <v>42.75</v>
      </c>
      <c r="H53" s="17">
        <v>19</v>
      </c>
      <c r="I53" s="9"/>
      <c r="J53" s="17">
        <v>19</v>
      </c>
      <c r="K53" s="9"/>
      <c r="L53" s="9"/>
      <c r="M53" s="9"/>
      <c r="N53" s="17">
        <f t="shared" ref="N53:N55" si="0">ROUNDUP(H53*(6/36),1)</f>
        <v>3.2</v>
      </c>
      <c r="O53" s="9"/>
      <c r="P53" s="9"/>
      <c r="Q53" s="17">
        <f>ROUNDUP(H53*0.06,1)</f>
        <v>1.2000000000000002</v>
      </c>
      <c r="R53" s="9"/>
      <c r="S53" s="9"/>
      <c r="T53" s="9"/>
      <c r="U53" s="9"/>
      <c r="V53" s="17">
        <f>ROUNDUP(H53*(2/36),1)</f>
        <v>1.1000000000000001</v>
      </c>
      <c r="W53" s="9"/>
      <c r="X53" s="10"/>
    </row>
    <row r="54" spans="1:24" ht="12.75" customHeight="1" x14ac:dyDescent="0.25">
      <c r="A54" s="21" t="s">
        <v>55</v>
      </c>
      <c r="B54" s="29" t="s">
        <v>52</v>
      </c>
      <c r="C54" s="29"/>
      <c r="D54" s="30"/>
      <c r="E54" s="13" t="s">
        <v>14</v>
      </c>
      <c r="F54" s="14">
        <v>31</v>
      </c>
      <c r="G54" s="17">
        <f>(H54*9)/F54</f>
        <v>22.093548387096774</v>
      </c>
      <c r="H54" s="17">
        <v>76.099999999999994</v>
      </c>
      <c r="I54" s="9"/>
      <c r="J54" s="17">
        <v>76.099999999999994</v>
      </c>
      <c r="K54" s="9"/>
      <c r="L54" s="9"/>
      <c r="M54" s="9"/>
      <c r="N54" s="17"/>
      <c r="O54" s="17">
        <f>ROUNDUP(H54*(8/36),1)</f>
        <v>17</v>
      </c>
      <c r="P54" s="9"/>
      <c r="Q54" s="9"/>
      <c r="R54" s="9"/>
      <c r="S54" s="9"/>
      <c r="T54" s="9"/>
      <c r="U54" s="9"/>
      <c r="V54" s="9"/>
      <c r="W54" s="9"/>
      <c r="X54" s="10"/>
    </row>
    <row r="55" spans="1:24" ht="12.75" customHeight="1" x14ac:dyDescent="0.25">
      <c r="A55" s="21" t="s">
        <v>55</v>
      </c>
      <c r="B55" s="29" t="s">
        <v>53</v>
      </c>
      <c r="C55" s="29"/>
      <c r="D55" s="30"/>
      <c r="E55" s="13" t="s">
        <v>14</v>
      </c>
      <c r="F55" s="14">
        <v>4</v>
      </c>
      <c r="G55" s="17">
        <f>(H55*9)/F55</f>
        <v>38.024999999999999</v>
      </c>
      <c r="H55" s="17">
        <v>16.899999999999999</v>
      </c>
      <c r="I55" s="9"/>
      <c r="J55" s="17">
        <v>16.899999999999999</v>
      </c>
      <c r="K55" s="9"/>
      <c r="L55" s="9"/>
      <c r="M55" s="9"/>
      <c r="N55" s="17">
        <f t="shared" si="0"/>
        <v>2.9</v>
      </c>
      <c r="O55" s="17"/>
      <c r="P55" s="9"/>
      <c r="Q55" s="17">
        <f>ROUNDUP(H55*0.06,1)</f>
        <v>1.1000000000000001</v>
      </c>
      <c r="R55" s="9"/>
      <c r="S55" s="9"/>
      <c r="T55" s="9"/>
      <c r="U55" s="9"/>
      <c r="V55" s="17">
        <f>ROUNDUP(H55*(2/36),1)</f>
        <v>1</v>
      </c>
      <c r="W55" s="9"/>
      <c r="X55" s="10"/>
    </row>
    <row r="56" spans="1:24" ht="12.75" customHeight="1" x14ac:dyDescent="0.25">
      <c r="A56" s="21" t="s">
        <v>56</v>
      </c>
      <c r="B56" s="29" t="s">
        <v>54</v>
      </c>
      <c r="C56" s="29"/>
      <c r="D56" s="30"/>
      <c r="E56" s="13" t="s">
        <v>14</v>
      </c>
      <c r="F56" s="14">
        <v>71</v>
      </c>
      <c r="G56" s="17">
        <f>(H56*9)/F56</f>
        <v>13.715492957746481</v>
      </c>
      <c r="H56" s="17">
        <v>108.2</v>
      </c>
      <c r="I56" s="9"/>
      <c r="J56" s="17">
        <v>108.2</v>
      </c>
      <c r="K56" s="9"/>
      <c r="L56" s="9"/>
      <c r="M56" s="9"/>
      <c r="N56" s="9"/>
      <c r="O56" s="17">
        <f t="shared" ref="O56" si="1">ROUNDUP(H56*(8/36),1)</f>
        <v>24.1</v>
      </c>
      <c r="P56" s="9"/>
      <c r="Q56" s="9"/>
      <c r="R56" s="9"/>
      <c r="S56" s="9"/>
      <c r="T56" s="9"/>
      <c r="U56" s="9"/>
      <c r="V56" s="9"/>
      <c r="W56" s="9"/>
      <c r="X56" s="10"/>
    </row>
    <row r="57" spans="1:24" ht="12.75" customHeight="1" x14ac:dyDescent="0.25">
      <c r="A57" s="21"/>
      <c r="B57" s="12"/>
      <c r="C57" s="16"/>
      <c r="D57" s="16"/>
      <c r="E57" s="13"/>
      <c r="F57" s="14"/>
      <c r="G57" s="14"/>
      <c r="H57" s="15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10"/>
    </row>
    <row r="58" spans="1:24" ht="12.75" customHeight="1" x14ac:dyDescent="0.25">
      <c r="A58" s="21"/>
      <c r="B58" s="12"/>
      <c r="C58" s="16"/>
      <c r="D58" s="16"/>
      <c r="E58" s="13"/>
      <c r="F58" s="14"/>
      <c r="G58" s="14"/>
      <c r="H58" s="15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10"/>
    </row>
    <row r="59" spans="1:24" ht="12.75" customHeight="1" x14ac:dyDescent="0.25">
      <c r="A59" s="21"/>
      <c r="B59" s="12"/>
      <c r="C59" s="16"/>
      <c r="D59" s="16"/>
      <c r="E59" s="13"/>
      <c r="F59" s="14"/>
      <c r="G59" s="14"/>
      <c r="H59" s="15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10"/>
    </row>
    <row r="60" spans="1:24" ht="12.75" customHeight="1" x14ac:dyDescent="0.25">
      <c r="A60" s="21"/>
      <c r="B60" s="12"/>
      <c r="C60" s="16"/>
      <c r="D60" s="16"/>
      <c r="E60" s="13"/>
      <c r="F60" s="14"/>
      <c r="G60" s="14"/>
      <c r="H60" s="15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10"/>
    </row>
    <row r="61" spans="1:24" ht="12.75" customHeight="1" x14ac:dyDescent="0.25">
      <c r="A61" s="21"/>
      <c r="B61" s="12"/>
      <c r="C61" s="16"/>
      <c r="D61" s="16"/>
      <c r="E61" s="13"/>
      <c r="F61" s="14"/>
      <c r="G61" s="14"/>
      <c r="H61" s="15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10"/>
    </row>
    <row r="62" spans="1:24" ht="12.75" customHeight="1" x14ac:dyDescent="0.25">
      <c r="A62" s="21"/>
      <c r="B62" s="12"/>
      <c r="C62" s="16"/>
      <c r="D62" s="16"/>
      <c r="E62" s="13"/>
      <c r="F62" s="14"/>
      <c r="G62" s="14"/>
      <c r="H62" s="15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10"/>
    </row>
    <row r="63" spans="1:24" ht="12.75" customHeight="1" x14ac:dyDescent="0.25">
      <c r="A63" s="21"/>
      <c r="B63" s="12"/>
      <c r="C63" s="16"/>
      <c r="D63" s="16"/>
      <c r="E63" s="13"/>
      <c r="F63" s="14"/>
      <c r="G63" s="14"/>
      <c r="H63" s="15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10"/>
    </row>
    <row r="64" spans="1:24" ht="12.75" customHeight="1" x14ac:dyDescent="0.25">
      <c r="A64" s="21"/>
      <c r="B64" s="12"/>
      <c r="C64" s="16"/>
      <c r="D64" s="16"/>
      <c r="E64" s="13"/>
      <c r="F64" s="14"/>
      <c r="G64" s="14"/>
      <c r="H64" s="15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10"/>
    </row>
    <row r="65" spans="1:24" ht="12.75" customHeight="1" x14ac:dyDescent="0.25">
      <c r="A65" s="21"/>
      <c r="B65" s="12"/>
      <c r="C65" s="16"/>
      <c r="D65" s="16"/>
      <c r="E65" s="13"/>
      <c r="F65" s="14"/>
      <c r="G65" s="14"/>
      <c r="H65" s="15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</row>
    <row r="66" spans="1:24" ht="12.75" customHeight="1" x14ac:dyDescent="0.25">
      <c r="A66" s="21"/>
      <c r="B66" s="12"/>
      <c r="C66" s="16"/>
      <c r="D66" s="16"/>
      <c r="E66" s="13"/>
      <c r="F66" s="14"/>
      <c r="G66" s="14"/>
      <c r="H66" s="15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10"/>
    </row>
    <row r="67" spans="1:24" ht="12.75" customHeight="1" x14ac:dyDescent="0.25">
      <c r="A67" s="21"/>
      <c r="B67" s="12"/>
      <c r="C67" s="16"/>
      <c r="D67" s="16"/>
      <c r="E67" s="13"/>
      <c r="F67" s="14"/>
      <c r="G67" s="14"/>
      <c r="H67" s="15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10"/>
    </row>
    <row r="68" spans="1:24" ht="12.75" customHeight="1" x14ac:dyDescent="0.25">
      <c r="A68" s="21"/>
      <c r="B68" s="12"/>
      <c r="C68" s="16"/>
      <c r="D68" s="16"/>
      <c r="E68" s="13"/>
      <c r="F68" s="14"/>
      <c r="G68" s="14"/>
      <c r="H68" s="15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10"/>
    </row>
    <row r="69" spans="1:24" ht="12.75" customHeight="1" x14ac:dyDescent="0.25">
      <c r="A69" s="21"/>
      <c r="B69" s="12"/>
      <c r="C69" s="16"/>
      <c r="D69" s="16"/>
      <c r="E69" s="13"/>
      <c r="F69" s="14"/>
      <c r="G69" s="14"/>
      <c r="H69" s="15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10"/>
    </row>
    <row r="70" spans="1:24" ht="12.75" customHeight="1" x14ac:dyDescent="0.25">
      <c r="A70" s="21"/>
      <c r="B70" s="12"/>
      <c r="C70" s="16"/>
      <c r="D70" s="16"/>
      <c r="E70" s="13"/>
      <c r="F70" s="14"/>
      <c r="G70" s="14"/>
      <c r="H70" s="15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10"/>
    </row>
    <row r="71" spans="1:24" ht="12.75" customHeight="1" x14ac:dyDescent="0.25">
      <c r="A71" s="21"/>
      <c r="B71" s="12"/>
      <c r="C71" s="16"/>
      <c r="D71" s="16"/>
      <c r="E71" s="13"/>
      <c r="F71" s="14"/>
      <c r="G71" s="14"/>
      <c r="H71" s="15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10"/>
    </row>
    <row r="72" spans="1:24" ht="12.75" customHeight="1" x14ac:dyDescent="0.25">
      <c r="A72" s="21"/>
      <c r="B72" s="12"/>
      <c r="C72" s="16"/>
      <c r="D72" s="16"/>
      <c r="E72" s="13"/>
      <c r="F72" s="14"/>
      <c r="G72" s="14"/>
      <c r="H72" s="15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10"/>
    </row>
    <row r="73" spans="1:24" ht="12.75" customHeight="1" x14ac:dyDescent="0.25">
      <c r="A73" s="21"/>
      <c r="B73" s="12"/>
      <c r="C73" s="16"/>
      <c r="D73" s="16"/>
      <c r="E73" s="13"/>
      <c r="F73" s="14"/>
      <c r="G73" s="14"/>
      <c r="H73" s="15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10"/>
    </row>
    <row r="74" spans="1:24" ht="24.95" customHeight="1" x14ac:dyDescent="0.25">
      <c r="A74" s="27"/>
      <c r="B74" s="27"/>
      <c r="C74" s="27"/>
      <c r="D74" s="27"/>
      <c r="E74" s="27"/>
      <c r="F74" s="27"/>
      <c r="G74" s="27"/>
      <c r="H74" s="28"/>
      <c r="I74" s="5">
        <f>SUM(I15:I66)</f>
        <v>1190.7</v>
      </c>
      <c r="J74" s="5">
        <f>ROUNDUP(SUM(J15:J73),0)</f>
        <v>2476</v>
      </c>
      <c r="K74" s="5">
        <f>ROUNDUP(SUM(K15:K73),0)</f>
        <v>373</v>
      </c>
      <c r="L74" s="5">
        <f>ROUNDUP(SUM(L15:L73),0)</f>
        <v>553</v>
      </c>
      <c r="M74" s="5">
        <f>ROUNDUP(SUM(M15:M73),0)</f>
        <v>216</v>
      </c>
      <c r="N74" s="22">
        <f>ROUNDUP(SUM(N16:O72),0)</f>
        <v>406</v>
      </c>
      <c r="O74" s="24"/>
      <c r="P74" s="22">
        <f>ROUNDUP(SUM(P16:R73),0)</f>
        <v>273</v>
      </c>
      <c r="Q74" s="23"/>
      <c r="R74" s="24"/>
      <c r="S74" s="5">
        <f>ROUNDUP(SUM(S15:S73),0)</f>
        <v>157</v>
      </c>
      <c r="T74" s="5">
        <f>ROUNDUP(SUM(T15:T73),0)</f>
        <v>79</v>
      </c>
      <c r="U74" s="5">
        <f>ROUNDUP(SUM(U15:U73),0)</f>
        <v>92</v>
      </c>
      <c r="V74" s="5">
        <f>ROUNDUP(SUM(V15:V73),0)</f>
        <v>3</v>
      </c>
      <c r="W74" s="5">
        <f>ROUNDUP(SUM(W15:W73),0)</f>
        <v>44</v>
      </c>
      <c r="X74" s="6"/>
    </row>
  </sheetData>
  <mergeCells count="42">
    <mergeCell ref="B53:D53"/>
    <mergeCell ref="B54:D54"/>
    <mergeCell ref="O2:O12"/>
    <mergeCell ref="B55:D55"/>
    <mergeCell ref="B56:D56"/>
    <mergeCell ref="B44:D44"/>
    <mergeCell ref="B45:D45"/>
    <mergeCell ref="B51:D51"/>
    <mergeCell ref="B52:D52"/>
    <mergeCell ref="B36:D36"/>
    <mergeCell ref="B16:D16"/>
    <mergeCell ref="B20:D20"/>
    <mergeCell ref="I2:I13"/>
    <mergeCell ref="K2:K12"/>
    <mergeCell ref="B29:D29"/>
    <mergeCell ref="X2:X12"/>
    <mergeCell ref="M2:M12"/>
    <mergeCell ref="N2:N12"/>
    <mergeCell ref="P2:P12"/>
    <mergeCell ref="R2:R12"/>
    <mergeCell ref="T2:T12"/>
    <mergeCell ref="U2:U12"/>
    <mergeCell ref="W2:W12"/>
    <mergeCell ref="Q2:Q12"/>
    <mergeCell ref="S2:S12"/>
    <mergeCell ref="V2:V12"/>
    <mergeCell ref="P74:R74"/>
    <mergeCell ref="N74:O74"/>
    <mergeCell ref="A1:A14"/>
    <mergeCell ref="A74:H74"/>
    <mergeCell ref="B15:D15"/>
    <mergeCell ref="J2:J13"/>
    <mergeCell ref="L2:L13"/>
    <mergeCell ref="B1:D14"/>
    <mergeCell ref="E1:E14"/>
    <mergeCell ref="B39:D39"/>
    <mergeCell ref="H1:H14"/>
    <mergeCell ref="B30:D30"/>
    <mergeCell ref="B33:D33"/>
    <mergeCell ref="B23:D23"/>
    <mergeCell ref="F1:F14"/>
    <mergeCell ref="G1:G1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2022-09-02T12:54:22Z</dcterms:created>
  <dcterms:modified xsi:type="dcterms:W3CDTF">2023-12-07T15:02:42Z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