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arlow\appdata\local\bentley\projectwise\workingdir\ohiodot-pw.bentley.com_ohiodot-pw-02\brian.harlow@dot.ohio.gov\d0795078\"/>
    </mc:Choice>
  </mc:AlternateContent>
  <xr:revisionPtr revIDLastSave="0" documentId="13_ncr:1_{CEC1E414-0D8D-4C3F-ABB1-75F063336FFE}" xr6:coauthVersionLast="47" xr6:coauthVersionMax="47" xr10:uidLastSave="{00000000-0000-0000-0000-000000000000}"/>
  <bookViews>
    <workbookView xWindow="3855" yWindow="3855" windowWidth="21600" windowHeight="11385" xr2:uid="{00000000-000D-0000-FFFF-FFFF00000000}"/>
  </bookViews>
  <sheets>
    <sheet name="Sheet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4" i="1" l="1"/>
  <c r="S74" i="1"/>
  <c r="F74" i="1"/>
  <c r="G74" i="1"/>
  <c r="H74" i="1"/>
  <c r="I74" i="1"/>
  <c r="J74" i="1"/>
  <c r="K74" i="1"/>
  <c r="L74" i="1"/>
  <c r="N74" i="1"/>
  <c r="O74" i="1"/>
  <c r="P74" i="1"/>
  <c r="Q74" i="1"/>
  <c r="R74" i="1"/>
  <c r="E74" i="1"/>
</calcChain>
</file>

<file path=xl/sharedStrings.xml><?xml version="1.0" encoding="utf-8"?>
<sst xmlns="http://schemas.openxmlformats.org/spreadsheetml/2006/main" count="102" uniqueCount="85">
  <si>
    <t>REFERENCE</t>
  </si>
  <si>
    <t>STATION TO STATION</t>
  </si>
  <si>
    <t>PIPE REMOVED,
24" AND UNDER</t>
  </si>
  <si>
    <t>GUARDRAIL REMOVED</t>
  </si>
  <si>
    <t>MAILBOX REMOVED</t>
  </si>
  <si>
    <t>CATCH BASIN REMOVED</t>
  </si>
  <si>
    <t>FENCE REMOVED</t>
  </si>
  <si>
    <t>EACH</t>
  </si>
  <si>
    <t>FT</t>
  </si>
  <si>
    <t>R-1</t>
  </si>
  <si>
    <t>R-2</t>
  </si>
  <si>
    <t>R-3</t>
  </si>
  <si>
    <t>R-4</t>
  </si>
  <si>
    <t>R-5</t>
  </si>
  <si>
    <t>R-6</t>
  </si>
  <si>
    <t>R-7</t>
  </si>
  <si>
    <t>R-8</t>
  </si>
  <si>
    <t>R-9</t>
  </si>
  <si>
    <t>R-10</t>
  </si>
  <si>
    <t>R-11</t>
  </si>
  <si>
    <t>R-12</t>
  </si>
  <si>
    <t>GR-1</t>
  </si>
  <si>
    <t>R-13</t>
  </si>
  <si>
    <t>R-14</t>
  </si>
  <si>
    <t>R-15</t>
  </si>
  <si>
    <t>MB-1</t>
  </si>
  <si>
    <t>ANCHOR ASSEMBLY
REMOVED, TYPE A</t>
  </si>
  <si>
    <t>SPECIAL - PIPE CLEANOUT,
24" AND UNDER</t>
  </si>
  <si>
    <t>RESHAPING UNDER GUARDRAIL</t>
  </si>
  <si>
    <t>STA</t>
  </si>
  <si>
    <t>CONCRETE MASONRY</t>
  </si>
  <si>
    <t>CY</t>
  </si>
  <si>
    <t>GUARDRAIL, TYPE MGS</t>
  </si>
  <si>
    <t>12" CONDUIT, TYPE D</t>
  </si>
  <si>
    <t>SPECIAL - MAILBOX SUPPORT</t>
  </si>
  <si>
    <t>PR. LOOP RD.</t>
  </si>
  <si>
    <t>SHEET NUMBER</t>
  </si>
  <si>
    <t>DP-1</t>
  </si>
  <si>
    <t>101+66.65</t>
  </si>
  <si>
    <t>101+21.66</t>
  </si>
  <si>
    <t>DP-2</t>
  </si>
  <si>
    <t>102+20.55</t>
  </si>
  <si>
    <t>102+49.52</t>
  </si>
  <si>
    <t>102+21.34</t>
  </si>
  <si>
    <t>102+49.90</t>
  </si>
  <si>
    <t>102+60.00</t>
  </si>
  <si>
    <t>102+61.56</t>
  </si>
  <si>
    <t>18" CONDUIT, TYPE D</t>
  </si>
  <si>
    <t>MB-2</t>
  </si>
  <si>
    <t>103+82.00</t>
  </si>
  <si>
    <t>103+81.00</t>
  </si>
  <si>
    <t>103+78.19</t>
  </si>
  <si>
    <t>104+14.13</t>
  </si>
  <si>
    <t>DP-3</t>
  </si>
  <si>
    <t>103+90.50</t>
  </si>
  <si>
    <t>104+18.50</t>
  </si>
  <si>
    <t>104+79.21</t>
  </si>
  <si>
    <t>106+34.41</t>
  </si>
  <si>
    <t>104+75.83</t>
  </si>
  <si>
    <t>106+34.74</t>
  </si>
  <si>
    <t>105+86.14</t>
  </si>
  <si>
    <t>106+71.86</t>
  </si>
  <si>
    <t>105+87.07</t>
  </si>
  <si>
    <t>106+02.41</t>
  </si>
  <si>
    <t>106+02.45</t>
  </si>
  <si>
    <t>106+72.32</t>
  </si>
  <si>
    <t>C-1</t>
  </si>
  <si>
    <t>106+67.00</t>
  </si>
  <si>
    <t>EX. LOOP RD.</t>
  </si>
  <si>
    <t>PC-1</t>
  </si>
  <si>
    <t>31+10.82</t>
  </si>
  <si>
    <t>32+62.14</t>
  </si>
  <si>
    <t>31+14.72</t>
  </si>
  <si>
    <t>32+66.05</t>
  </si>
  <si>
    <t>32+12.00</t>
  </si>
  <si>
    <t>33+00.00</t>
  </si>
  <si>
    <t>S.R. 158</t>
  </si>
  <si>
    <t>RG-1</t>
  </si>
  <si>
    <t>504+50</t>
  </si>
  <si>
    <t>507+50</t>
  </si>
  <si>
    <t>RG-2</t>
  </si>
  <si>
    <t>507+07</t>
  </si>
  <si>
    <t>507+49</t>
  </si>
  <si>
    <t>24" CONDUIT, TYPE A,
706.02 or 707.33</t>
  </si>
  <si>
    <t>ROCK CHANNEL PROTECTION,
TYPE C WITH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</si>
</sst>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</font>
    <font>
      <i/>
      <sz val="11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textRotation="90" wrapText="1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textRotation="90"/>
    </xf>
    <xf numFmtId="0" fontId="3" fillId="0" borderId="1" xfId="0" applyFont="1" applyBorder="1" applyAlignment="1">
      <alignment horizontal="center" textRotation="90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textRotation="90"/>
    </xf>
    <xf numFmtId="0" fontId="3" fillId="0" borderId="12" xfId="0" applyFont="1" applyBorder="1" applyAlignment="1">
      <alignment horizontal="center" textRotation="90"/>
    </xf>
    <xf numFmtId="0" fontId="3" fillId="0" borderId="3" xfId="0" applyFont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5"/>
  <sheetViews>
    <sheetView tabSelected="1" zoomScale="85" zoomScaleNormal="85" workbookViewId="0">
      <selection activeCell="C1" sqref="C1:K25"/>
    </sheetView>
  </sheetViews>
  <sheetFormatPr defaultRowHeight="15" x14ac:dyDescent="0.25"/>
  <cols>
    <col min="1" max="2" width="9.28515625" style="1" customWidth="1"/>
    <col min="3" max="4" width="21.140625" style="1" customWidth="1"/>
    <col min="5" max="27" width="10.7109375" style="1" customWidth="1"/>
    <col min="28" max="16384" width="9.140625" style="1"/>
  </cols>
  <sheetData>
    <row r="1" spans="1:23" ht="12.75" customHeight="1" x14ac:dyDescent="0.25">
      <c r="A1" s="20" t="s">
        <v>0</v>
      </c>
      <c r="B1" s="22" t="s">
        <v>36</v>
      </c>
      <c r="C1" s="24" t="s">
        <v>1</v>
      </c>
      <c r="D1" s="24"/>
      <c r="E1" s="2">
        <v>202</v>
      </c>
      <c r="F1" s="2">
        <v>202</v>
      </c>
      <c r="G1" s="2">
        <v>202</v>
      </c>
      <c r="H1" s="2">
        <v>202</v>
      </c>
      <c r="I1" s="2">
        <v>202</v>
      </c>
      <c r="J1" s="2">
        <v>202</v>
      </c>
      <c r="K1" s="2">
        <v>202</v>
      </c>
      <c r="L1" s="2">
        <v>209</v>
      </c>
      <c r="M1" s="2">
        <v>601</v>
      </c>
      <c r="N1" s="2">
        <v>602</v>
      </c>
      <c r="O1" s="2">
        <v>606</v>
      </c>
      <c r="P1" s="2">
        <v>611</v>
      </c>
      <c r="Q1" s="2">
        <v>611</v>
      </c>
      <c r="R1" s="2">
        <v>611</v>
      </c>
      <c r="S1" s="3">
        <v>690</v>
      </c>
      <c r="T1" s="3"/>
      <c r="U1" s="3"/>
      <c r="V1" s="3"/>
      <c r="W1" s="3"/>
    </row>
    <row r="2" spans="1:23" ht="12.75" customHeight="1" x14ac:dyDescent="0.25">
      <c r="A2" s="21"/>
      <c r="B2" s="23"/>
      <c r="C2" s="25"/>
      <c r="D2" s="25"/>
      <c r="E2" s="26" t="s">
        <v>2</v>
      </c>
      <c r="F2" s="26" t="s">
        <v>3</v>
      </c>
      <c r="G2" s="26" t="s">
        <v>26</v>
      </c>
      <c r="H2" s="26" t="s">
        <v>4</v>
      </c>
      <c r="I2" s="26" t="s">
        <v>5</v>
      </c>
      <c r="J2" s="26" t="s">
        <v>27</v>
      </c>
      <c r="K2" s="26" t="s">
        <v>6</v>
      </c>
      <c r="L2" s="26" t="s">
        <v>28</v>
      </c>
      <c r="M2" s="26" t="s">
        <v>84</v>
      </c>
      <c r="N2" s="26" t="s">
        <v>30</v>
      </c>
      <c r="O2" s="26" t="s">
        <v>32</v>
      </c>
      <c r="P2" s="29" t="s">
        <v>33</v>
      </c>
      <c r="Q2" s="26" t="s">
        <v>47</v>
      </c>
      <c r="R2" s="26" t="s">
        <v>83</v>
      </c>
      <c r="S2" s="28" t="s">
        <v>34</v>
      </c>
      <c r="T2" s="31"/>
      <c r="U2" s="31"/>
      <c r="V2" s="31"/>
      <c r="W2" s="28"/>
    </row>
    <row r="3" spans="1:23" ht="12.75" customHeight="1" x14ac:dyDescent="0.25">
      <c r="A3" s="21"/>
      <c r="B3" s="23"/>
      <c r="C3" s="25"/>
      <c r="D3" s="25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9"/>
      <c r="Q3" s="29"/>
      <c r="R3" s="29"/>
      <c r="S3" s="28"/>
      <c r="T3" s="32"/>
      <c r="U3" s="32"/>
      <c r="V3" s="32"/>
      <c r="W3" s="28"/>
    </row>
    <row r="4" spans="1:23" ht="12.75" customHeight="1" x14ac:dyDescent="0.25">
      <c r="A4" s="21"/>
      <c r="B4" s="23"/>
      <c r="C4" s="25"/>
      <c r="D4" s="25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9"/>
      <c r="Q4" s="29"/>
      <c r="R4" s="29"/>
      <c r="S4" s="28"/>
      <c r="T4" s="32"/>
      <c r="U4" s="32"/>
      <c r="V4" s="32"/>
      <c r="W4" s="28"/>
    </row>
    <row r="5" spans="1:23" ht="12.75" customHeight="1" x14ac:dyDescent="0.25">
      <c r="A5" s="21"/>
      <c r="B5" s="23"/>
      <c r="C5" s="25"/>
      <c r="D5" s="25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9"/>
      <c r="Q5" s="29"/>
      <c r="R5" s="29"/>
      <c r="S5" s="28"/>
      <c r="T5" s="32"/>
      <c r="U5" s="32"/>
      <c r="V5" s="32"/>
      <c r="W5" s="28"/>
    </row>
    <row r="6" spans="1:23" ht="12.75" customHeight="1" x14ac:dyDescent="0.25">
      <c r="A6" s="21"/>
      <c r="B6" s="23"/>
      <c r="C6" s="25"/>
      <c r="D6" s="25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9"/>
      <c r="Q6" s="29"/>
      <c r="R6" s="29"/>
      <c r="S6" s="28"/>
      <c r="T6" s="32"/>
      <c r="U6" s="32"/>
      <c r="V6" s="32"/>
      <c r="W6" s="28"/>
    </row>
    <row r="7" spans="1:23" ht="12.75" customHeight="1" x14ac:dyDescent="0.25">
      <c r="A7" s="21"/>
      <c r="B7" s="23"/>
      <c r="C7" s="25"/>
      <c r="D7" s="25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9"/>
      <c r="Q7" s="29"/>
      <c r="R7" s="29"/>
      <c r="S7" s="28"/>
      <c r="T7" s="32"/>
      <c r="U7" s="32"/>
      <c r="V7" s="32"/>
      <c r="W7" s="28"/>
    </row>
    <row r="8" spans="1:23" ht="12.75" customHeight="1" x14ac:dyDescent="0.25">
      <c r="A8" s="21"/>
      <c r="B8" s="23"/>
      <c r="C8" s="25"/>
      <c r="D8" s="25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9"/>
      <c r="Q8" s="29"/>
      <c r="R8" s="29"/>
      <c r="S8" s="28"/>
      <c r="T8" s="32"/>
      <c r="U8" s="32"/>
      <c r="V8" s="32"/>
      <c r="W8" s="28"/>
    </row>
    <row r="9" spans="1:23" ht="12.75" customHeight="1" x14ac:dyDescent="0.25">
      <c r="A9" s="21"/>
      <c r="B9" s="23"/>
      <c r="C9" s="25"/>
      <c r="D9" s="25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9"/>
      <c r="Q9" s="29"/>
      <c r="R9" s="29"/>
      <c r="S9" s="28"/>
      <c r="T9" s="32"/>
      <c r="U9" s="32"/>
      <c r="V9" s="32"/>
      <c r="W9" s="28"/>
    </row>
    <row r="10" spans="1:23" ht="12.75" customHeight="1" x14ac:dyDescent="0.25">
      <c r="A10" s="21"/>
      <c r="B10" s="23"/>
      <c r="C10" s="25"/>
      <c r="D10" s="25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9"/>
      <c r="Q10" s="29"/>
      <c r="R10" s="29"/>
      <c r="S10" s="28"/>
      <c r="T10" s="32"/>
      <c r="U10" s="32"/>
      <c r="V10" s="32"/>
      <c r="W10" s="28"/>
    </row>
    <row r="11" spans="1:23" ht="12.75" customHeight="1" x14ac:dyDescent="0.25">
      <c r="A11" s="21"/>
      <c r="B11" s="23"/>
      <c r="C11" s="25"/>
      <c r="D11" s="25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9"/>
      <c r="Q11" s="29"/>
      <c r="R11" s="29"/>
      <c r="S11" s="28"/>
      <c r="T11" s="32"/>
      <c r="U11" s="32"/>
      <c r="V11" s="32"/>
      <c r="W11" s="28"/>
    </row>
    <row r="12" spans="1:23" ht="12.75" customHeight="1" x14ac:dyDescent="0.25">
      <c r="A12" s="21"/>
      <c r="B12" s="23"/>
      <c r="C12" s="25"/>
      <c r="D12" s="25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9"/>
      <c r="Q12" s="29"/>
      <c r="R12" s="29"/>
      <c r="S12" s="28"/>
      <c r="T12" s="32"/>
      <c r="U12" s="32"/>
      <c r="V12" s="32"/>
      <c r="W12" s="28"/>
    </row>
    <row r="13" spans="1:23" ht="12.75" customHeight="1" x14ac:dyDescent="0.25">
      <c r="A13" s="21"/>
      <c r="B13" s="23"/>
      <c r="C13" s="25"/>
      <c r="D13" s="25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9"/>
      <c r="Q13" s="29"/>
      <c r="R13" s="29"/>
      <c r="S13" s="28"/>
      <c r="T13" s="33"/>
      <c r="U13" s="33"/>
      <c r="V13" s="33"/>
      <c r="W13" s="28"/>
    </row>
    <row r="14" spans="1:23" ht="12.75" customHeight="1" x14ac:dyDescent="0.25">
      <c r="A14" s="21"/>
      <c r="B14" s="23"/>
      <c r="C14" s="25"/>
      <c r="D14" s="25"/>
      <c r="E14" s="4" t="s">
        <v>8</v>
      </c>
      <c r="F14" s="4" t="s">
        <v>8</v>
      </c>
      <c r="G14" s="4" t="s">
        <v>7</v>
      </c>
      <c r="H14" s="4" t="s">
        <v>7</v>
      </c>
      <c r="I14" s="4" t="s">
        <v>7</v>
      </c>
      <c r="J14" s="4" t="s">
        <v>8</v>
      </c>
      <c r="K14" s="4" t="s">
        <v>8</v>
      </c>
      <c r="L14" s="4" t="s">
        <v>29</v>
      </c>
      <c r="M14" s="4" t="s">
        <v>31</v>
      </c>
      <c r="N14" s="4" t="s">
        <v>31</v>
      </c>
      <c r="O14" s="4" t="s">
        <v>8</v>
      </c>
      <c r="P14" s="4" t="s">
        <v>8</v>
      </c>
      <c r="Q14" s="4" t="s">
        <v>8</v>
      </c>
      <c r="R14" s="4" t="s">
        <v>8</v>
      </c>
      <c r="S14" s="5" t="s">
        <v>7</v>
      </c>
      <c r="T14" s="5"/>
      <c r="U14" s="5"/>
      <c r="V14" s="5"/>
      <c r="W14" s="5"/>
    </row>
    <row r="15" spans="1:23" ht="12.75" customHeight="1" x14ac:dyDescent="0.25">
      <c r="A15" s="6"/>
      <c r="B15" s="7"/>
      <c r="C15" s="14" t="s">
        <v>35</v>
      </c>
      <c r="D15" s="15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5"/>
      <c r="T15" s="5"/>
      <c r="U15" s="5"/>
      <c r="V15" s="5"/>
      <c r="W15" s="5"/>
    </row>
    <row r="16" spans="1:23" ht="12.75" customHeight="1" x14ac:dyDescent="0.25">
      <c r="A16" s="8" t="s">
        <v>37</v>
      </c>
      <c r="B16" s="4">
        <v>27</v>
      </c>
      <c r="C16" s="4" t="s">
        <v>39</v>
      </c>
      <c r="D16" s="4" t="s">
        <v>38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>
        <v>45</v>
      </c>
      <c r="Q16" s="4"/>
      <c r="R16" s="4"/>
      <c r="S16" s="5"/>
      <c r="T16" s="5"/>
      <c r="U16" s="5"/>
      <c r="V16" s="5"/>
      <c r="W16" s="5"/>
    </row>
    <row r="17" spans="1:23" ht="12.75" customHeight="1" x14ac:dyDescent="0.25">
      <c r="A17" s="8" t="s">
        <v>40</v>
      </c>
      <c r="B17" s="4">
        <v>27</v>
      </c>
      <c r="C17" s="4" t="s">
        <v>41</v>
      </c>
      <c r="D17" s="4" t="s">
        <v>42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>
        <v>29</v>
      </c>
      <c r="R17" s="4"/>
      <c r="S17" s="5"/>
      <c r="T17" s="5"/>
      <c r="U17" s="5"/>
      <c r="V17" s="5"/>
      <c r="W17" s="5"/>
    </row>
    <row r="18" spans="1:23" ht="12.75" customHeight="1" x14ac:dyDescent="0.25">
      <c r="A18" s="8" t="s">
        <v>9</v>
      </c>
      <c r="B18" s="4">
        <v>27</v>
      </c>
      <c r="C18" s="4" t="s">
        <v>43</v>
      </c>
      <c r="D18" s="4" t="s">
        <v>44</v>
      </c>
      <c r="E18" s="4">
        <v>30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5"/>
      <c r="T18" s="5"/>
      <c r="U18" s="5"/>
      <c r="V18" s="5"/>
      <c r="W18" s="5"/>
    </row>
    <row r="19" spans="1:23" ht="12.75" customHeight="1" x14ac:dyDescent="0.25">
      <c r="A19" s="8" t="s">
        <v>25</v>
      </c>
      <c r="B19" s="4">
        <v>27</v>
      </c>
      <c r="C19" s="12" t="s">
        <v>45</v>
      </c>
      <c r="D19" s="12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5">
        <v>1</v>
      </c>
      <c r="T19" s="5"/>
      <c r="U19" s="5"/>
      <c r="V19" s="5"/>
      <c r="W19" s="5"/>
    </row>
    <row r="20" spans="1:23" ht="12.75" customHeight="1" x14ac:dyDescent="0.25">
      <c r="A20" s="8" t="s">
        <v>10</v>
      </c>
      <c r="B20" s="4">
        <v>27</v>
      </c>
      <c r="C20" s="12" t="s">
        <v>46</v>
      </c>
      <c r="D20" s="12"/>
      <c r="E20" s="4"/>
      <c r="F20" s="4"/>
      <c r="G20" s="4"/>
      <c r="H20" s="4">
        <v>1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5"/>
      <c r="T20" s="5"/>
      <c r="U20" s="5"/>
      <c r="V20" s="5"/>
      <c r="W20" s="5"/>
    </row>
    <row r="21" spans="1:23" ht="12.75" customHeight="1" x14ac:dyDescent="0.25">
      <c r="A21" s="8" t="s">
        <v>11</v>
      </c>
      <c r="B21" s="4">
        <v>28</v>
      </c>
      <c r="C21" s="4" t="s">
        <v>51</v>
      </c>
      <c r="D21" s="4" t="s">
        <v>52</v>
      </c>
      <c r="E21" s="4">
        <v>40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5"/>
      <c r="T21" s="5"/>
      <c r="U21" s="5"/>
      <c r="V21" s="5"/>
      <c r="W21" s="5"/>
    </row>
    <row r="22" spans="1:23" ht="12.75" customHeight="1" x14ac:dyDescent="0.25">
      <c r="A22" s="8" t="s">
        <v>12</v>
      </c>
      <c r="B22" s="4">
        <v>28</v>
      </c>
      <c r="C22" s="12" t="s">
        <v>50</v>
      </c>
      <c r="D22" s="12"/>
      <c r="E22" s="4"/>
      <c r="F22" s="4"/>
      <c r="G22" s="4"/>
      <c r="H22" s="4">
        <v>1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5"/>
      <c r="T22" s="5"/>
      <c r="U22" s="5"/>
      <c r="V22" s="5"/>
      <c r="W22" s="5"/>
    </row>
    <row r="23" spans="1:23" ht="12.75" customHeight="1" x14ac:dyDescent="0.25">
      <c r="A23" s="8" t="s">
        <v>48</v>
      </c>
      <c r="B23" s="4">
        <v>28</v>
      </c>
      <c r="C23" s="12" t="s">
        <v>49</v>
      </c>
      <c r="D23" s="12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5">
        <v>1</v>
      </c>
      <c r="T23" s="5"/>
      <c r="U23" s="5"/>
      <c r="V23" s="5"/>
      <c r="W23" s="5"/>
    </row>
    <row r="24" spans="1:23" ht="12.75" customHeight="1" x14ac:dyDescent="0.25">
      <c r="A24" s="8" t="s">
        <v>53</v>
      </c>
      <c r="B24" s="4">
        <v>28</v>
      </c>
      <c r="C24" s="4" t="s">
        <v>54</v>
      </c>
      <c r="D24" s="4" t="s">
        <v>55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>
        <v>28</v>
      </c>
      <c r="R24" s="4"/>
      <c r="S24" s="5"/>
      <c r="T24" s="5"/>
      <c r="U24" s="5"/>
      <c r="V24" s="5"/>
      <c r="W24" s="5"/>
    </row>
    <row r="25" spans="1:23" ht="12.75" customHeight="1" x14ac:dyDescent="0.25">
      <c r="A25" s="8" t="s">
        <v>13</v>
      </c>
      <c r="B25" s="4">
        <v>28</v>
      </c>
      <c r="C25" s="4" t="s">
        <v>58</v>
      </c>
      <c r="D25" s="4" t="s">
        <v>59</v>
      </c>
      <c r="E25" s="4"/>
      <c r="F25" s="4">
        <v>150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5"/>
      <c r="T25" s="5"/>
      <c r="U25" s="5"/>
      <c r="V25" s="5"/>
      <c r="W25" s="5"/>
    </row>
    <row r="26" spans="1:23" ht="12.75" customHeight="1" x14ac:dyDescent="0.25">
      <c r="A26" s="8" t="s">
        <v>14</v>
      </c>
      <c r="B26" s="4">
        <v>28</v>
      </c>
      <c r="C26" s="4" t="s">
        <v>56</v>
      </c>
      <c r="D26" s="4" t="s">
        <v>57</v>
      </c>
      <c r="E26" s="4"/>
      <c r="F26" s="4">
        <v>150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5"/>
      <c r="T26" s="5"/>
      <c r="U26" s="5"/>
      <c r="V26" s="5"/>
      <c r="W26" s="5"/>
    </row>
    <row r="27" spans="1:23" ht="12.75" customHeight="1" x14ac:dyDescent="0.25">
      <c r="A27" s="8" t="s">
        <v>15</v>
      </c>
      <c r="B27" s="4">
        <v>28</v>
      </c>
      <c r="C27" s="14" t="s">
        <v>60</v>
      </c>
      <c r="D27" s="15"/>
      <c r="E27" s="4"/>
      <c r="F27" s="4"/>
      <c r="G27" s="4"/>
      <c r="H27" s="4"/>
      <c r="I27" s="4">
        <v>1</v>
      </c>
      <c r="J27" s="4"/>
      <c r="K27" s="4"/>
      <c r="L27" s="4"/>
      <c r="M27" s="4"/>
      <c r="N27" s="4"/>
      <c r="O27" s="4"/>
      <c r="P27" s="4"/>
      <c r="Q27" s="4"/>
      <c r="R27" s="4"/>
      <c r="S27" s="5"/>
      <c r="T27" s="5"/>
      <c r="U27" s="5"/>
      <c r="V27" s="5"/>
      <c r="W27" s="5"/>
    </row>
    <row r="28" spans="1:23" ht="12.75" customHeight="1" x14ac:dyDescent="0.25">
      <c r="A28" s="8" t="s">
        <v>16</v>
      </c>
      <c r="B28" s="4">
        <v>28</v>
      </c>
      <c r="C28" s="4" t="s">
        <v>62</v>
      </c>
      <c r="D28" s="4" t="s">
        <v>61</v>
      </c>
      <c r="E28" s="4">
        <v>84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5"/>
      <c r="T28" s="5"/>
      <c r="U28" s="5"/>
      <c r="V28" s="5"/>
      <c r="W28" s="5"/>
    </row>
    <row r="29" spans="1:23" ht="12.75" customHeight="1" x14ac:dyDescent="0.25">
      <c r="A29" s="8" t="s">
        <v>17</v>
      </c>
      <c r="B29" s="4">
        <v>28</v>
      </c>
      <c r="C29" s="14" t="s">
        <v>63</v>
      </c>
      <c r="D29" s="15"/>
      <c r="E29" s="4"/>
      <c r="F29" s="4"/>
      <c r="G29" s="4"/>
      <c r="H29" s="4"/>
      <c r="I29" s="4">
        <v>1</v>
      </c>
      <c r="J29" s="4"/>
      <c r="K29" s="4"/>
      <c r="L29" s="4"/>
      <c r="M29" s="4"/>
      <c r="N29" s="4"/>
      <c r="O29" s="4"/>
      <c r="P29" s="4"/>
      <c r="Q29" s="4"/>
      <c r="R29" s="4"/>
      <c r="S29" s="5"/>
      <c r="T29" s="5"/>
      <c r="U29" s="5"/>
      <c r="V29" s="5"/>
      <c r="W29" s="5"/>
    </row>
    <row r="30" spans="1:23" ht="12.75" customHeight="1" x14ac:dyDescent="0.25">
      <c r="A30" s="8" t="s">
        <v>18</v>
      </c>
      <c r="B30" s="4">
        <v>28</v>
      </c>
      <c r="C30" s="4" t="s">
        <v>64</v>
      </c>
      <c r="D30" s="4" t="s">
        <v>65</v>
      </c>
      <c r="E30" s="4">
        <v>70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5"/>
      <c r="T30" s="5"/>
      <c r="U30" s="5"/>
      <c r="V30" s="5"/>
      <c r="W30" s="5"/>
    </row>
    <row r="31" spans="1:23" ht="12.75" customHeight="1" x14ac:dyDescent="0.25">
      <c r="A31" s="8" t="s">
        <v>66</v>
      </c>
      <c r="B31" s="4">
        <v>28</v>
      </c>
      <c r="C31" s="14" t="s">
        <v>67</v>
      </c>
      <c r="D31" s="15"/>
      <c r="E31" s="4"/>
      <c r="F31" s="4"/>
      <c r="G31" s="4"/>
      <c r="H31" s="4"/>
      <c r="I31" s="4"/>
      <c r="J31" s="4"/>
      <c r="K31" s="4"/>
      <c r="L31" s="4"/>
      <c r="M31" s="4">
        <v>2</v>
      </c>
      <c r="N31" s="4">
        <v>0.9</v>
      </c>
      <c r="O31" s="4"/>
      <c r="P31" s="4"/>
      <c r="Q31" s="4"/>
      <c r="R31" s="4">
        <v>64</v>
      </c>
      <c r="S31" s="5"/>
      <c r="T31" s="5"/>
      <c r="U31" s="5"/>
      <c r="V31" s="5"/>
      <c r="W31" s="5"/>
    </row>
    <row r="32" spans="1:23" ht="12.75" customHeight="1" x14ac:dyDescent="0.25">
      <c r="A32" s="8"/>
      <c r="B32" s="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5"/>
      <c r="T32" s="5"/>
      <c r="U32" s="5"/>
      <c r="V32" s="5"/>
      <c r="W32" s="5"/>
    </row>
    <row r="33" spans="1:23" ht="12.75" customHeight="1" x14ac:dyDescent="0.25">
      <c r="A33" s="8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5"/>
      <c r="T33" s="5"/>
      <c r="U33" s="5"/>
      <c r="V33" s="5"/>
      <c r="W33" s="5"/>
    </row>
    <row r="34" spans="1:23" ht="12.75" customHeight="1" x14ac:dyDescent="0.25">
      <c r="A34" s="8"/>
      <c r="B34" s="4"/>
      <c r="C34" s="14" t="s">
        <v>68</v>
      </c>
      <c r="D34" s="15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5"/>
      <c r="T34" s="5"/>
      <c r="U34" s="5"/>
      <c r="V34" s="5"/>
      <c r="W34" s="5"/>
    </row>
    <row r="35" spans="1:23" ht="12.75" customHeight="1" x14ac:dyDescent="0.25">
      <c r="A35" s="8" t="s">
        <v>19</v>
      </c>
      <c r="B35" s="4">
        <v>38</v>
      </c>
      <c r="C35" s="4" t="s">
        <v>70</v>
      </c>
      <c r="D35" s="4" t="s">
        <v>71</v>
      </c>
      <c r="E35" s="4"/>
      <c r="F35" s="4">
        <v>150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5"/>
      <c r="T35" s="5"/>
      <c r="U35" s="5"/>
      <c r="V35" s="5"/>
      <c r="W35" s="5"/>
    </row>
    <row r="36" spans="1:23" ht="12.75" customHeight="1" x14ac:dyDescent="0.25">
      <c r="A36" s="8" t="s">
        <v>20</v>
      </c>
      <c r="B36" s="4">
        <v>38</v>
      </c>
      <c r="C36" s="4" t="s">
        <v>72</v>
      </c>
      <c r="D36" s="4" t="s">
        <v>73</v>
      </c>
      <c r="E36" s="4"/>
      <c r="F36" s="4">
        <v>150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5"/>
      <c r="T36" s="5"/>
      <c r="U36" s="5"/>
      <c r="V36" s="5"/>
      <c r="W36" s="5"/>
    </row>
    <row r="37" spans="1:23" ht="12.75" customHeight="1" x14ac:dyDescent="0.25">
      <c r="A37" s="8" t="s">
        <v>21</v>
      </c>
      <c r="B37" s="4">
        <v>38</v>
      </c>
      <c r="C37" s="14" t="s">
        <v>74</v>
      </c>
      <c r="D37" s="15"/>
      <c r="E37" s="4"/>
      <c r="F37" s="4"/>
      <c r="G37" s="4"/>
      <c r="H37" s="4"/>
      <c r="I37" s="4"/>
      <c r="J37" s="4"/>
      <c r="K37" s="4"/>
      <c r="L37" s="4"/>
      <c r="M37" s="4"/>
      <c r="N37" s="4"/>
      <c r="O37" s="4">
        <v>50</v>
      </c>
      <c r="P37" s="4"/>
      <c r="Q37" s="4"/>
      <c r="R37" s="4"/>
      <c r="S37" s="5"/>
      <c r="T37" s="5"/>
      <c r="U37" s="5"/>
      <c r="V37" s="5"/>
      <c r="W37" s="5"/>
    </row>
    <row r="38" spans="1:23" ht="12.75" customHeight="1" x14ac:dyDescent="0.25">
      <c r="A38" s="8" t="s">
        <v>69</v>
      </c>
      <c r="B38" s="4">
        <v>38</v>
      </c>
      <c r="C38" s="14" t="s">
        <v>75</v>
      </c>
      <c r="D38" s="15"/>
      <c r="E38" s="4"/>
      <c r="F38" s="4"/>
      <c r="G38" s="4"/>
      <c r="H38" s="4"/>
      <c r="I38" s="4"/>
      <c r="J38" s="4">
        <v>79</v>
      </c>
      <c r="K38" s="4"/>
      <c r="L38" s="4"/>
      <c r="M38" s="4"/>
      <c r="N38" s="4"/>
      <c r="O38" s="4"/>
      <c r="P38" s="4"/>
      <c r="Q38" s="4"/>
      <c r="R38" s="4"/>
      <c r="S38" s="5"/>
      <c r="T38" s="5"/>
      <c r="U38" s="5"/>
      <c r="V38" s="5"/>
      <c r="W38" s="5"/>
    </row>
    <row r="39" spans="1:23" ht="12.75" customHeight="1" x14ac:dyDescent="0.25">
      <c r="A39" s="8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5"/>
      <c r="T39" s="5"/>
      <c r="U39" s="5"/>
      <c r="V39" s="5"/>
      <c r="W39" s="5"/>
    </row>
    <row r="40" spans="1:23" ht="12.75" customHeight="1" x14ac:dyDescent="0.25">
      <c r="A40" s="8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5"/>
      <c r="T40" s="5"/>
      <c r="U40" s="5"/>
      <c r="V40" s="5"/>
      <c r="W40" s="5"/>
    </row>
    <row r="41" spans="1:23" ht="12.75" customHeight="1" x14ac:dyDescent="0.25">
      <c r="A41" s="8"/>
      <c r="B41" s="4"/>
      <c r="C41" s="14" t="s">
        <v>76</v>
      </c>
      <c r="D41" s="15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5"/>
      <c r="T41" s="5"/>
      <c r="U41" s="5"/>
      <c r="V41" s="5"/>
      <c r="W41" s="5"/>
    </row>
    <row r="42" spans="1:23" ht="12.75" customHeight="1" x14ac:dyDescent="0.25">
      <c r="A42" s="8" t="s">
        <v>22</v>
      </c>
      <c r="B42" s="4">
        <v>46</v>
      </c>
      <c r="C42" s="4" t="s">
        <v>78</v>
      </c>
      <c r="D42" s="4" t="s">
        <v>79</v>
      </c>
      <c r="E42" s="4"/>
      <c r="F42" s="4">
        <v>250</v>
      </c>
      <c r="G42" s="4">
        <v>2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5"/>
      <c r="T42" s="5"/>
      <c r="U42" s="5"/>
      <c r="V42" s="5"/>
      <c r="W42" s="5"/>
    </row>
    <row r="43" spans="1:23" ht="12.75" customHeight="1" x14ac:dyDescent="0.25">
      <c r="A43" s="8" t="s">
        <v>23</v>
      </c>
      <c r="B43" s="4">
        <v>46</v>
      </c>
      <c r="C43" s="4" t="s">
        <v>78</v>
      </c>
      <c r="D43" s="4" t="s">
        <v>79</v>
      </c>
      <c r="E43" s="4"/>
      <c r="F43" s="4">
        <v>250</v>
      </c>
      <c r="G43" s="4">
        <v>2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5"/>
      <c r="T43" s="5"/>
      <c r="U43" s="5"/>
      <c r="V43" s="5"/>
      <c r="W43" s="5"/>
    </row>
    <row r="44" spans="1:23" ht="12.75" customHeight="1" x14ac:dyDescent="0.25">
      <c r="A44" s="8" t="s">
        <v>77</v>
      </c>
      <c r="B44" s="4">
        <v>46</v>
      </c>
      <c r="C44" s="4" t="s">
        <v>78</v>
      </c>
      <c r="D44" s="4" t="s">
        <v>79</v>
      </c>
      <c r="E44" s="4"/>
      <c r="F44" s="4"/>
      <c r="G44" s="4"/>
      <c r="H44" s="4"/>
      <c r="I44" s="4"/>
      <c r="J44" s="4"/>
      <c r="K44" s="4"/>
      <c r="L44" s="4">
        <v>3</v>
      </c>
      <c r="M44" s="4"/>
      <c r="N44" s="4"/>
      <c r="O44" s="4"/>
      <c r="P44" s="4"/>
      <c r="Q44" s="4"/>
      <c r="R44" s="4"/>
      <c r="S44" s="5"/>
      <c r="T44" s="5"/>
      <c r="U44" s="5"/>
      <c r="V44" s="5"/>
      <c r="W44" s="5"/>
    </row>
    <row r="45" spans="1:23" ht="12.75" customHeight="1" x14ac:dyDescent="0.25">
      <c r="A45" s="8" t="s">
        <v>80</v>
      </c>
      <c r="B45" s="4">
        <v>46</v>
      </c>
      <c r="C45" s="4" t="s">
        <v>78</v>
      </c>
      <c r="D45" s="4" t="s">
        <v>79</v>
      </c>
      <c r="E45" s="4"/>
      <c r="F45" s="4"/>
      <c r="G45" s="4"/>
      <c r="H45" s="4"/>
      <c r="I45" s="4"/>
      <c r="J45" s="4"/>
      <c r="K45" s="4"/>
      <c r="L45" s="4">
        <v>3</v>
      </c>
      <c r="M45" s="4"/>
      <c r="N45" s="4"/>
      <c r="O45" s="4"/>
      <c r="P45" s="4"/>
      <c r="Q45" s="4"/>
      <c r="R45" s="4"/>
      <c r="S45" s="5"/>
      <c r="T45" s="5"/>
      <c r="U45" s="5"/>
      <c r="V45" s="5"/>
      <c r="W45" s="5"/>
    </row>
    <row r="46" spans="1:23" ht="12.75" customHeight="1" x14ac:dyDescent="0.25">
      <c r="A46" s="8" t="s">
        <v>24</v>
      </c>
      <c r="B46" s="4">
        <v>46</v>
      </c>
      <c r="C46" s="4" t="s">
        <v>81</v>
      </c>
      <c r="D46" s="4" t="s">
        <v>82</v>
      </c>
      <c r="E46" s="4"/>
      <c r="F46" s="4"/>
      <c r="G46" s="4"/>
      <c r="H46" s="4"/>
      <c r="I46" s="4"/>
      <c r="J46" s="4"/>
      <c r="K46" s="4">
        <v>42</v>
      </c>
      <c r="L46" s="4"/>
      <c r="M46" s="4"/>
      <c r="N46" s="4"/>
      <c r="O46" s="4"/>
      <c r="P46" s="4"/>
      <c r="Q46" s="4"/>
      <c r="R46" s="4"/>
      <c r="S46" s="5"/>
      <c r="T46" s="5"/>
      <c r="U46" s="5"/>
      <c r="V46" s="5"/>
      <c r="W46" s="5"/>
    </row>
    <row r="47" spans="1:23" ht="12.75" customHeight="1" x14ac:dyDescent="0.25">
      <c r="A47" s="8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5"/>
      <c r="T47" s="5"/>
      <c r="U47" s="5"/>
      <c r="V47" s="5"/>
      <c r="W47" s="5"/>
    </row>
    <row r="48" spans="1:23" ht="12.75" customHeight="1" x14ac:dyDescent="0.25">
      <c r="A48" s="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5"/>
      <c r="T48" s="5"/>
      <c r="U48" s="5"/>
      <c r="V48" s="5"/>
      <c r="W48" s="5"/>
    </row>
    <row r="49" spans="1:23" ht="12.75" customHeight="1" x14ac:dyDescent="0.25">
      <c r="A49" s="8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5"/>
      <c r="T49" s="5"/>
      <c r="U49" s="5"/>
      <c r="V49" s="5"/>
      <c r="W49" s="5"/>
    </row>
    <row r="50" spans="1:23" ht="12.75" customHeight="1" x14ac:dyDescent="0.25">
      <c r="A50" s="8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5"/>
      <c r="T50" s="5"/>
      <c r="U50" s="5"/>
      <c r="V50" s="5"/>
      <c r="W50" s="5"/>
    </row>
    <row r="51" spans="1:23" ht="12.75" customHeight="1" x14ac:dyDescent="0.25">
      <c r="A51" s="8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5"/>
      <c r="T51" s="5"/>
      <c r="U51" s="5"/>
      <c r="V51" s="5"/>
      <c r="W51" s="5"/>
    </row>
    <row r="52" spans="1:23" ht="12.75" customHeight="1" x14ac:dyDescent="0.25">
      <c r="A52" s="8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5"/>
      <c r="T52" s="5"/>
      <c r="U52" s="5"/>
      <c r="V52" s="5"/>
      <c r="W52" s="5"/>
    </row>
    <row r="53" spans="1:23" ht="12.75" customHeight="1" x14ac:dyDescent="0.25">
      <c r="A53" s="8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5"/>
      <c r="T53" s="5"/>
      <c r="U53" s="5"/>
      <c r="V53" s="5"/>
      <c r="W53" s="5"/>
    </row>
    <row r="54" spans="1:23" ht="12.75" customHeight="1" x14ac:dyDescent="0.25">
      <c r="A54" s="8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5"/>
      <c r="T54" s="5"/>
      <c r="U54" s="5"/>
      <c r="V54" s="5"/>
      <c r="W54" s="5"/>
    </row>
    <row r="55" spans="1:23" ht="12.75" customHeight="1" x14ac:dyDescent="0.25">
      <c r="A55" s="8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5"/>
      <c r="T55" s="5"/>
      <c r="U55" s="5"/>
      <c r="V55" s="5"/>
      <c r="W55" s="5"/>
    </row>
    <row r="56" spans="1:23" ht="12.75" customHeight="1" x14ac:dyDescent="0.25">
      <c r="A56" s="8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5"/>
      <c r="T56" s="5"/>
      <c r="U56" s="5"/>
      <c r="V56" s="5"/>
      <c r="W56" s="5"/>
    </row>
    <row r="57" spans="1:23" ht="12.75" customHeight="1" x14ac:dyDescent="0.25">
      <c r="A57" s="8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5"/>
      <c r="T57" s="5"/>
      <c r="U57" s="5"/>
      <c r="V57" s="5"/>
      <c r="W57" s="5"/>
    </row>
    <row r="58" spans="1:23" ht="12.75" customHeight="1" x14ac:dyDescent="0.25">
      <c r="A58" s="8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5"/>
      <c r="T58" s="5"/>
      <c r="U58" s="5"/>
      <c r="V58" s="5"/>
      <c r="W58" s="5"/>
    </row>
    <row r="59" spans="1:23" ht="12.75" customHeight="1" x14ac:dyDescent="0.25">
      <c r="A59" s="8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5"/>
      <c r="T59" s="5"/>
      <c r="U59" s="5"/>
      <c r="V59" s="5"/>
      <c r="W59" s="5"/>
    </row>
    <row r="60" spans="1:23" ht="12.75" customHeight="1" x14ac:dyDescent="0.25">
      <c r="A60" s="8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5"/>
      <c r="T60" s="5"/>
      <c r="U60" s="5"/>
      <c r="V60" s="5"/>
      <c r="W60" s="5"/>
    </row>
    <row r="61" spans="1:23" ht="12.75" customHeight="1" x14ac:dyDescent="0.25">
      <c r="A61" s="8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5"/>
      <c r="T61" s="5"/>
      <c r="U61" s="5"/>
      <c r="V61" s="5"/>
      <c r="W61" s="5"/>
    </row>
    <row r="62" spans="1:23" ht="12.75" customHeight="1" x14ac:dyDescent="0.25">
      <c r="A62" s="8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5"/>
      <c r="T62" s="5"/>
      <c r="U62" s="5"/>
      <c r="V62" s="5"/>
      <c r="W62" s="5"/>
    </row>
    <row r="63" spans="1:23" ht="12.75" customHeight="1" x14ac:dyDescent="0.25">
      <c r="A63" s="8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5"/>
      <c r="T63" s="5"/>
      <c r="U63" s="5"/>
      <c r="V63" s="5"/>
      <c r="W63" s="5"/>
    </row>
    <row r="64" spans="1:23" ht="12.75" customHeight="1" x14ac:dyDescent="0.25">
      <c r="A64" s="8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5"/>
      <c r="T64" s="5"/>
      <c r="U64" s="5"/>
      <c r="V64" s="5"/>
      <c r="W64" s="5"/>
    </row>
    <row r="65" spans="1:23" ht="12.75" customHeight="1" x14ac:dyDescent="0.25">
      <c r="A65" s="8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5"/>
      <c r="T65" s="5"/>
      <c r="U65" s="5"/>
      <c r="V65" s="5"/>
      <c r="W65" s="5"/>
    </row>
    <row r="66" spans="1:23" ht="12.75" customHeight="1" x14ac:dyDescent="0.25">
      <c r="A66" s="8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5"/>
      <c r="T66" s="5"/>
      <c r="U66" s="5"/>
      <c r="V66" s="5"/>
      <c r="W66" s="5"/>
    </row>
    <row r="67" spans="1:23" ht="12.75" customHeight="1" x14ac:dyDescent="0.25">
      <c r="A67" s="8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5"/>
      <c r="T67" s="5"/>
      <c r="U67" s="5"/>
      <c r="V67" s="5"/>
      <c r="W67" s="5"/>
    </row>
    <row r="68" spans="1:23" ht="12.75" customHeight="1" x14ac:dyDescent="0.25">
      <c r="A68" s="8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5"/>
      <c r="T68" s="5"/>
      <c r="U68" s="5"/>
      <c r="V68" s="5"/>
      <c r="W68" s="5"/>
    </row>
    <row r="69" spans="1:23" ht="12.75" customHeight="1" x14ac:dyDescent="0.25">
      <c r="A69" s="8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5"/>
      <c r="T69" s="5"/>
      <c r="U69" s="5"/>
      <c r="V69" s="5"/>
      <c r="W69" s="5"/>
    </row>
    <row r="70" spans="1:23" ht="12.75" customHeight="1" x14ac:dyDescent="0.25">
      <c r="A70" s="8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5"/>
      <c r="T70" s="5"/>
      <c r="U70" s="5"/>
      <c r="V70" s="5"/>
      <c r="W70" s="5"/>
    </row>
    <row r="71" spans="1:23" ht="12.75" customHeight="1" x14ac:dyDescent="0.25">
      <c r="A71" s="8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5"/>
      <c r="T71" s="5"/>
      <c r="U71" s="5"/>
      <c r="V71" s="5"/>
      <c r="W71" s="5"/>
    </row>
    <row r="72" spans="1:23" ht="12.75" customHeight="1" x14ac:dyDescent="0.25">
      <c r="A72" s="10"/>
      <c r="B72" s="11"/>
      <c r="C72" s="11"/>
      <c r="D72" s="11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5"/>
      <c r="T72" s="5"/>
      <c r="U72" s="5"/>
      <c r="V72" s="5"/>
      <c r="W72" s="5"/>
    </row>
    <row r="73" spans="1:23" ht="12.75" customHeight="1" x14ac:dyDescent="0.25">
      <c r="A73" s="10"/>
      <c r="B73" s="11"/>
      <c r="C73" s="11"/>
      <c r="D73" s="11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5"/>
      <c r="T73" s="5"/>
      <c r="U73" s="5"/>
      <c r="V73" s="5"/>
      <c r="W73" s="5"/>
    </row>
    <row r="74" spans="1:23" ht="12.75" customHeight="1" x14ac:dyDescent="0.25">
      <c r="A74" s="16"/>
      <c r="B74" s="16"/>
      <c r="C74" s="16"/>
      <c r="D74" s="17"/>
      <c r="E74" s="12">
        <f>SUM(E15:E73)</f>
        <v>224</v>
      </c>
      <c r="F74" s="12">
        <f t="shared" ref="F74:R74" si="0">SUM(F15:F73)</f>
        <v>1100</v>
      </c>
      <c r="G74" s="12">
        <f t="shared" si="0"/>
        <v>4</v>
      </c>
      <c r="H74" s="12">
        <f t="shared" si="0"/>
        <v>2</v>
      </c>
      <c r="I74" s="12">
        <f t="shared" si="0"/>
        <v>2</v>
      </c>
      <c r="J74" s="12">
        <f t="shared" si="0"/>
        <v>79</v>
      </c>
      <c r="K74" s="12">
        <f t="shared" si="0"/>
        <v>42</v>
      </c>
      <c r="L74" s="12">
        <f t="shared" si="0"/>
        <v>6</v>
      </c>
      <c r="M74" s="12">
        <f t="shared" ref="M74" si="1">SUM(M15:M73)</f>
        <v>2</v>
      </c>
      <c r="N74" s="12">
        <f t="shared" si="0"/>
        <v>0.9</v>
      </c>
      <c r="O74" s="12">
        <f t="shared" si="0"/>
        <v>50</v>
      </c>
      <c r="P74" s="12">
        <f t="shared" si="0"/>
        <v>45</v>
      </c>
      <c r="Q74" s="12">
        <f t="shared" si="0"/>
        <v>57</v>
      </c>
      <c r="R74" s="12">
        <f t="shared" si="0"/>
        <v>64</v>
      </c>
      <c r="S74" s="14">
        <f>SUM(S15:S73)</f>
        <v>2</v>
      </c>
      <c r="T74" s="13"/>
      <c r="U74" s="13"/>
      <c r="V74" s="13"/>
      <c r="W74" s="14"/>
    </row>
    <row r="75" spans="1:23" ht="12.75" customHeight="1" x14ac:dyDescent="0.25">
      <c r="A75" s="18"/>
      <c r="B75" s="18"/>
      <c r="C75" s="18"/>
      <c r="D75" s="19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27"/>
      <c r="T75" s="30"/>
      <c r="U75" s="30"/>
      <c r="V75" s="30"/>
      <c r="W75" s="27"/>
    </row>
  </sheetData>
  <mergeCells count="54">
    <mergeCell ref="V2:V13"/>
    <mergeCell ref="C27:D27"/>
    <mergeCell ref="C29:D29"/>
    <mergeCell ref="C22:D22"/>
    <mergeCell ref="C23:D23"/>
    <mergeCell ref="M2:M13"/>
    <mergeCell ref="C31:D31"/>
    <mergeCell ref="C34:D34"/>
    <mergeCell ref="T74:T75"/>
    <mergeCell ref="K2:K13"/>
    <mergeCell ref="L2:L13"/>
    <mergeCell ref="I2:I13"/>
    <mergeCell ref="C20:D20"/>
    <mergeCell ref="N2:N13"/>
    <mergeCell ref="G2:G13"/>
    <mergeCell ref="H2:H13"/>
    <mergeCell ref="J2:J13"/>
    <mergeCell ref="C19:D19"/>
    <mergeCell ref="N74:N75"/>
    <mergeCell ref="C15:D15"/>
    <mergeCell ref="H74:H75"/>
    <mergeCell ref="J74:J75"/>
    <mergeCell ref="W74:W75"/>
    <mergeCell ref="P74:P75"/>
    <mergeCell ref="Q74:Q75"/>
    <mergeCell ref="W2:W13"/>
    <mergeCell ref="O2:O13"/>
    <mergeCell ref="R2:R13"/>
    <mergeCell ref="S2:S13"/>
    <mergeCell ref="P2:P13"/>
    <mergeCell ref="Q2:Q13"/>
    <mergeCell ref="S74:S75"/>
    <mergeCell ref="R74:R75"/>
    <mergeCell ref="O74:O75"/>
    <mergeCell ref="U74:U75"/>
    <mergeCell ref="V74:V75"/>
    <mergeCell ref="T2:T13"/>
    <mergeCell ref="U2:U13"/>
    <mergeCell ref="A1:A14"/>
    <mergeCell ref="B1:B14"/>
    <mergeCell ref="C1:D14"/>
    <mergeCell ref="E2:E13"/>
    <mergeCell ref="F2:F13"/>
    <mergeCell ref="M74:M75"/>
    <mergeCell ref="C37:D37"/>
    <mergeCell ref="I74:I75"/>
    <mergeCell ref="C38:D38"/>
    <mergeCell ref="C41:D41"/>
    <mergeCell ref="K74:K75"/>
    <mergeCell ref="L74:L75"/>
    <mergeCell ref="A74:D75"/>
    <mergeCell ref="E74:E75"/>
    <mergeCell ref="F74:F75"/>
    <mergeCell ref="G74:G7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Harlow</dc:creator>
  <cp:lastModifiedBy>Brian Harlow</cp:lastModifiedBy>
  <dcterms:created xsi:type="dcterms:W3CDTF">2018-08-28T17:32:10Z</dcterms:created>
  <dcterms:modified xsi:type="dcterms:W3CDTF">2023-09-15T14:04:08Z</dcterms:modified>
</cp:coreProperties>
</file>