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harlow\appdata\local\bentley\projectwise\workingdir\ohiodot-pw.bentley.com_ohiodot-pw-02\brian.harlow@dot.ohio.gov\d0336729\"/>
    </mc:Choice>
  </mc:AlternateContent>
  <xr:revisionPtr revIDLastSave="0" documentId="13_ncr:1_{9457F001-A949-4373-A402-5BDBADA6E6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4" i="1" l="1"/>
  <c r="N74" i="1"/>
  <c r="H74" i="1"/>
  <c r="G74" i="1"/>
  <c r="K28" i="1"/>
  <c r="K74" i="1" s="1"/>
  <c r="M24" i="1"/>
  <c r="L23" i="1"/>
  <c r="L22" i="1"/>
  <c r="L74" i="1" s="1"/>
  <c r="F74" i="1"/>
  <c r="I74" i="1"/>
  <c r="J74" i="1"/>
  <c r="E74" i="1"/>
</calcChain>
</file>

<file path=xl/sharedStrings.xml><?xml version="1.0" encoding="utf-8"?>
<sst xmlns="http://schemas.openxmlformats.org/spreadsheetml/2006/main" count="108" uniqueCount="90">
  <si>
    <t>REFERENCE</t>
  </si>
  <si>
    <t>EACH</t>
  </si>
  <si>
    <t>FT</t>
  </si>
  <si>
    <t>PR. LOOP RD.</t>
  </si>
  <si>
    <t>SHEET NUMBER</t>
  </si>
  <si>
    <t>EX. LOOP RD.</t>
  </si>
  <si>
    <t>32+12.00</t>
  </si>
  <si>
    <t>S.R. 158</t>
  </si>
  <si>
    <t>BARRIER REFELCTOR,
TYPE 2 (1WAY)</t>
  </si>
  <si>
    <t>GROUND MOUNTED SUPPORT,
NO. 3 POST, AS PER PLAN</t>
  </si>
  <si>
    <t>SIGN POST REFLECTOR</t>
  </si>
  <si>
    <t>SIGN, FLAT SHEET</t>
  </si>
  <si>
    <t>SF</t>
  </si>
  <si>
    <t>REMOVAL OF GROUND MOUNTED
SIGN AND DISPOSAL</t>
  </si>
  <si>
    <t>REMOVAL OF GROUND MOUNTED
POST SUPPORT AND DISPOSAL</t>
  </si>
  <si>
    <t>MILE</t>
  </si>
  <si>
    <t>EDGE LINE, 6", TYPE 1
(WHITE)</t>
  </si>
  <si>
    <t>EDGE LINE, 4"
(WHITE)</t>
  </si>
  <si>
    <t>CENTER LINE</t>
  </si>
  <si>
    <t>STOP LINE</t>
  </si>
  <si>
    <t>GUARDRAIL DELINEATION</t>
  </si>
  <si>
    <t>BR-1</t>
  </si>
  <si>
    <t>PAVEMENT MARKINGS</t>
  </si>
  <si>
    <t>EL-1</t>
  </si>
  <si>
    <t>100+25.00</t>
  </si>
  <si>
    <t>506+40.00 (S.R. 158)</t>
  </si>
  <si>
    <t>EL-2</t>
  </si>
  <si>
    <t>507+60.00 (S.R. 158)</t>
  </si>
  <si>
    <t>CL-1</t>
  </si>
  <si>
    <t>106+80.00</t>
  </si>
  <si>
    <t>SL-1</t>
  </si>
  <si>
    <t>EL-3</t>
  </si>
  <si>
    <t>506+40.00</t>
  </si>
  <si>
    <t>507+60.00</t>
  </si>
  <si>
    <t>SIGNS</t>
  </si>
  <si>
    <t>S-1</t>
  </si>
  <si>
    <t>S-2</t>
  </si>
  <si>
    <t>W3-1-30 (30" X 30")</t>
  </si>
  <si>
    <t>104+40.00, 16.0' RT.</t>
  </si>
  <si>
    <t>105+75.00, 16.0' LT.</t>
  </si>
  <si>
    <t>R2-1-24 (24" X 30")</t>
  </si>
  <si>
    <t>S-3</t>
  </si>
  <si>
    <t>106+63.00, 19.0' LT.</t>
  </si>
  <si>
    <t>W14-2-30 (30" X 30")</t>
  </si>
  <si>
    <t>S-4</t>
  </si>
  <si>
    <t>106+75.00, 28.00 RT.</t>
  </si>
  <si>
    <t>R1-1-30 (30' X 30")</t>
  </si>
  <si>
    <t>S-5</t>
  </si>
  <si>
    <t>31+78.74, 14.9' RT.</t>
  </si>
  <si>
    <t>2 SIGNS &amp; 1 POST REMOVED</t>
  </si>
  <si>
    <t>S-6</t>
  </si>
  <si>
    <t>32+11.00, 5.0' LT.</t>
  </si>
  <si>
    <t>OM4-1-18 (18" X 18")</t>
  </si>
  <si>
    <t>S-7</t>
  </si>
  <si>
    <t>32+11.00, 1.0' RT.</t>
  </si>
  <si>
    <t>S-8</t>
  </si>
  <si>
    <t>32+11.00, 6.0' RT.</t>
  </si>
  <si>
    <t>S-9</t>
  </si>
  <si>
    <t>511+00.00, 16.0' RT.</t>
  </si>
  <si>
    <t>S-10</t>
  </si>
  <si>
    <t>W16-H8P-36 (36" X 8")</t>
  </si>
  <si>
    <t>S-11</t>
  </si>
  <si>
    <t>503+00.00, 58.0' RT.</t>
  </si>
  <si>
    <t>505+75.00, 16.0' RT.</t>
  </si>
  <si>
    <t>S-12</t>
  </si>
  <si>
    <t>D3-H6b-48 (48" X 12")</t>
  </si>
  <si>
    <t>S-13</t>
  </si>
  <si>
    <t>W14-2aL-36 (36" X 8")</t>
  </si>
  <si>
    <t>S-14</t>
  </si>
  <si>
    <t>S-15</t>
  </si>
  <si>
    <t>W14-2aR-36 (36" X 8")</t>
  </si>
  <si>
    <t>S-16</t>
  </si>
  <si>
    <t>507+05.00, 10.0' RT.</t>
  </si>
  <si>
    <t>506+95.00, 16.0' RT.</t>
  </si>
  <si>
    <t>S-17</t>
  </si>
  <si>
    <t>507+10.00, 10.0' RT.</t>
  </si>
  <si>
    <t>W1-7-48 (48" X 24")</t>
  </si>
  <si>
    <t>M1-5-30-3 (30" X 24")</t>
  </si>
  <si>
    <t>S-18</t>
  </si>
  <si>
    <t>M6-4-21 (21" X 15")</t>
  </si>
  <si>
    <t>S-19</t>
  </si>
  <si>
    <t>510+61.56, 62.5' RT.</t>
  </si>
  <si>
    <t>1 SIGN &amp; POST REMOVED</t>
  </si>
  <si>
    <t>S-20</t>
  </si>
  <si>
    <t>510+63.29, 12.6' RT.</t>
  </si>
  <si>
    <t>S-21</t>
  </si>
  <si>
    <t>W2-2R-30 (30" X 30")</t>
  </si>
  <si>
    <t>W2-2L-30 (30" X 30"</t>
  </si>
  <si>
    <t>S-22</t>
  </si>
  <si>
    <t>STATION TO STATION
OR STATION / SIGN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</si>
</sst>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</font>
    <font>
      <i/>
      <sz val="11"/>
      <color theme="1"/>
      <name val="Calibri"/>
      <family val="2"/>
    </font>
    <font>
      <sz val="10"/>
      <color theme="1"/>
      <name val="Calibri Light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textRotation="90" wrapText="1"/>
    </xf>
    <xf numFmtId="0" fontId="4" fillId="0" borderId="1" xfId="0" applyFont="1" applyBorder="1" applyAlignment="1">
      <alignment horizontal="center" textRotation="90"/>
    </xf>
    <xf numFmtId="0" fontId="4" fillId="0" borderId="6" xfId="0" applyFont="1" applyBorder="1" applyAlignment="1">
      <alignment horizontal="center" textRotation="90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76"/>
  <sheetViews>
    <sheetView tabSelected="1" zoomScale="85" zoomScaleNormal="85" workbookViewId="0">
      <selection activeCell="H78" sqref="H78"/>
    </sheetView>
  </sheetViews>
  <sheetFormatPr defaultRowHeight="15" x14ac:dyDescent="0.25"/>
  <cols>
    <col min="1" max="2" width="9.28515625" style="1" customWidth="1"/>
    <col min="3" max="4" width="26.42578125" style="1" customWidth="1"/>
    <col min="5" max="26" width="10.7109375" style="1" customWidth="1"/>
    <col min="27" max="16384" width="9.140625" style="1"/>
  </cols>
  <sheetData>
    <row r="1" spans="1:22" ht="12.75" customHeight="1" x14ac:dyDescent="0.25">
      <c r="A1" s="4" t="s">
        <v>0</v>
      </c>
      <c r="B1" s="6" t="s">
        <v>4</v>
      </c>
      <c r="C1" s="8" t="s">
        <v>89</v>
      </c>
      <c r="D1" s="9"/>
      <c r="E1" s="15">
        <v>626</v>
      </c>
      <c r="F1" s="15">
        <v>630</v>
      </c>
      <c r="G1" s="15">
        <v>630</v>
      </c>
      <c r="H1" s="15">
        <v>630</v>
      </c>
      <c r="I1" s="15">
        <v>630</v>
      </c>
      <c r="J1" s="15">
        <v>630</v>
      </c>
      <c r="K1" s="15">
        <v>642</v>
      </c>
      <c r="L1" s="15">
        <v>644</v>
      </c>
      <c r="M1" s="15">
        <v>644</v>
      </c>
      <c r="N1" s="15">
        <v>644</v>
      </c>
      <c r="O1" s="15"/>
      <c r="P1" s="15"/>
      <c r="Q1" s="15"/>
      <c r="R1" s="15"/>
      <c r="S1" s="15"/>
      <c r="T1" s="15"/>
      <c r="U1" s="15"/>
      <c r="V1" s="16"/>
    </row>
    <row r="2" spans="1:22" ht="12.75" customHeight="1" x14ac:dyDescent="0.25">
      <c r="A2" s="5"/>
      <c r="B2" s="7"/>
      <c r="C2" s="10"/>
      <c r="D2" s="10"/>
      <c r="E2" s="17" t="s">
        <v>8</v>
      </c>
      <c r="F2" s="17" t="s">
        <v>9</v>
      </c>
      <c r="G2" s="17" t="s">
        <v>10</v>
      </c>
      <c r="H2" s="17" t="s">
        <v>11</v>
      </c>
      <c r="I2" s="17" t="s">
        <v>13</v>
      </c>
      <c r="J2" s="17" t="s">
        <v>14</v>
      </c>
      <c r="K2" s="17" t="s">
        <v>16</v>
      </c>
      <c r="L2" s="17" t="s">
        <v>17</v>
      </c>
      <c r="M2" s="17" t="s">
        <v>18</v>
      </c>
      <c r="N2" s="17" t="s">
        <v>19</v>
      </c>
      <c r="O2" s="18"/>
      <c r="P2" s="18"/>
      <c r="Q2" s="18"/>
      <c r="R2" s="18"/>
      <c r="S2" s="17"/>
      <c r="T2" s="18"/>
      <c r="U2" s="17"/>
      <c r="V2" s="19"/>
    </row>
    <row r="3" spans="1:22" ht="12.75" customHeight="1" x14ac:dyDescent="0.25">
      <c r="A3" s="5"/>
      <c r="B3" s="7"/>
      <c r="C3" s="10"/>
      <c r="D3" s="10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8"/>
      <c r="Q3" s="18"/>
      <c r="R3" s="18"/>
      <c r="S3" s="18"/>
      <c r="T3" s="18"/>
      <c r="U3" s="17"/>
      <c r="V3" s="19"/>
    </row>
    <row r="4" spans="1:22" ht="12.75" customHeight="1" x14ac:dyDescent="0.25">
      <c r="A4" s="5"/>
      <c r="B4" s="7"/>
      <c r="C4" s="10"/>
      <c r="D4" s="10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  <c r="P4" s="18"/>
      <c r="Q4" s="18"/>
      <c r="R4" s="18"/>
      <c r="S4" s="18"/>
      <c r="T4" s="18"/>
      <c r="U4" s="17"/>
      <c r="V4" s="19"/>
    </row>
    <row r="5" spans="1:22" ht="12.75" customHeight="1" x14ac:dyDescent="0.25">
      <c r="A5" s="5"/>
      <c r="B5" s="7"/>
      <c r="C5" s="10"/>
      <c r="D5" s="10"/>
      <c r="E5" s="17"/>
      <c r="F5" s="17"/>
      <c r="G5" s="17"/>
      <c r="H5" s="17"/>
      <c r="I5" s="17"/>
      <c r="J5" s="17"/>
      <c r="K5" s="17"/>
      <c r="L5" s="17"/>
      <c r="M5" s="17"/>
      <c r="N5" s="17"/>
      <c r="O5" s="18"/>
      <c r="P5" s="18"/>
      <c r="Q5" s="18"/>
      <c r="R5" s="18"/>
      <c r="S5" s="18"/>
      <c r="T5" s="18"/>
      <c r="U5" s="17"/>
      <c r="V5" s="19"/>
    </row>
    <row r="6" spans="1:22" ht="12.75" customHeight="1" x14ac:dyDescent="0.25">
      <c r="A6" s="5"/>
      <c r="B6" s="7"/>
      <c r="C6" s="10"/>
      <c r="D6" s="10"/>
      <c r="E6" s="17"/>
      <c r="F6" s="17"/>
      <c r="G6" s="17"/>
      <c r="H6" s="17"/>
      <c r="I6" s="17"/>
      <c r="J6" s="17"/>
      <c r="K6" s="17"/>
      <c r="L6" s="17"/>
      <c r="M6" s="17"/>
      <c r="N6" s="17"/>
      <c r="O6" s="18"/>
      <c r="P6" s="18"/>
      <c r="Q6" s="18"/>
      <c r="R6" s="18"/>
      <c r="S6" s="18"/>
      <c r="T6" s="18"/>
      <c r="U6" s="17"/>
      <c r="V6" s="19"/>
    </row>
    <row r="7" spans="1:22" ht="12.75" customHeight="1" x14ac:dyDescent="0.25">
      <c r="A7" s="5"/>
      <c r="B7" s="7"/>
      <c r="C7" s="10"/>
      <c r="D7" s="10"/>
      <c r="E7" s="17"/>
      <c r="F7" s="17"/>
      <c r="G7" s="17"/>
      <c r="H7" s="17"/>
      <c r="I7" s="17"/>
      <c r="J7" s="17"/>
      <c r="K7" s="17"/>
      <c r="L7" s="17"/>
      <c r="M7" s="17"/>
      <c r="N7" s="17"/>
      <c r="O7" s="18"/>
      <c r="P7" s="18"/>
      <c r="Q7" s="18"/>
      <c r="R7" s="18"/>
      <c r="S7" s="18"/>
      <c r="T7" s="18"/>
      <c r="U7" s="17"/>
      <c r="V7" s="19"/>
    </row>
    <row r="8" spans="1:22" ht="12.75" customHeight="1" x14ac:dyDescent="0.25">
      <c r="A8" s="5"/>
      <c r="B8" s="7"/>
      <c r="C8" s="10"/>
      <c r="D8" s="10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  <c r="P8" s="18"/>
      <c r="Q8" s="18"/>
      <c r="R8" s="18"/>
      <c r="S8" s="18"/>
      <c r="T8" s="18"/>
      <c r="U8" s="17"/>
      <c r="V8" s="19"/>
    </row>
    <row r="9" spans="1:22" ht="12.75" customHeight="1" x14ac:dyDescent="0.25">
      <c r="A9" s="5"/>
      <c r="B9" s="7"/>
      <c r="C9" s="10"/>
      <c r="D9" s="10"/>
      <c r="E9" s="17"/>
      <c r="F9" s="17"/>
      <c r="G9" s="17"/>
      <c r="H9" s="17"/>
      <c r="I9" s="17"/>
      <c r="J9" s="17"/>
      <c r="K9" s="17"/>
      <c r="L9" s="17"/>
      <c r="M9" s="17"/>
      <c r="N9" s="17"/>
      <c r="O9" s="18"/>
      <c r="P9" s="18"/>
      <c r="Q9" s="18"/>
      <c r="R9" s="18"/>
      <c r="S9" s="18"/>
      <c r="T9" s="18"/>
      <c r="U9" s="17"/>
      <c r="V9" s="19"/>
    </row>
    <row r="10" spans="1:22" ht="12.75" customHeight="1" x14ac:dyDescent="0.25">
      <c r="A10" s="5"/>
      <c r="B10" s="7"/>
      <c r="C10" s="10"/>
      <c r="D10" s="10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8"/>
      <c r="P10" s="18"/>
      <c r="Q10" s="18"/>
      <c r="R10" s="18"/>
      <c r="S10" s="18"/>
      <c r="T10" s="18"/>
      <c r="U10" s="17"/>
      <c r="V10" s="19"/>
    </row>
    <row r="11" spans="1:22" ht="12.75" customHeight="1" x14ac:dyDescent="0.25">
      <c r="A11" s="5"/>
      <c r="B11" s="7"/>
      <c r="C11" s="10"/>
      <c r="D11" s="10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8"/>
      <c r="P11" s="18"/>
      <c r="Q11" s="18"/>
      <c r="R11" s="18"/>
      <c r="S11" s="18"/>
      <c r="T11" s="18"/>
      <c r="U11" s="17"/>
      <c r="V11" s="19"/>
    </row>
    <row r="12" spans="1:22" ht="12.75" customHeight="1" x14ac:dyDescent="0.25">
      <c r="A12" s="5"/>
      <c r="B12" s="7"/>
      <c r="C12" s="10"/>
      <c r="D12" s="10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8"/>
      <c r="P12" s="18"/>
      <c r="Q12" s="18"/>
      <c r="R12" s="18"/>
      <c r="S12" s="18"/>
      <c r="T12" s="18"/>
      <c r="U12" s="17"/>
      <c r="V12" s="19"/>
    </row>
    <row r="13" spans="1:22" ht="12.75" customHeight="1" x14ac:dyDescent="0.25">
      <c r="A13" s="5"/>
      <c r="B13" s="7"/>
      <c r="C13" s="10"/>
      <c r="D13" s="10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8"/>
      <c r="P13" s="18"/>
      <c r="Q13" s="18"/>
      <c r="R13" s="18"/>
      <c r="S13" s="18"/>
      <c r="T13" s="18"/>
      <c r="U13" s="17"/>
      <c r="V13" s="19"/>
    </row>
    <row r="14" spans="1:22" ht="12.75" customHeight="1" x14ac:dyDescent="0.25">
      <c r="A14" s="5"/>
      <c r="B14" s="7"/>
      <c r="C14" s="10"/>
      <c r="D14" s="10"/>
      <c r="E14" s="20" t="s">
        <v>1</v>
      </c>
      <c r="F14" s="20" t="s">
        <v>2</v>
      </c>
      <c r="G14" s="20" t="s">
        <v>1</v>
      </c>
      <c r="H14" s="20" t="s">
        <v>12</v>
      </c>
      <c r="I14" s="20" t="s">
        <v>1</v>
      </c>
      <c r="J14" s="20" t="s">
        <v>1</v>
      </c>
      <c r="K14" s="20" t="s">
        <v>15</v>
      </c>
      <c r="L14" s="20" t="s">
        <v>15</v>
      </c>
      <c r="M14" s="20" t="s">
        <v>15</v>
      </c>
      <c r="N14" s="20" t="s">
        <v>2</v>
      </c>
      <c r="O14" s="20"/>
      <c r="P14" s="20"/>
      <c r="Q14" s="20"/>
      <c r="R14" s="20"/>
      <c r="S14" s="20"/>
      <c r="T14" s="20"/>
      <c r="U14" s="20"/>
      <c r="V14" s="21"/>
    </row>
    <row r="15" spans="1:22" ht="12.75" customHeight="1" x14ac:dyDescent="0.25">
      <c r="A15" s="22"/>
      <c r="B15" s="23"/>
      <c r="C15" s="24" t="s">
        <v>20</v>
      </c>
      <c r="D15" s="25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1"/>
    </row>
    <row r="16" spans="1:22" ht="12.75" customHeight="1" x14ac:dyDescent="0.25">
      <c r="A16" s="26"/>
      <c r="B16" s="20"/>
      <c r="C16" s="2" t="s">
        <v>5</v>
      </c>
      <c r="D16" s="3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1"/>
    </row>
    <row r="17" spans="1:22" ht="12.75" customHeight="1" x14ac:dyDescent="0.25">
      <c r="A17" s="26" t="s">
        <v>21</v>
      </c>
      <c r="B17" s="20">
        <v>65</v>
      </c>
      <c r="C17" s="20" t="s">
        <v>6</v>
      </c>
      <c r="D17" s="20"/>
      <c r="E17" s="20">
        <v>3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1"/>
    </row>
    <row r="18" spans="1:22" ht="12.75" customHeight="1" x14ac:dyDescent="0.25">
      <c r="A18" s="26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1"/>
    </row>
    <row r="19" spans="1:22" ht="12.75" customHeight="1" x14ac:dyDescent="0.25">
      <c r="A19" s="26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1"/>
    </row>
    <row r="20" spans="1:22" ht="12.75" customHeight="1" x14ac:dyDescent="0.25">
      <c r="A20" s="26"/>
      <c r="B20" s="20"/>
      <c r="C20" s="24" t="s">
        <v>22</v>
      </c>
      <c r="D20" s="25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1"/>
    </row>
    <row r="21" spans="1:22" ht="12.75" customHeight="1" x14ac:dyDescent="0.25">
      <c r="A21" s="26"/>
      <c r="B21" s="20"/>
      <c r="C21" s="24" t="s">
        <v>3</v>
      </c>
      <c r="D21" s="25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1"/>
    </row>
    <row r="22" spans="1:22" ht="12.75" customHeight="1" x14ac:dyDescent="0.25">
      <c r="A22" s="26" t="s">
        <v>23</v>
      </c>
      <c r="B22" s="20">
        <v>65</v>
      </c>
      <c r="C22" s="20" t="s">
        <v>24</v>
      </c>
      <c r="D22" s="20" t="s">
        <v>25</v>
      </c>
      <c r="E22" s="20"/>
      <c r="F22" s="20"/>
      <c r="G22" s="20"/>
      <c r="H22" s="20"/>
      <c r="I22" s="20"/>
      <c r="J22" s="20"/>
      <c r="K22" s="20"/>
      <c r="L22" s="20">
        <f>ROUNDUP((704/5280),2)</f>
        <v>0.14000000000000001</v>
      </c>
      <c r="M22" s="20"/>
      <c r="N22" s="20"/>
      <c r="O22" s="20"/>
      <c r="P22" s="20"/>
      <c r="Q22" s="20"/>
      <c r="R22" s="20"/>
      <c r="S22" s="20"/>
      <c r="T22" s="20"/>
      <c r="U22" s="20"/>
      <c r="V22" s="21"/>
    </row>
    <row r="23" spans="1:22" ht="12.75" customHeight="1" x14ac:dyDescent="0.25">
      <c r="A23" s="26" t="s">
        <v>26</v>
      </c>
      <c r="B23" s="20">
        <v>65</v>
      </c>
      <c r="C23" s="20" t="s">
        <v>24</v>
      </c>
      <c r="D23" s="20" t="s">
        <v>27</v>
      </c>
      <c r="E23" s="20"/>
      <c r="F23" s="20"/>
      <c r="G23" s="20"/>
      <c r="H23" s="20"/>
      <c r="I23" s="20"/>
      <c r="J23" s="20"/>
      <c r="K23" s="20"/>
      <c r="L23" s="20">
        <f>ROUNDUP((704/5280),2)</f>
        <v>0.14000000000000001</v>
      </c>
      <c r="M23" s="20"/>
      <c r="N23" s="20"/>
      <c r="O23" s="20"/>
      <c r="P23" s="20"/>
      <c r="Q23" s="20"/>
      <c r="R23" s="20"/>
      <c r="S23" s="20"/>
      <c r="T23" s="20"/>
      <c r="U23" s="20"/>
      <c r="V23" s="21"/>
    </row>
    <row r="24" spans="1:22" ht="12.75" customHeight="1" x14ac:dyDescent="0.25">
      <c r="A24" s="26" t="s">
        <v>28</v>
      </c>
      <c r="B24" s="20">
        <v>65</v>
      </c>
      <c r="C24" s="20" t="s">
        <v>24</v>
      </c>
      <c r="D24" s="20" t="s">
        <v>29</v>
      </c>
      <c r="E24" s="20"/>
      <c r="F24" s="20"/>
      <c r="G24" s="20"/>
      <c r="H24" s="20"/>
      <c r="I24" s="20"/>
      <c r="J24" s="20"/>
      <c r="K24" s="20"/>
      <c r="L24" s="20"/>
      <c r="M24" s="20">
        <f>ROUNDUP(((10680-10025)/5280),2)</f>
        <v>0.13</v>
      </c>
      <c r="N24" s="20"/>
      <c r="O24" s="20"/>
      <c r="P24" s="20"/>
      <c r="Q24" s="20"/>
      <c r="R24" s="20"/>
      <c r="S24" s="20"/>
      <c r="T24" s="20"/>
      <c r="U24" s="20"/>
      <c r="V24" s="21"/>
    </row>
    <row r="25" spans="1:22" ht="12.75" customHeight="1" x14ac:dyDescent="0.25">
      <c r="A25" s="26" t="s">
        <v>30</v>
      </c>
      <c r="B25" s="20">
        <v>65</v>
      </c>
      <c r="C25" s="20" t="s">
        <v>29</v>
      </c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>
        <v>24</v>
      </c>
      <c r="O25" s="20"/>
      <c r="P25" s="20"/>
      <c r="Q25" s="20"/>
      <c r="R25" s="20"/>
      <c r="S25" s="20"/>
      <c r="T25" s="20"/>
      <c r="U25" s="20"/>
      <c r="V25" s="21"/>
    </row>
    <row r="26" spans="1:22" ht="12.75" customHeight="1" x14ac:dyDescent="0.25">
      <c r="A26" s="26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1"/>
    </row>
    <row r="27" spans="1:22" ht="12.75" customHeight="1" x14ac:dyDescent="0.25">
      <c r="A27" s="26"/>
      <c r="B27" s="20"/>
      <c r="C27" s="24" t="s">
        <v>7</v>
      </c>
      <c r="D27" s="25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1"/>
    </row>
    <row r="28" spans="1:22" ht="12.75" customHeight="1" x14ac:dyDescent="0.25">
      <c r="A28" s="26" t="s">
        <v>31</v>
      </c>
      <c r="B28" s="20">
        <v>65</v>
      </c>
      <c r="C28" s="20" t="s">
        <v>32</v>
      </c>
      <c r="D28" s="20" t="s">
        <v>33</v>
      </c>
      <c r="E28" s="20"/>
      <c r="F28" s="20"/>
      <c r="G28" s="20"/>
      <c r="H28" s="20"/>
      <c r="I28" s="20"/>
      <c r="J28" s="20"/>
      <c r="K28" s="20">
        <f>ROUNDUP(((50760-50640)/5280),2)</f>
        <v>0.03</v>
      </c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1"/>
    </row>
    <row r="29" spans="1:22" ht="12.75" customHeight="1" x14ac:dyDescent="0.25">
      <c r="A29" s="26"/>
      <c r="B29" s="27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1"/>
    </row>
    <row r="30" spans="1:22" ht="12.75" customHeight="1" x14ac:dyDescent="0.25">
      <c r="A30" s="2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1"/>
    </row>
    <row r="31" spans="1:22" ht="12.75" customHeight="1" x14ac:dyDescent="0.25">
      <c r="A31" s="26"/>
      <c r="B31" s="20"/>
      <c r="C31" s="24" t="s">
        <v>34</v>
      </c>
      <c r="D31" s="25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1"/>
    </row>
    <row r="32" spans="1:22" ht="12.75" customHeight="1" x14ac:dyDescent="0.25">
      <c r="A32" s="26"/>
      <c r="B32" s="27"/>
      <c r="C32" s="24" t="s">
        <v>3</v>
      </c>
      <c r="D32" s="25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1"/>
    </row>
    <row r="33" spans="1:22" ht="12.75" customHeight="1" x14ac:dyDescent="0.25">
      <c r="A33" s="26" t="s">
        <v>35</v>
      </c>
      <c r="B33" s="20">
        <v>65</v>
      </c>
      <c r="C33" s="20" t="s">
        <v>38</v>
      </c>
      <c r="D33" s="20" t="s">
        <v>37</v>
      </c>
      <c r="E33" s="20"/>
      <c r="F33" s="20">
        <v>13</v>
      </c>
      <c r="G33" s="20">
        <v>1</v>
      </c>
      <c r="H33" s="20">
        <v>6.25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1"/>
    </row>
    <row r="34" spans="1:22" ht="12.75" customHeight="1" x14ac:dyDescent="0.25">
      <c r="A34" s="26" t="s">
        <v>36</v>
      </c>
      <c r="B34" s="20">
        <v>65</v>
      </c>
      <c r="C34" s="20" t="s">
        <v>39</v>
      </c>
      <c r="D34" s="20" t="s">
        <v>40</v>
      </c>
      <c r="E34" s="20"/>
      <c r="F34" s="20">
        <v>13</v>
      </c>
      <c r="G34" s="20"/>
      <c r="H34" s="20">
        <v>5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1"/>
    </row>
    <row r="35" spans="1:22" ht="12.75" customHeight="1" x14ac:dyDescent="0.25">
      <c r="A35" s="26" t="s">
        <v>41</v>
      </c>
      <c r="B35" s="20">
        <v>65</v>
      </c>
      <c r="C35" s="20" t="s">
        <v>42</v>
      </c>
      <c r="D35" s="20" t="s">
        <v>43</v>
      </c>
      <c r="E35" s="20"/>
      <c r="F35" s="20">
        <v>13</v>
      </c>
      <c r="G35" s="20">
        <v>1</v>
      </c>
      <c r="H35" s="20">
        <v>6.25</v>
      </c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1"/>
    </row>
    <row r="36" spans="1:22" ht="12.75" customHeight="1" x14ac:dyDescent="0.25">
      <c r="A36" s="26" t="s">
        <v>44</v>
      </c>
      <c r="B36" s="20">
        <v>65</v>
      </c>
      <c r="C36" s="20" t="s">
        <v>45</v>
      </c>
      <c r="D36" s="20" t="s">
        <v>46</v>
      </c>
      <c r="E36" s="20"/>
      <c r="F36" s="20">
        <v>13</v>
      </c>
      <c r="G36" s="20">
        <v>1</v>
      </c>
      <c r="H36" s="20">
        <v>6.25</v>
      </c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1"/>
    </row>
    <row r="37" spans="1:22" ht="12.75" customHeight="1" x14ac:dyDescent="0.25">
      <c r="A37" s="2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1"/>
    </row>
    <row r="38" spans="1:22" ht="12.75" customHeight="1" x14ac:dyDescent="0.25">
      <c r="A38" s="26"/>
      <c r="B38" s="20"/>
      <c r="C38" s="2" t="s">
        <v>5</v>
      </c>
      <c r="D38" s="3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1"/>
    </row>
    <row r="39" spans="1:22" ht="12.75" customHeight="1" x14ac:dyDescent="0.25">
      <c r="A39" s="26" t="s">
        <v>47</v>
      </c>
      <c r="B39" s="20">
        <v>65</v>
      </c>
      <c r="C39" s="20" t="s">
        <v>48</v>
      </c>
      <c r="D39" s="20" t="s">
        <v>49</v>
      </c>
      <c r="E39" s="20"/>
      <c r="F39" s="20"/>
      <c r="G39" s="20"/>
      <c r="H39" s="20"/>
      <c r="I39" s="20">
        <v>2</v>
      </c>
      <c r="J39" s="20">
        <v>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1"/>
    </row>
    <row r="40" spans="1:22" ht="12.75" customHeight="1" x14ac:dyDescent="0.25">
      <c r="A40" s="26" t="s">
        <v>50</v>
      </c>
      <c r="B40" s="20">
        <v>65</v>
      </c>
      <c r="C40" s="20" t="s">
        <v>51</v>
      </c>
      <c r="D40" s="20" t="s">
        <v>52</v>
      </c>
      <c r="E40" s="20"/>
      <c r="F40" s="20">
        <v>9</v>
      </c>
      <c r="G40" s="20">
        <v>1</v>
      </c>
      <c r="H40" s="20">
        <v>2.25</v>
      </c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1"/>
    </row>
    <row r="41" spans="1:22" ht="12.75" customHeight="1" x14ac:dyDescent="0.25">
      <c r="A41" s="26" t="s">
        <v>53</v>
      </c>
      <c r="B41" s="20">
        <v>65</v>
      </c>
      <c r="C41" s="20" t="s">
        <v>54</v>
      </c>
      <c r="D41" s="20" t="s">
        <v>52</v>
      </c>
      <c r="E41" s="20"/>
      <c r="F41" s="20">
        <v>9</v>
      </c>
      <c r="G41" s="20">
        <v>1</v>
      </c>
      <c r="H41" s="20">
        <v>2.25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1"/>
    </row>
    <row r="42" spans="1:22" ht="12.75" customHeight="1" x14ac:dyDescent="0.25">
      <c r="A42" s="26" t="s">
        <v>55</v>
      </c>
      <c r="B42" s="20">
        <v>65</v>
      </c>
      <c r="C42" s="20" t="s">
        <v>56</v>
      </c>
      <c r="D42" s="20" t="s">
        <v>52</v>
      </c>
      <c r="E42" s="20"/>
      <c r="F42" s="20">
        <v>9</v>
      </c>
      <c r="G42" s="20">
        <v>1</v>
      </c>
      <c r="H42" s="20">
        <v>2.25</v>
      </c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1"/>
    </row>
    <row r="43" spans="1:22" ht="12.75" customHeight="1" x14ac:dyDescent="0.25">
      <c r="A43" s="26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1"/>
    </row>
    <row r="44" spans="1:22" ht="12.75" customHeight="1" x14ac:dyDescent="0.25">
      <c r="A44" s="26"/>
      <c r="B44" s="20"/>
      <c r="C44" s="2" t="s">
        <v>7</v>
      </c>
      <c r="D44" s="3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1"/>
    </row>
    <row r="45" spans="1:22" ht="12.75" customHeight="1" x14ac:dyDescent="0.25">
      <c r="A45" s="26" t="s">
        <v>57</v>
      </c>
      <c r="B45" s="28">
        <v>65</v>
      </c>
      <c r="C45" s="28" t="s">
        <v>62</v>
      </c>
      <c r="D45" s="20" t="s">
        <v>86</v>
      </c>
      <c r="E45" s="20"/>
      <c r="F45" s="20">
        <v>14</v>
      </c>
      <c r="G45" s="20">
        <v>1</v>
      </c>
      <c r="H45" s="20">
        <v>6.25</v>
      </c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1"/>
    </row>
    <row r="46" spans="1:22" ht="12.75" customHeight="1" x14ac:dyDescent="0.25">
      <c r="A46" s="26" t="s">
        <v>59</v>
      </c>
      <c r="B46" s="29"/>
      <c r="C46" s="29"/>
      <c r="D46" s="20" t="s">
        <v>60</v>
      </c>
      <c r="E46" s="20"/>
      <c r="F46" s="20"/>
      <c r="G46" s="20"/>
      <c r="H46" s="20">
        <v>2</v>
      </c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</row>
    <row r="47" spans="1:22" ht="12.75" customHeight="1" x14ac:dyDescent="0.25">
      <c r="A47" s="26" t="s">
        <v>61</v>
      </c>
      <c r="B47" s="20">
        <v>65</v>
      </c>
      <c r="C47" s="20" t="s">
        <v>63</v>
      </c>
      <c r="D47" s="20" t="s">
        <v>40</v>
      </c>
      <c r="E47" s="20"/>
      <c r="F47" s="20">
        <v>13</v>
      </c>
      <c r="G47" s="20"/>
      <c r="H47" s="20">
        <v>5</v>
      </c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1"/>
    </row>
    <row r="48" spans="1:22" ht="12.75" customHeight="1" x14ac:dyDescent="0.25">
      <c r="A48" s="26" t="s">
        <v>64</v>
      </c>
      <c r="B48" s="28">
        <v>65</v>
      </c>
      <c r="C48" s="28" t="s">
        <v>73</v>
      </c>
      <c r="D48" s="20" t="s">
        <v>65</v>
      </c>
      <c r="E48" s="20"/>
      <c r="F48" s="20">
        <v>14</v>
      </c>
      <c r="G48" s="20"/>
      <c r="H48" s="20">
        <v>4</v>
      </c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1"/>
    </row>
    <row r="49" spans="1:22" ht="12.75" customHeight="1" x14ac:dyDescent="0.25">
      <c r="A49" s="26" t="s">
        <v>66</v>
      </c>
      <c r="B49" s="30"/>
      <c r="C49" s="30"/>
      <c r="D49" s="20" t="s">
        <v>67</v>
      </c>
      <c r="E49" s="20"/>
      <c r="F49" s="20"/>
      <c r="G49" s="20"/>
      <c r="H49" s="20">
        <v>2</v>
      </c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1"/>
    </row>
    <row r="50" spans="1:22" ht="12.75" customHeight="1" x14ac:dyDescent="0.25">
      <c r="A50" s="26" t="s">
        <v>68</v>
      </c>
      <c r="B50" s="30"/>
      <c r="C50" s="30"/>
      <c r="D50" s="20" t="s">
        <v>65</v>
      </c>
      <c r="E50" s="20"/>
      <c r="F50" s="20"/>
      <c r="G50" s="20"/>
      <c r="H50" s="20">
        <v>4</v>
      </c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1"/>
    </row>
    <row r="51" spans="1:22" ht="12.75" customHeight="1" x14ac:dyDescent="0.25">
      <c r="A51" s="26" t="s">
        <v>69</v>
      </c>
      <c r="B51" s="29"/>
      <c r="C51" s="29"/>
      <c r="D51" s="20" t="s">
        <v>70</v>
      </c>
      <c r="E51" s="20"/>
      <c r="F51" s="20"/>
      <c r="G51" s="20"/>
      <c r="H51" s="20">
        <v>2</v>
      </c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1"/>
    </row>
    <row r="52" spans="1:22" ht="12.75" customHeight="1" x14ac:dyDescent="0.25">
      <c r="A52" s="26" t="s">
        <v>71</v>
      </c>
      <c r="B52" s="20">
        <v>65</v>
      </c>
      <c r="C52" s="20" t="s">
        <v>72</v>
      </c>
      <c r="D52" s="20" t="s">
        <v>76</v>
      </c>
      <c r="E52" s="20"/>
      <c r="F52" s="20">
        <v>28</v>
      </c>
      <c r="G52" s="20">
        <v>2</v>
      </c>
      <c r="H52" s="20">
        <v>8</v>
      </c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1"/>
    </row>
    <row r="53" spans="1:22" ht="12.75" customHeight="1" x14ac:dyDescent="0.25">
      <c r="A53" s="26" t="s">
        <v>74</v>
      </c>
      <c r="B53" s="28">
        <v>65</v>
      </c>
      <c r="C53" s="28" t="s">
        <v>75</v>
      </c>
      <c r="D53" s="20" t="s">
        <v>77</v>
      </c>
      <c r="E53" s="20"/>
      <c r="F53" s="20">
        <v>14</v>
      </c>
      <c r="G53" s="20"/>
      <c r="H53" s="20">
        <v>5</v>
      </c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1"/>
    </row>
    <row r="54" spans="1:22" ht="12.75" customHeight="1" x14ac:dyDescent="0.25">
      <c r="A54" s="26" t="s">
        <v>78</v>
      </c>
      <c r="B54" s="29"/>
      <c r="C54" s="29"/>
      <c r="D54" s="20" t="s">
        <v>79</v>
      </c>
      <c r="E54" s="20"/>
      <c r="F54" s="20"/>
      <c r="G54" s="20"/>
      <c r="H54" s="20">
        <v>2.19</v>
      </c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1"/>
    </row>
    <row r="55" spans="1:22" ht="12.75" customHeight="1" x14ac:dyDescent="0.25">
      <c r="A55" s="26" t="s">
        <v>80</v>
      </c>
      <c r="B55" s="20">
        <v>65</v>
      </c>
      <c r="C55" s="20" t="s">
        <v>81</v>
      </c>
      <c r="D55" s="20" t="s">
        <v>82</v>
      </c>
      <c r="E55" s="20"/>
      <c r="F55" s="20"/>
      <c r="G55" s="20"/>
      <c r="H55" s="20"/>
      <c r="I55" s="20">
        <v>1</v>
      </c>
      <c r="J55" s="20">
        <v>1</v>
      </c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1"/>
    </row>
    <row r="56" spans="1:22" ht="12.75" customHeight="1" x14ac:dyDescent="0.25">
      <c r="A56" s="26" t="s">
        <v>83</v>
      </c>
      <c r="B56" s="20">
        <v>65</v>
      </c>
      <c r="C56" s="20" t="s">
        <v>84</v>
      </c>
      <c r="D56" s="20" t="s">
        <v>82</v>
      </c>
      <c r="E56" s="20"/>
      <c r="F56" s="20"/>
      <c r="G56" s="20"/>
      <c r="H56" s="20"/>
      <c r="I56" s="20">
        <v>1</v>
      </c>
      <c r="J56" s="20">
        <v>1</v>
      </c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1"/>
    </row>
    <row r="57" spans="1:22" ht="12.75" customHeight="1" x14ac:dyDescent="0.25">
      <c r="A57" s="26" t="s">
        <v>85</v>
      </c>
      <c r="B57" s="28">
        <v>65</v>
      </c>
      <c r="C57" s="28" t="s">
        <v>58</v>
      </c>
      <c r="D57" s="20" t="s">
        <v>87</v>
      </c>
      <c r="E57" s="20"/>
      <c r="F57" s="20">
        <v>14</v>
      </c>
      <c r="G57" s="20">
        <v>1</v>
      </c>
      <c r="H57" s="20">
        <v>6.25</v>
      </c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1"/>
    </row>
    <row r="58" spans="1:22" ht="12.75" customHeight="1" x14ac:dyDescent="0.25">
      <c r="A58" s="26" t="s">
        <v>88</v>
      </c>
      <c r="B58" s="29"/>
      <c r="C58" s="29"/>
      <c r="D58" s="20" t="s">
        <v>60</v>
      </c>
      <c r="E58" s="20"/>
      <c r="F58" s="20"/>
      <c r="G58" s="20"/>
      <c r="H58" s="20">
        <v>2</v>
      </c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1"/>
    </row>
    <row r="59" spans="1:22" ht="12.75" customHeight="1" x14ac:dyDescent="0.25">
      <c r="A59" s="26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1"/>
    </row>
    <row r="60" spans="1:22" ht="12.75" customHeight="1" x14ac:dyDescent="0.25">
      <c r="A60" s="26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1"/>
    </row>
    <row r="61" spans="1:22" ht="12.75" customHeight="1" x14ac:dyDescent="0.25">
      <c r="A61" s="26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1"/>
    </row>
    <row r="62" spans="1:22" ht="12.75" customHeight="1" x14ac:dyDescent="0.25">
      <c r="A62" s="26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1"/>
    </row>
    <row r="63" spans="1:22" ht="12.75" customHeight="1" x14ac:dyDescent="0.25">
      <c r="A63" s="26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1"/>
    </row>
    <row r="64" spans="1:22" ht="12.75" customHeight="1" x14ac:dyDescent="0.25">
      <c r="A64" s="26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1"/>
    </row>
    <row r="65" spans="1:22" ht="12.75" customHeight="1" x14ac:dyDescent="0.25">
      <c r="A65" s="26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1"/>
    </row>
    <row r="66" spans="1:22" ht="12.75" customHeight="1" x14ac:dyDescent="0.25">
      <c r="A66" s="26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1"/>
    </row>
    <row r="67" spans="1:22" ht="12.75" customHeight="1" x14ac:dyDescent="0.25">
      <c r="A67" s="26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1"/>
    </row>
    <row r="68" spans="1:22" ht="12.75" customHeight="1" x14ac:dyDescent="0.25">
      <c r="A68" s="26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1"/>
    </row>
    <row r="69" spans="1:22" ht="12.75" customHeight="1" x14ac:dyDescent="0.25">
      <c r="A69" s="26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1"/>
    </row>
    <row r="70" spans="1:22" ht="12.75" customHeight="1" x14ac:dyDescent="0.25">
      <c r="A70" s="26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1"/>
    </row>
    <row r="71" spans="1:22" ht="12.75" customHeight="1" x14ac:dyDescent="0.25">
      <c r="A71" s="26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1"/>
    </row>
    <row r="72" spans="1:22" ht="12.75" customHeight="1" x14ac:dyDescent="0.25">
      <c r="A72" s="31"/>
      <c r="B72" s="32"/>
      <c r="C72" s="32"/>
      <c r="D72" s="32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1"/>
    </row>
    <row r="73" spans="1:22" ht="12.75" customHeight="1" x14ac:dyDescent="0.25">
      <c r="A73" s="31"/>
      <c r="B73" s="32"/>
      <c r="C73" s="32"/>
      <c r="D73" s="32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1"/>
    </row>
    <row r="74" spans="1:22" ht="12.75" customHeight="1" x14ac:dyDescent="0.25">
      <c r="A74" s="11"/>
      <c r="B74" s="11"/>
      <c r="C74" s="11"/>
      <c r="D74" s="12"/>
      <c r="E74" s="33">
        <f>SUM(E15:E73)</f>
        <v>3</v>
      </c>
      <c r="F74" s="33">
        <f t="shared" ref="F74:J74" si="0">SUM(F15:F73)</f>
        <v>176</v>
      </c>
      <c r="G74" s="33">
        <f>SUM(G15:G73)</f>
        <v>10</v>
      </c>
      <c r="H74" s="33">
        <f>ROUNDUP(SUM(H15:H73),0)</f>
        <v>80</v>
      </c>
      <c r="I74" s="33">
        <f t="shared" si="0"/>
        <v>4</v>
      </c>
      <c r="J74" s="33">
        <f t="shared" si="0"/>
        <v>3</v>
      </c>
      <c r="K74" s="33">
        <f t="shared" ref="K74:N74" si="1">SUM(K15:K73)</f>
        <v>0.03</v>
      </c>
      <c r="L74" s="33">
        <f t="shared" si="1"/>
        <v>0.28000000000000003</v>
      </c>
      <c r="M74" s="33">
        <f t="shared" si="1"/>
        <v>0.13</v>
      </c>
      <c r="N74" s="33">
        <f t="shared" si="1"/>
        <v>24</v>
      </c>
      <c r="O74" s="33"/>
      <c r="P74" s="33"/>
      <c r="Q74" s="33"/>
      <c r="R74" s="33"/>
      <c r="S74" s="33"/>
      <c r="T74" s="33"/>
      <c r="U74" s="33"/>
      <c r="V74" s="24"/>
    </row>
    <row r="75" spans="1:22" ht="12.75" customHeight="1" x14ac:dyDescent="0.25">
      <c r="A75" s="13"/>
      <c r="B75" s="13"/>
      <c r="C75" s="13"/>
      <c r="D75" s="14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34"/>
    </row>
    <row r="76" spans="1:22" x14ac:dyDescent="0.25">
      <c r="A76" s="35"/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</row>
  </sheetData>
  <mergeCells count="57">
    <mergeCell ref="B57:B58"/>
    <mergeCell ref="C57:C58"/>
    <mergeCell ref="B45:B46"/>
    <mergeCell ref="B48:B51"/>
    <mergeCell ref="C48:C51"/>
    <mergeCell ref="B53:B54"/>
    <mergeCell ref="C53:C54"/>
    <mergeCell ref="A1:A14"/>
    <mergeCell ref="B1:B14"/>
    <mergeCell ref="C1:D14"/>
    <mergeCell ref="E2:E13"/>
    <mergeCell ref="N74:N75"/>
    <mergeCell ref="C15:D15"/>
    <mergeCell ref="G74:G75"/>
    <mergeCell ref="I74:I75"/>
    <mergeCell ref="J74:J75"/>
    <mergeCell ref="A74:D75"/>
    <mergeCell ref="E74:E75"/>
    <mergeCell ref="F74:F75"/>
    <mergeCell ref="H74:H75"/>
    <mergeCell ref="C44:D44"/>
    <mergeCell ref="C45:C46"/>
    <mergeCell ref="C16:D16"/>
    <mergeCell ref="L2:L13"/>
    <mergeCell ref="V74:V75"/>
    <mergeCell ref="O74:O75"/>
    <mergeCell ref="S74:S75"/>
    <mergeCell ref="V2:V13"/>
    <mergeCell ref="M2:M13"/>
    <mergeCell ref="N2:N13"/>
    <mergeCell ref="T2:T13"/>
    <mergeCell ref="U2:U13"/>
    <mergeCell ref="O2:O13"/>
    <mergeCell ref="S2:S13"/>
    <mergeCell ref="U74:U75"/>
    <mergeCell ref="T74:T75"/>
    <mergeCell ref="L74:L75"/>
    <mergeCell ref="M74:M75"/>
    <mergeCell ref="K2:K13"/>
    <mergeCell ref="K74:K75"/>
    <mergeCell ref="C27:D27"/>
    <mergeCell ref="C31:D31"/>
    <mergeCell ref="C38:D38"/>
    <mergeCell ref="F2:F13"/>
    <mergeCell ref="G2:G13"/>
    <mergeCell ref="I2:I13"/>
    <mergeCell ref="J2:J13"/>
    <mergeCell ref="H2:H13"/>
    <mergeCell ref="C20:D20"/>
    <mergeCell ref="C32:D32"/>
    <mergeCell ref="C21:D21"/>
    <mergeCell ref="P2:P13"/>
    <mergeCell ref="Q2:Q13"/>
    <mergeCell ref="R2:R13"/>
    <mergeCell ref="P74:P75"/>
    <mergeCell ref="Q74:Q75"/>
    <mergeCell ref="R74:R7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Harlow</dc:creator>
  <cp:lastModifiedBy>Brian Harlow</cp:lastModifiedBy>
  <dcterms:created xsi:type="dcterms:W3CDTF">2018-08-28T17:32:10Z</dcterms:created>
  <dcterms:modified xsi:type="dcterms:W3CDTF">2023-07-07T13:31:30Z</dcterms:modified>
</cp:coreProperties>
</file>