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449725\"/>
    </mc:Choice>
  </mc:AlternateContent>
  <xr:revisionPtr revIDLastSave="0" documentId="13_ncr:1_{EF765327-2C57-4030-9BF6-5366799BF622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2" i="1" l="1"/>
  <c r="U52" i="1" s="1"/>
  <c r="Q51" i="1"/>
  <c r="U51" i="1" s="1"/>
  <c r="Q35" i="1"/>
  <c r="U35" i="1" s="1"/>
  <c r="Q34" i="1"/>
  <c r="U34" i="1"/>
  <c r="U36" i="1"/>
  <c r="Q23" i="1"/>
  <c r="Q11" i="1"/>
  <c r="Q10" i="1"/>
  <c r="P46" i="1"/>
  <c r="P32" i="1"/>
  <c r="O29" i="1"/>
  <c r="O28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P163" i="1"/>
  <c r="O163" i="1"/>
  <c r="N163" i="1"/>
  <c r="M163" i="1"/>
  <c r="L163" i="1"/>
  <c r="K163" i="1"/>
  <c r="AE84" i="1"/>
  <c r="AD84" i="1"/>
  <c r="AC84" i="1"/>
  <c r="AB84" i="1"/>
  <c r="Q84" i="1" l="1"/>
  <c r="D244" i="1"/>
  <c r="D165" i="1"/>
  <c r="D86" i="1"/>
  <c r="D7" i="1" l="1"/>
  <c r="M260" i="1"/>
  <c r="N260" i="1"/>
  <c r="O260" i="1"/>
  <c r="P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C23" i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P89" i="1"/>
  <c r="O89" i="1"/>
  <c r="N89" i="1"/>
  <c r="M89" i="1"/>
  <c r="L89" i="1"/>
  <c r="K89" i="1"/>
  <c r="L11" i="1" l="1"/>
  <c r="M11" i="1"/>
  <c r="N11" i="1"/>
  <c r="O11" i="1"/>
  <c r="P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<sst xmlns="http://schemas.openxmlformats.org/spreadsheetml/2006/main" count="163" uniqueCount="68">
  <si>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</si>
  <si>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</si>
  <si>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</si>
  <si>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</si>
  <si>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</si>
  <si>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</si>
  <si>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</si>
  <si>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</si>
  <si>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</si>
  <si>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</si>
  <si>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</si>
  <si>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</si>
  <si>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</si>
  <si>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</si>
  <si>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</si>
  <si>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</si>
  <si>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</si>
  <si>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</si>
  <si>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</si>
  <si>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</si>
  <si>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</si>
  <si>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</si>
  <si>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</si>
  <si>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R-1</t>
  </si>
  <si>
    <t>LT</t>
  </si>
  <si>
    <t>202E20010</t>
  </si>
  <si>
    <t>R-2</t>
  </si>
  <si>
    <t>RT</t>
  </si>
  <si>
    <t>EC-1</t>
  </si>
  <si>
    <t>GR-1</t>
  </si>
  <si>
    <t>, BIDIRECTIONAL</t>
  </si>
  <si>
    <t>D-1</t>
  </si>
  <si>
    <t>601E32104</t>
  </si>
  <si>
    <t>GR-2</t>
  </si>
  <si>
    <t>606E15100</t>
  </si>
  <si>
    <t>606E26150</t>
  </si>
  <si>
    <t>MAH-224-3.97</t>
  </si>
  <si>
    <t>R-3</t>
  </si>
  <si>
    <t>R-4</t>
  </si>
  <si>
    <t>202E38000</t>
  </si>
  <si>
    <t>611E16200</t>
  </si>
  <si>
    <t>D-2</t>
  </si>
  <si>
    <t>MAH-224-4.20</t>
  </si>
  <si>
    <t>R-5</t>
  </si>
  <si>
    <t>R-6</t>
  </si>
  <si>
    <t>202E35100</t>
  </si>
  <si>
    <t>202E35200</t>
  </si>
  <si>
    <t>606E26550</t>
  </si>
  <si>
    <t>EC-2</t>
  </si>
  <si>
    <t>D-3</t>
  </si>
  <si>
    <t>GR-3</t>
  </si>
  <si>
    <t>GR-4</t>
  </si>
  <si>
    <t>GR-5</t>
  </si>
  <si>
    <t>606E15050</t>
  </si>
  <si>
    <t>503E11100</t>
  </si>
  <si>
    <t>LS</t>
  </si>
  <si>
    <t>611E99574</t>
  </si>
  <si>
    <t>P.16</t>
  </si>
  <si>
    <t>P.17</t>
  </si>
  <si>
    <t>P.18</t>
  </si>
  <si>
    <t>601E10000</t>
  </si>
  <si>
    <t>202E58100</t>
  </si>
  <si>
    <t>, 707.04, 706.02, 707.32</t>
  </si>
  <si>
    <t>P.15</t>
  </si>
  <si>
    <t>, (MAH-224-3.97)</t>
  </si>
  <si>
    <t>626E00110</t>
  </si>
  <si>
    <t>602E20000</t>
  </si>
  <si>
    <t>, (MAH-224-4.21)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</si>
</sst>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8" fontId="4" fillId="0" borderId="5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K68" zoomScale="90" zoomScaleNormal="90" workbookViewId="0">
      <selection activeCell="D10" sqref="D10:AE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1"/>
      <c r="R1" s="21"/>
      <c r="S1" s="21"/>
      <c r="T1" s="21"/>
      <c r="U1" s="21"/>
      <c r="V1" s="21"/>
      <c r="W1" s="2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2"/>
      <c r="Y5" s="22"/>
      <c r="Z5" s="1"/>
      <c r="AA5" s="1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39" t="str">
        <f>"SUBSUMMARY SHEET " &amp; B8</f>
        <v>SUBSUMMARY SHEET P.15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63</v>
      </c>
      <c r="D8" s="44" t="s">
        <v>7</v>
      </c>
      <c r="E8" s="44"/>
      <c r="F8" s="44"/>
      <c r="G8" s="44"/>
      <c r="H8" s="44"/>
      <c r="I8" s="44"/>
      <c r="J8" s="44"/>
      <c r="K8" s="24" t="s">
        <v>25</v>
      </c>
      <c r="L8" s="24" t="s">
        <v>45</v>
      </c>
      <c r="M8" s="24" t="s">
        <v>46</v>
      </c>
      <c r="N8" s="24" t="s">
        <v>61</v>
      </c>
      <c r="O8" s="24" t="s">
        <v>39</v>
      </c>
      <c r="P8" s="24" t="s">
        <v>32</v>
      </c>
      <c r="Q8" s="24" t="s">
        <v>53</v>
      </c>
      <c r="R8" s="24" t="s">
        <v>34</v>
      </c>
      <c r="S8" s="24" t="s">
        <v>35</v>
      </c>
      <c r="T8" s="24" t="s">
        <v>47</v>
      </c>
      <c r="U8" s="24" t="s">
        <v>65</v>
      </c>
      <c r="V8" s="24" t="s">
        <v>40</v>
      </c>
      <c r="W8" s="24" t="s">
        <v>56</v>
      </c>
      <c r="X8" s="24" t="s">
        <v>54</v>
      </c>
      <c r="Y8" s="24" t="s">
        <v>54</v>
      </c>
      <c r="Z8" s="24" t="s">
        <v>60</v>
      </c>
      <c r="AA8" s="24" t="s">
        <v>66</v>
      </c>
      <c r="AB8" s="24"/>
      <c r="AC8" s="24"/>
      <c r="AD8" s="24"/>
      <c r="AE8" s="24"/>
    </row>
    <row r="9" spans="1:38" ht="12.75" customHeight="1" thickBot="1" x14ac:dyDescent="0.25">
      <c r="D9" s="45" t="s">
        <v>8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/>
      <c r="P9" s="20"/>
      <c r="Q9" s="20"/>
      <c r="R9" s="20"/>
      <c r="S9" s="20"/>
      <c r="T9" s="20"/>
      <c r="U9" s="20" t="s">
        <v>30</v>
      </c>
      <c r="V9" s="20" t="s">
        <v>62</v>
      </c>
      <c r="W9" s="20"/>
      <c r="X9" s="20" t="s">
        <v>64</v>
      </c>
      <c r="Y9" s="20" t="s">
        <v>67</v>
      </c>
      <c r="Z9" s="20"/>
      <c r="AA9" s="20"/>
      <c r="AB9" s="20"/>
      <c r="AC9" s="20"/>
      <c r="AD9" s="20"/>
      <c r="AE9" s="20"/>
    </row>
    <row r="10" spans="1:38" ht="12.75" customHeight="1" x14ac:dyDescent="0.2">
      <c r="B10" s="63" t="s">
        <v>10</v>
      </c>
      <c r="D10" s="41" t="s">
        <v>20</v>
      </c>
      <c r="E10" s="41" t="s">
        <v>21</v>
      </c>
      <c r="F10" s="47" t="s">
        <v>0</v>
      </c>
      <c r="G10" s="48"/>
      <c r="H10" s="48"/>
      <c r="I10" s="48"/>
      <c r="J10" s="49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>601</v>
      </c>
      <c r="Q10" s="8" t="str">
        <f t="shared" ref="Q10" si="1">IF(OR(TRIM(Q8)=0,TRIM(Q8)=""),"",IF(IFERROR(TRIM(INDEX(QryItemNamed,MATCH(TRIM(Q8),ITEM,0),2)),"")="Y","SPECIAL",LEFT(IFERROR(TRIM(INDEX(ITEM,MATCH(TRIM(Q8),ITEM,0))),""),3)))</f>
        <v>606</v>
      </c>
      <c r="R10" s="8" t="str">
        <f t="shared" si="0"/>
        <v>606</v>
      </c>
      <c r="S10" s="8" t="str">
        <f t="shared" si="0"/>
        <v>606</v>
      </c>
      <c r="T10" s="8" t="str">
        <f>IF(OR(TRIM(T8)=0,TRIM(T8)=""),"",IF(IFERROR(TRIM(INDEX(QryItemNamed,MATCH(TRIM(T8),ITEM,0),2)),"")="Y","SPECIAL",LEFT(IFERROR(TRIM(INDEX(ITEM,MATCH(TRIM(T8),ITEM,0))),""),3)))</f>
        <v>606</v>
      </c>
      <c r="U10" s="8" t="str">
        <f>IF(OR(TRIM(U8)=0,TRIM(U8)=""),"",IF(IFERROR(TRIM(INDEX(QryItemNamed,MATCH(TRIM(U8),ITEM,0),2)),"")="Y","SPECIAL",LEFT(IFERROR(TRIM(INDEX(ITEM,MATCH(TRIM(U8),ITEM,0))),""),3)))</f>
        <v>626</v>
      </c>
      <c r="V10" s="8" t="str">
        <f t="shared" si="0"/>
        <v>611</v>
      </c>
      <c r="W10" s="8" t="str">
        <f t="shared" si="0"/>
        <v>611</v>
      </c>
      <c r="X10" s="8" t="str">
        <f t="shared" si="0"/>
        <v>503</v>
      </c>
      <c r="Y10" s="8" t="str">
        <f t="shared" si="0"/>
        <v>503</v>
      </c>
      <c r="Z10" s="8" t="str">
        <f t="shared" si="0"/>
        <v>601</v>
      </c>
      <c r="AA10" s="8" t="str">
        <f t="shared" si="0"/>
        <v>602</v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4"/>
      <c r="D11" s="42"/>
      <c r="E11" s="42"/>
      <c r="F11" s="50"/>
      <c r="G11" s="51"/>
      <c r="H11" s="51"/>
      <c r="I11" s="51"/>
      <c r="J11" s="52"/>
      <c r="K11" s="56" t="str">
        <f t="shared" ref="K11:AE11" si="2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HEADWALL REMOVED</v>
      </c>
      <c r="L11" s="40" t="str">
        <f t="shared" si="2"/>
        <v>PIPE REMOVED, 24" AND UNDER</v>
      </c>
      <c r="M11" s="40" t="str">
        <f t="shared" si="2"/>
        <v>PIPE REMOVED, OVER 24"</v>
      </c>
      <c r="N11" s="40" t="str">
        <f t="shared" si="2"/>
        <v>CATCH BASIN REMOVED</v>
      </c>
      <c r="O11" s="40" t="str">
        <f t="shared" si="2"/>
        <v>GUARDRAIL REMOVED</v>
      </c>
      <c r="P11" s="40" t="str">
        <f t="shared" si="2"/>
        <v>ROCK CHANNEL PROTECTION, TYPE B WITH GEOTEXTILE FABRIC</v>
      </c>
      <c r="Q11" s="40" t="str">
        <f t="shared" ref="Q11" si="3"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GUARDRAIL, TYPE MGS</v>
      </c>
      <c r="R11" s="40" t="str">
        <f t="shared" si="2"/>
        <v>GUARDRAIL, TYPE MGS WITH LONG POSTS</v>
      </c>
      <c r="S11" s="40" t="str">
        <f t="shared" si="2"/>
        <v>ANCHOR ASSEMBLY, MGS TYPE E</v>
      </c>
      <c r="T11" s="40" t="str">
        <f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>ANCHOR ASSEMBLY, MGS TYPE T</v>
      </c>
      <c r="U11" s="40" t="str">
        <f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>BARRIER REFLECTOR, TYPE 2, BIDIRECTIONAL</v>
      </c>
      <c r="V11" s="40" t="str">
        <f t="shared" si="2"/>
        <v>36" CONDUIT, TYPE A, 707.04, 706.02, 707.32</v>
      </c>
      <c r="W11" s="40" t="str">
        <f t="shared" si="2"/>
        <v>MANHOLE, NO. 3</v>
      </c>
      <c r="X11" s="40" t="str">
        <f t="shared" si="2"/>
        <v>COFFERDAMS AND EXCAVATION BRACING, (MAH-224-3.97)</v>
      </c>
      <c r="Y11" s="40" t="str">
        <f t="shared" si="2"/>
        <v>COFFERDAMS AND EXCAVATION BRACING, (MAH-224-4.21)</v>
      </c>
      <c r="Z11" s="40" t="str">
        <f t="shared" si="2"/>
        <v>RIPRAP</v>
      </c>
      <c r="AA11" s="40" t="str">
        <f t="shared" si="2"/>
        <v>CONCRETE MASONRY</v>
      </c>
      <c r="AB11" s="40" t="str">
        <f t="shared" si="2"/>
        <v/>
      </c>
      <c r="AC11" s="40" t="str">
        <f t="shared" si="2"/>
        <v/>
      </c>
      <c r="AD11" s="40" t="str">
        <f t="shared" si="2"/>
        <v/>
      </c>
      <c r="AE11" s="40" t="str">
        <f t="shared" si="2"/>
        <v/>
      </c>
    </row>
    <row r="12" spans="1:38" ht="12.75" customHeight="1" x14ac:dyDescent="0.2">
      <c r="B12" s="64"/>
      <c r="D12" s="42"/>
      <c r="E12" s="42"/>
      <c r="F12" s="50"/>
      <c r="G12" s="51"/>
      <c r="H12" s="51"/>
      <c r="I12" s="51"/>
      <c r="J12" s="52"/>
      <c r="K12" s="56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pans="1:38" ht="12.75" customHeight="1" x14ac:dyDescent="0.2">
      <c r="B13" s="64"/>
      <c r="D13" s="42"/>
      <c r="E13" s="42"/>
      <c r="F13" s="50"/>
      <c r="G13" s="51"/>
      <c r="H13" s="51"/>
      <c r="I13" s="51"/>
      <c r="J13" s="52"/>
      <c r="K13" s="56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pans="1:38" ht="12.75" customHeight="1" x14ac:dyDescent="0.2">
      <c r="B14" s="64"/>
      <c r="D14" s="42"/>
      <c r="E14" s="42"/>
      <c r="F14" s="50"/>
      <c r="G14" s="51"/>
      <c r="H14" s="51"/>
      <c r="I14" s="51"/>
      <c r="J14" s="52"/>
      <c r="K14" s="56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8" ht="12.75" customHeight="1" x14ac:dyDescent="0.2">
      <c r="B15" s="64"/>
      <c r="D15" s="42"/>
      <c r="E15" s="42"/>
      <c r="F15" s="50"/>
      <c r="G15" s="51"/>
      <c r="H15" s="51"/>
      <c r="I15" s="51"/>
      <c r="J15" s="52"/>
      <c r="K15" s="56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8" ht="12.75" customHeight="1" x14ac:dyDescent="0.2">
      <c r="B16" s="64"/>
      <c r="D16" s="42"/>
      <c r="E16" s="42"/>
      <c r="F16" s="50"/>
      <c r="G16" s="51"/>
      <c r="H16" s="51"/>
      <c r="I16" s="51"/>
      <c r="J16" s="52"/>
      <c r="K16" s="56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pans="2:31" ht="12.75" customHeight="1" x14ac:dyDescent="0.2">
      <c r="B17" s="64"/>
      <c r="D17" s="42"/>
      <c r="E17" s="42"/>
      <c r="F17" s="50"/>
      <c r="G17" s="51"/>
      <c r="H17" s="51"/>
      <c r="I17" s="51"/>
      <c r="J17" s="52"/>
      <c r="K17" s="56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pans="2:31" ht="12.75" customHeight="1" x14ac:dyDescent="0.2">
      <c r="B18" s="64"/>
      <c r="D18" s="42"/>
      <c r="E18" s="42"/>
      <c r="F18" s="50"/>
      <c r="G18" s="51"/>
      <c r="H18" s="51"/>
      <c r="I18" s="51"/>
      <c r="J18" s="52"/>
      <c r="K18" s="56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pans="2:31" ht="12.75" customHeight="1" x14ac:dyDescent="0.2">
      <c r="B19" s="64"/>
      <c r="D19" s="42"/>
      <c r="E19" s="42"/>
      <c r="F19" s="50"/>
      <c r="G19" s="51"/>
      <c r="H19" s="51"/>
      <c r="I19" s="51"/>
      <c r="J19" s="52"/>
      <c r="K19" s="56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pans="2:31" ht="12.75" customHeight="1" x14ac:dyDescent="0.2">
      <c r="B20" s="64"/>
      <c r="D20" s="42"/>
      <c r="E20" s="42"/>
      <c r="F20" s="50"/>
      <c r="G20" s="51"/>
      <c r="H20" s="51"/>
      <c r="I20" s="51"/>
      <c r="J20" s="52"/>
      <c r="K20" s="56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pans="2:31" ht="12.75" customHeight="1" x14ac:dyDescent="0.2">
      <c r="B21" s="64"/>
      <c r="D21" s="42"/>
      <c r="E21" s="42"/>
      <c r="F21" s="50"/>
      <c r="G21" s="51"/>
      <c r="H21" s="51"/>
      <c r="I21" s="51"/>
      <c r="J21" s="52"/>
      <c r="K21" s="56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pans="2:31" ht="12.75" customHeight="1" x14ac:dyDescent="0.2">
      <c r="B22" s="64"/>
      <c r="D22" s="42"/>
      <c r="E22" s="42"/>
      <c r="F22" s="50"/>
      <c r="G22" s="51"/>
      <c r="H22" s="51"/>
      <c r="I22" s="51"/>
      <c r="J22" s="52"/>
      <c r="K22" s="56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pans="2:31" ht="12.75" customHeight="1" thickBot="1" x14ac:dyDescent="0.25">
      <c r="B23" s="65"/>
      <c r="D23" s="43"/>
      <c r="E23" s="43"/>
      <c r="F23" s="53"/>
      <c r="G23" s="54"/>
      <c r="H23" s="54"/>
      <c r="I23" s="54"/>
      <c r="J23" s="55"/>
      <c r="K23" s="9" t="str">
        <f t="shared" ref="K23:AE23" si="4">IF(OR(TRIM(K8)=0,TRIM(K8)=""),"",IFERROR(TRIM(INDEX(QryItemNamed,MATCH(TRIM(K8),ITEM,0),3)),""))</f>
        <v>EACH</v>
      </c>
      <c r="L23" s="10" t="str">
        <f t="shared" si="4"/>
        <v>FT</v>
      </c>
      <c r="M23" s="10" t="str">
        <f t="shared" si="4"/>
        <v>FT</v>
      </c>
      <c r="N23" s="10" t="str">
        <f t="shared" si="4"/>
        <v>EACH</v>
      </c>
      <c r="O23" s="10" t="str">
        <f t="shared" si="4"/>
        <v>FT</v>
      </c>
      <c r="P23" s="10" t="str">
        <f t="shared" si="4"/>
        <v>CY</v>
      </c>
      <c r="Q23" s="10" t="str">
        <f t="shared" ref="Q23" si="5">IF(OR(TRIM(Q8)=0,TRIM(Q8)=""),"",IFERROR(TRIM(INDEX(QryItemNamed,MATCH(TRIM(Q8),ITEM,0),3)),""))</f>
        <v>FT</v>
      </c>
      <c r="R23" s="10" t="str">
        <f t="shared" si="4"/>
        <v>FT</v>
      </c>
      <c r="S23" s="10" t="str">
        <f t="shared" si="4"/>
        <v>EACH</v>
      </c>
      <c r="T23" s="10" t="str">
        <f>IF(OR(TRIM(T8)=0,TRIM(T8)=""),"",IFERROR(TRIM(INDEX(QryItemNamed,MATCH(TRIM(T8),ITEM,0),3)),""))</f>
        <v>EACH</v>
      </c>
      <c r="U23" s="10" t="str">
        <f>IF(OR(TRIM(U8)=0,TRIM(U8)=""),"",IFERROR(TRIM(INDEX(QryItemNamed,MATCH(TRIM(U8),ITEM,0),3)),""))</f>
        <v>EACH</v>
      </c>
      <c r="V23" s="10" t="str">
        <f t="shared" si="4"/>
        <v>FT</v>
      </c>
      <c r="W23" s="10" t="str">
        <f t="shared" si="4"/>
        <v>EACH</v>
      </c>
      <c r="X23" s="10" t="str">
        <f t="shared" si="4"/>
        <v>LS</v>
      </c>
      <c r="Y23" s="10" t="str">
        <f t="shared" si="4"/>
        <v>LS</v>
      </c>
      <c r="Z23" s="10" t="str">
        <f t="shared" si="4"/>
        <v>SY</v>
      </c>
      <c r="AA23" s="10" t="str">
        <f t="shared" si="4"/>
        <v>CY</v>
      </c>
      <c r="AB23" s="10" t="str">
        <f t="shared" si="4"/>
        <v/>
      </c>
      <c r="AC23" s="10" t="str">
        <f t="shared" si="4"/>
        <v/>
      </c>
      <c r="AD23" s="10" t="str">
        <f t="shared" si="4"/>
        <v/>
      </c>
      <c r="AE23" s="10" t="str">
        <f t="shared" si="4"/>
        <v/>
      </c>
    </row>
    <row r="24" spans="2:31" ht="12.75" customHeight="1" x14ac:dyDescent="0.2">
      <c r="B24" s="26"/>
      <c r="D24" s="11"/>
      <c r="E24" s="11"/>
      <c r="F24" s="12"/>
      <c r="G24" s="13"/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60" t="s">
        <v>36</v>
      </c>
      <c r="E25" s="61"/>
      <c r="F25" s="61"/>
      <c r="G25" s="61"/>
      <c r="H25" s="61"/>
      <c r="I25" s="61"/>
      <c r="J25" s="62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23</v>
      </c>
      <c r="E26" s="15" t="s">
        <v>57</v>
      </c>
      <c r="F26" s="16">
        <v>5753</v>
      </c>
      <c r="G26" s="17" t="s">
        <v>24</v>
      </c>
      <c r="H26" s="15" t="s">
        <v>1</v>
      </c>
      <c r="I26" s="16">
        <v>5772</v>
      </c>
      <c r="J26" s="18" t="s">
        <v>24</v>
      </c>
      <c r="K26" s="17">
        <v>1</v>
      </c>
      <c r="L26" s="15">
        <v>20</v>
      </c>
      <c r="M26" s="15">
        <v>48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26</v>
      </c>
      <c r="E27" s="15" t="s">
        <v>57</v>
      </c>
      <c r="F27" s="16">
        <v>5761</v>
      </c>
      <c r="G27" s="17" t="s">
        <v>27</v>
      </c>
      <c r="H27" s="15" t="s">
        <v>1</v>
      </c>
      <c r="I27" s="16">
        <v>5767</v>
      </c>
      <c r="J27" s="18" t="s">
        <v>27</v>
      </c>
      <c r="K27" s="17"/>
      <c r="L27" s="15"/>
      <c r="M27" s="15"/>
      <c r="N27" s="15">
        <v>1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37</v>
      </c>
      <c r="E28" s="15" t="s">
        <v>57</v>
      </c>
      <c r="F28" s="16">
        <v>5637</v>
      </c>
      <c r="G28" s="17" t="s">
        <v>24</v>
      </c>
      <c r="H28" s="15" t="s">
        <v>1</v>
      </c>
      <c r="I28" s="16">
        <v>6000</v>
      </c>
      <c r="J28" s="18" t="s">
        <v>24</v>
      </c>
      <c r="K28" s="17"/>
      <c r="L28" s="15"/>
      <c r="M28" s="15"/>
      <c r="N28" s="15"/>
      <c r="O28" s="36">
        <f>I28-F28</f>
        <v>363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38</v>
      </c>
      <c r="E29" s="15" t="s">
        <v>57</v>
      </c>
      <c r="F29" s="16">
        <v>5724</v>
      </c>
      <c r="G29" s="17" t="s">
        <v>27</v>
      </c>
      <c r="H29" s="15" t="s">
        <v>1</v>
      </c>
      <c r="I29" s="16">
        <v>5949</v>
      </c>
      <c r="J29" s="18" t="s">
        <v>27</v>
      </c>
      <c r="K29" s="17"/>
      <c r="L29" s="15"/>
      <c r="M29" s="15"/>
      <c r="N29" s="15"/>
      <c r="O29" s="36">
        <f>I29-F29</f>
        <v>225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43</v>
      </c>
      <c r="E30" s="15" t="s">
        <v>58</v>
      </c>
      <c r="F30" s="16">
        <v>6065.52</v>
      </c>
      <c r="G30" s="17" t="s">
        <v>24</v>
      </c>
      <c r="H30" s="15" t="s">
        <v>1</v>
      </c>
      <c r="I30" s="16">
        <v>6219.35</v>
      </c>
      <c r="J30" s="18" t="s">
        <v>24</v>
      </c>
      <c r="K30" s="17"/>
      <c r="L30" s="15"/>
      <c r="M30" s="15"/>
      <c r="N30" s="15"/>
      <c r="O30" s="15">
        <v>154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28</v>
      </c>
      <c r="E32" s="15" t="s">
        <v>58</v>
      </c>
      <c r="F32" s="16">
        <v>5760.37</v>
      </c>
      <c r="G32" s="17" t="s">
        <v>24</v>
      </c>
      <c r="H32" s="15" t="s">
        <v>1</v>
      </c>
      <c r="I32" s="16">
        <v>5766.37</v>
      </c>
      <c r="J32" s="18" t="s">
        <v>24</v>
      </c>
      <c r="K32" s="17"/>
      <c r="L32" s="15"/>
      <c r="M32" s="15"/>
      <c r="N32" s="15"/>
      <c r="O32" s="15"/>
      <c r="P32" s="33">
        <f>(1.5*10*6)/27</f>
        <v>3.3333333333333335</v>
      </c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29</v>
      </c>
      <c r="E34" s="15" t="s">
        <v>57</v>
      </c>
      <c r="F34" s="16">
        <v>5628.31</v>
      </c>
      <c r="G34" s="17" t="s">
        <v>24</v>
      </c>
      <c r="H34" s="15" t="s">
        <v>1</v>
      </c>
      <c r="I34" s="16">
        <v>5985.83</v>
      </c>
      <c r="J34" s="18" t="s">
        <v>24</v>
      </c>
      <c r="K34" s="17"/>
      <c r="L34" s="15"/>
      <c r="M34" s="15"/>
      <c r="N34" s="15"/>
      <c r="O34" s="15"/>
      <c r="P34" s="15"/>
      <c r="Q34" s="15">
        <f>287.5+31.25</f>
        <v>318.75</v>
      </c>
      <c r="R34" s="15"/>
      <c r="S34" s="15">
        <v>2</v>
      </c>
      <c r="T34" s="15"/>
      <c r="U34" s="15">
        <f>ROUNDUP((Q34+R34)/50,0)</f>
        <v>7</v>
      </c>
      <c r="V34" s="37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33</v>
      </c>
      <c r="E35" s="15" t="s">
        <v>57</v>
      </c>
      <c r="F35" s="16">
        <v>5650.18</v>
      </c>
      <c r="G35" s="17" t="s">
        <v>27</v>
      </c>
      <c r="H35" s="15" t="s">
        <v>1</v>
      </c>
      <c r="I35" s="16">
        <v>5935.6</v>
      </c>
      <c r="J35" s="18" t="s">
        <v>27</v>
      </c>
      <c r="K35" s="17"/>
      <c r="L35" s="15"/>
      <c r="M35" s="15"/>
      <c r="N35" s="15"/>
      <c r="O35" s="15"/>
      <c r="P35" s="15"/>
      <c r="Q35" s="15">
        <f>200+31.25</f>
        <v>231.25</v>
      </c>
      <c r="R35" s="15"/>
      <c r="S35" s="15">
        <v>1</v>
      </c>
      <c r="T35" s="15">
        <v>1</v>
      </c>
      <c r="U35" s="15">
        <f>ROUNDUP((Q35+R35)/50,0)</f>
        <v>5</v>
      </c>
      <c r="V35" s="37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50</v>
      </c>
      <c r="E36" s="15" t="s">
        <v>58</v>
      </c>
      <c r="F36" s="16">
        <v>6065</v>
      </c>
      <c r="G36" s="17" t="s">
        <v>24</v>
      </c>
      <c r="H36" s="15" t="s">
        <v>1</v>
      </c>
      <c r="I36" s="16">
        <v>6315</v>
      </c>
      <c r="J36" s="18" t="s">
        <v>24</v>
      </c>
      <c r="K36" s="17"/>
      <c r="L36" s="15"/>
      <c r="M36" s="15"/>
      <c r="N36" s="15"/>
      <c r="O36" s="15"/>
      <c r="P36" s="15"/>
      <c r="Q36" s="15"/>
      <c r="R36" s="15">
        <v>250</v>
      </c>
      <c r="S36" s="15">
        <v>2</v>
      </c>
      <c r="T36" s="15"/>
      <c r="U36" s="15">
        <f>ROUNDUP((R36)/50,0)</f>
        <v>5</v>
      </c>
      <c r="V36" s="37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>
        <v>1</v>
      </c>
      <c r="D38" s="15" t="s">
        <v>31</v>
      </c>
      <c r="E38" s="15" t="s">
        <v>57</v>
      </c>
      <c r="F38" s="16">
        <v>5763.08</v>
      </c>
      <c r="G38" s="17" t="s">
        <v>24</v>
      </c>
      <c r="H38" s="15" t="s">
        <v>1</v>
      </c>
      <c r="I38" s="16">
        <v>5763.08</v>
      </c>
      <c r="J38" s="18" t="s">
        <v>27</v>
      </c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>
        <v>49</v>
      </c>
      <c r="W38" s="15">
        <v>1</v>
      </c>
      <c r="X38" s="15" t="s">
        <v>55</v>
      </c>
      <c r="Y38" s="15"/>
      <c r="Z38" s="15">
        <v>4</v>
      </c>
      <c r="AA38" s="15">
        <v>0.76</v>
      </c>
      <c r="AB38" s="15"/>
      <c r="AC38" s="15"/>
      <c r="AD38" s="15"/>
      <c r="AE38" s="15"/>
    </row>
    <row r="39" spans="2:31" ht="12.75" customHeight="1" x14ac:dyDescent="0.2">
      <c r="B39" s="27">
        <v>1</v>
      </c>
      <c r="D39" s="15" t="s">
        <v>41</v>
      </c>
      <c r="E39" s="15" t="s">
        <v>57</v>
      </c>
      <c r="F39" s="16">
        <v>5763.08</v>
      </c>
      <c r="G39" s="17" t="s">
        <v>27</v>
      </c>
      <c r="H39" s="15" t="s">
        <v>1</v>
      </c>
      <c r="I39" s="16">
        <v>5763.08</v>
      </c>
      <c r="J39" s="18" t="s">
        <v>27</v>
      </c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>
        <v>5</v>
      </c>
      <c r="W39" s="15"/>
      <c r="X39" s="15"/>
      <c r="Y39" s="15"/>
      <c r="Z39" s="15"/>
      <c r="AA39" s="15">
        <v>0.76</v>
      </c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60" t="s">
        <v>42</v>
      </c>
      <c r="E42" s="61"/>
      <c r="F42" s="61"/>
      <c r="G42" s="61"/>
      <c r="H42" s="61"/>
      <c r="I42" s="61"/>
      <c r="J42" s="62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 t="s">
        <v>43</v>
      </c>
      <c r="E43" s="15" t="s">
        <v>58</v>
      </c>
      <c r="F43" s="16">
        <v>6978</v>
      </c>
      <c r="G43" s="17" t="s">
        <v>24</v>
      </c>
      <c r="H43" s="15" t="s">
        <v>1</v>
      </c>
      <c r="I43" s="16">
        <v>6984</v>
      </c>
      <c r="J43" s="18" t="s">
        <v>24</v>
      </c>
      <c r="K43" s="17">
        <v>1</v>
      </c>
      <c r="L43" s="15"/>
      <c r="M43" s="15">
        <v>51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>
        <v>1</v>
      </c>
      <c r="D44" s="15" t="s">
        <v>44</v>
      </c>
      <c r="E44" s="15" t="s">
        <v>59</v>
      </c>
      <c r="F44" s="16">
        <v>7009</v>
      </c>
      <c r="G44" s="17" t="s">
        <v>27</v>
      </c>
      <c r="H44" s="15" t="s">
        <v>1</v>
      </c>
      <c r="I44" s="16">
        <v>7014</v>
      </c>
      <c r="J44" s="18" t="s">
        <v>27</v>
      </c>
      <c r="K44" s="17">
        <v>1</v>
      </c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>
        <v>1</v>
      </c>
      <c r="D46" s="15" t="s">
        <v>48</v>
      </c>
      <c r="E46" s="15" t="s">
        <v>59</v>
      </c>
      <c r="F46" s="16">
        <v>6968.93</v>
      </c>
      <c r="G46" s="17" t="s">
        <v>24</v>
      </c>
      <c r="H46" s="15" t="s">
        <v>1</v>
      </c>
      <c r="I46" s="16">
        <v>6975.15</v>
      </c>
      <c r="J46" s="18" t="s">
        <v>24</v>
      </c>
      <c r="K46" s="17"/>
      <c r="L46" s="15"/>
      <c r="M46" s="15"/>
      <c r="N46" s="15"/>
      <c r="O46" s="15"/>
      <c r="P46" s="33">
        <f>(1.5*9*6)/27</f>
        <v>3</v>
      </c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>
        <v>1</v>
      </c>
      <c r="D48" s="15" t="s">
        <v>49</v>
      </c>
      <c r="E48" s="15" t="s">
        <v>59</v>
      </c>
      <c r="F48" s="16">
        <v>6976.75</v>
      </c>
      <c r="G48" s="17" t="s">
        <v>24</v>
      </c>
      <c r="H48" s="15" t="s">
        <v>1</v>
      </c>
      <c r="I48" s="16">
        <v>7015.95</v>
      </c>
      <c r="J48" s="18" t="s">
        <v>27</v>
      </c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>
        <v>65</v>
      </c>
      <c r="W48" s="15"/>
      <c r="X48" s="15"/>
      <c r="Y48" s="15" t="s">
        <v>55</v>
      </c>
      <c r="Z48" s="15">
        <v>4</v>
      </c>
      <c r="AA48" s="15">
        <v>1.52</v>
      </c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>
        <v>1</v>
      </c>
      <c r="D51" s="15" t="s">
        <v>51</v>
      </c>
      <c r="E51" s="15" t="s">
        <v>59</v>
      </c>
      <c r="F51" s="16">
        <v>6873.52</v>
      </c>
      <c r="G51" s="17" t="s">
        <v>24</v>
      </c>
      <c r="H51" s="15" t="s">
        <v>1</v>
      </c>
      <c r="I51" s="16">
        <v>7154.77</v>
      </c>
      <c r="J51" s="18" t="s">
        <v>24</v>
      </c>
      <c r="K51" s="17"/>
      <c r="L51" s="15"/>
      <c r="M51" s="15"/>
      <c r="N51" s="15"/>
      <c r="O51" s="15"/>
      <c r="P51" s="15"/>
      <c r="Q51" s="15">
        <f>250+31.25</f>
        <v>281.25</v>
      </c>
      <c r="R51" s="15"/>
      <c r="S51" s="15">
        <v>2</v>
      </c>
      <c r="T51" s="15"/>
      <c r="U51" s="15">
        <f>ROUNDUP((Q51+R51)/50,0)</f>
        <v>6</v>
      </c>
      <c r="V51" s="37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>
        <v>1</v>
      </c>
      <c r="D52" s="15" t="s">
        <v>52</v>
      </c>
      <c r="E52" s="15" t="s">
        <v>59</v>
      </c>
      <c r="F52" s="16">
        <v>6913.36</v>
      </c>
      <c r="G52" s="17" t="s">
        <v>27</v>
      </c>
      <c r="H52" s="15" t="s">
        <v>1</v>
      </c>
      <c r="I52" s="16">
        <v>7112.31</v>
      </c>
      <c r="J52" s="18" t="s">
        <v>27</v>
      </c>
      <c r="K52" s="17"/>
      <c r="L52" s="15"/>
      <c r="M52" s="15"/>
      <c r="N52" s="15"/>
      <c r="O52" s="15"/>
      <c r="P52" s="15"/>
      <c r="Q52" s="15">
        <f>175+31.25</f>
        <v>206.25</v>
      </c>
      <c r="R52" s="15"/>
      <c r="S52" s="15">
        <v>1</v>
      </c>
      <c r="T52" s="15">
        <v>1</v>
      </c>
      <c r="U52" s="15">
        <f>ROUNDUP((Q52+R52)/50,0)</f>
        <v>5</v>
      </c>
      <c r="V52" s="37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57" t="s">
        <v>2</v>
      </c>
      <c r="E84" s="58"/>
      <c r="F84" s="58"/>
      <c r="G84" s="58"/>
      <c r="H84" s="58"/>
      <c r="I84" s="58"/>
      <c r="J84" s="59"/>
      <c r="K84" s="19">
        <f t="shared" ref="K84:P84" si="6">IF(K8="","",IF(OR(K23="", K23="LS", K23="LUMP"),IF(SUM(COUNTIF(K24:K83,"LS")+COUNTIF(K24:K83,"LUMP"))&gt;0,"LS",""),IF(SUM(K24:K83)&gt;0,ROUNDUP(SUM(K24:K83),0),"")))</f>
        <v>3</v>
      </c>
      <c r="L84" s="19">
        <f t="shared" si="6"/>
        <v>20</v>
      </c>
      <c r="M84" s="19">
        <f t="shared" si="6"/>
        <v>99</v>
      </c>
      <c r="N84" s="19">
        <f t="shared" si="6"/>
        <v>1</v>
      </c>
      <c r="O84" s="19">
        <f t="shared" si="6"/>
        <v>742</v>
      </c>
      <c r="P84" s="19">
        <f t="shared" si="6"/>
        <v>7</v>
      </c>
      <c r="Q84" s="35">
        <f>SUM(Q24:Q83)</f>
        <v>1037.5</v>
      </c>
      <c r="R84" s="19">
        <f t="shared" ref="R84:AE84" si="7">IF(R8="","",IF(OR(R23="", R23="LS", R23="LUMP"),IF(SUM(COUNTIF(R24:R83,"LS")+COUNTIF(R24:R83,"LUMP"))&gt;0,"LS",""),IF(SUM(R24:R83)&gt;0,ROUNDUP(SUM(R24:R83),0),"")))</f>
        <v>250</v>
      </c>
      <c r="S84" s="19">
        <f t="shared" si="7"/>
        <v>8</v>
      </c>
      <c r="T84" s="19">
        <f>IF(T8="","",IF(OR(T23="", T23="LS", T23="LUMP"),IF(SUM(COUNTIF(T24:T83,"LS")+COUNTIF(T24:T83,"LUMP"))&gt;0,"LS",""),IF(SUM(T24:T83)&gt;0,ROUNDUP(SUM(T24:T83),0),"")))</f>
        <v>2</v>
      </c>
      <c r="U84" s="19">
        <f>IF(U8="","",IF(OR(U23="", U23="LS", U23="LUMP"),IF(SUM(COUNTIF(U24:U83,"LS")+COUNTIF(U24:U83,"LUMP"))&gt;0,"LS",""),IF(SUM(U24:U83)&gt;0,ROUNDUP(SUM(U24:U83),0),"")))</f>
        <v>28</v>
      </c>
      <c r="V84" s="19">
        <f t="shared" si="7"/>
        <v>119</v>
      </c>
      <c r="W84" s="19">
        <f t="shared" si="7"/>
        <v>1</v>
      </c>
      <c r="X84" s="19" t="str">
        <f t="shared" si="7"/>
        <v>LS</v>
      </c>
      <c r="Y84" s="19" t="str">
        <f t="shared" si="7"/>
        <v>LS</v>
      </c>
      <c r="Z84" s="19">
        <f t="shared" si="7"/>
        <v>8</v>
      </c>
      <c r="AA84" s="19">
        <f t="shared" si="7"/>
        <v>4</v>
      </c>
      <c r="AB84" s="19" t="str">
        <f t="shared" si="7"/>
        <v/>
      </c>
      <c r="AC84" s="19" t="str">
        <f t="shared" si="7"/>
        <v/>
      </c>
      <c r="AD84" s="19" t="str">
        <f t="shared" si="7"/>
        <v/>
      </c>
      <c r="AE84" s="19" t="str">
        <f t="shared" si="7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46" t="str">
        <f>"SUBSUMMARY SHEET " &amp; B87</f>
        <v xml:space="preserve">SUBSUMMARY SHEET </v>
      </c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</row>
    <row r="87" spans="2:31" ht="12.75" customHeight="1" thickBot="1" x14ac:dyDescent="0.25">
      <c r="B87" s="29"/>
      <c r="D87" s="44" t="s">
        <v>7</v>
      </c>
      <c r="E87" s="44"/>
      <c r="F87" s="44"/>
      <c r="G87" s="44"/>
      <c r="H87" s="44"/>
      <c r="I87" s="44"/>
      <c r="J87" s="4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5" t="s">
        <v>8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3" t="s">
        <v>10</v>
      </c>
      <c r="D89" s="41" t="s">
        <v>20</v>
      </c>
      <c r="E89" s="41" t="s">
        <v>21</v>
      </c>
      <c r="F89" s="47" t="s">
        <v>0</v>
      </c>
      <c r="G89" s="48"/>
      <c r="H89" s="48"/>
      <c r="I89" s="48"/>
      <c r="J89" s="49"/>
      <c r="K89" s="7" t="str">
        <f t="shared" ref="K89:AE89" si="8">IF(OR(TRIM(K87)=0,TRIM(K87)=""),"",IF(IFERROR(TRIM(INDEX(QryItemNamed,MATCH(TRIM(K87),ITEM,0),2)),"")="Y","SPECIAL",LEFT(IFERROR(TRIM(INDEX(ITEM,MATCH(TRIM(K87),ITEM,0))),""),3)))</f>
        <v/>
      </c>
      <c r="L89" s="8" t="str">
        <f t="shared" si="8"/>
        <v/>
      </c>
      <c r="M89" s="8" t="str">
        <f t="shared" si="8"/>
        <v/>
      </c>
      <c r="N89" s="8" t="str">
        <f t="shared" si="8"/>
        <v/>
      </c>
      <c r="O89" s="8" t="str">
        <f t="shared" si="8"/>
        <v/>
      </c>
      <c r="P89" s="8" t="str">
        <f t="shared" si="8"/>
        <v/>
      </c>
      <c r="Q89" s="8"/>
      <c r="R89" s="8" t="str">
        <f t="shared" si="8"/>
        <v/>
      </c>
      <c r="S89" s="8" t="str">
        <f t="shared" si="8"/>
        <v/>
      </c>
      <c r="T89" s="8" t="str">
        <f t="shared" si="8"/>
        <v/>
      </c>
      <c r="U89" s="8" t="str">
        <f t="shared" si="8"/>
        <v/>
      </c>
      <c r="V89" s="8" t="str">
        <f t="shared" si="8"/>
        <v/>
      </c>
      <c r="W89" s="8" t="str">
        <f t="shared" si="8"/>
        <v/>
      </c>
      <c r="X89" s="8" t="str">
        <f t="shared" si="8"/>
        <v/>
      </c>
      <c r="Y89" s="8" t="str">
        <f t="shared" si="8"/>
        <v/>
      </c>
      <c r="Z89" s="8" t="str">
        <f t="shared" si="8"/>
        <v/>
      </c>
      <c r="AA89" s="8" t="str">
        <f t="shared" si="8"/>
        <v/>
      </c>
      <c r="AB89" s="8" t="str">
        <f t="shared" si="8"/>
        <v/>
      </c>
      <c r="AC89" s="8" t="str">
        <f t="shared" si="8"/>
        <v/>
      </c>
      <c r="AD89" s="8" t="str">
        <f t="shared" si="8"/>
        <v/>
      </c>
      <c r="AE89" s="8" t="str">
        <f t="shared" si="8"/>
        <v/>
      </c>
    </row>
    <row r="90" spans="2:31" ht="12.75" customHeight="1" x14ac:dyDescent="0.2">
      <c r="B90" s="64"/>
      <c r="D90" s="42"/>
      <c r="E90" s="42"/>
      <c r="F90" s="50"/>
      <c r="G90" s="51"/>
      <c r="H90" s="51"/>
      <c r="I90" s="51"/>
      <c r="J90" s="52"/>
      <c r="K90" s="56" t="str">
        <f t="shared" ref="K90:AE90" si="9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0" t="str">
        <f t="shared" si="9"/>
        <v/>
      </c>
      <c r="M90" s="40" t="str">
        <f t="shared" si="9"/>
        <v/>
      </c>
      <c r="N90" s="40" t="str">
        <f t="shared" si="9"/>
        <v/>
      </c>
      <c r="O90" s="38" t="str">
        <f t="shared" si="9"/>
        <v/>
      </c>
      <c r="P90" s="38" t="str">
        <f t="shared" si="9"/>
        <v/>
      </c>
      <c r="Q90" s="34"/>
      <c r="R90" s="38" t="str">
        <f t="shared" si="9"/>
        <v/>
      </c>
      <c r="S90" s="38" t="str">
        <f t="shared" si="9"/>
        <v/>
      </c>
      <c r="T90" s="38" t="str">
        <f t="shared" si="9"/>
        <v/>
      </c>
      <c r="U90" s="38" t="str">
        <f t="shared" si="9"/>
        <v/>
      </c>
      <c r="V90" s="38" t="str">
        <f t="shared" si="9"/>
        <v/>
      </c>
      <c r="W90" s="38" t="str">
        <f t="shared" si="9"/>
        <v/>
      </c>
      <c r="X90" s="38" t="str">
        <f t="shared" si="9"/>
        <v/>
      </c>
      <c r="Y90" s="38" t="str">
        <f t="shared" si="9"/>
        <v/>
      </c>
      <c r="Z90" s="38" t="str">
        <f t="shared" si="9"/>
        <v/>
      </c>
      <c r="AA90" s="38" t="str">
        <f t="shared" si="9"/>
        <v/>
      </c>
      <c r="AB90" s="38" t="str">
        <f t="shared" si="9"/>
        <v/>
      </c>
      <c r="AC90" s="38" t="str">
        <f t="shared" si="9"/>
        <v/>
      </c>
      <c r="AD90" s="38" t="str">
        <f t="shared" si="9"/>
        <v/>
      </c>
      <c r="AE90" s="38" t="str">
        <f t="shared" si="9"/>
        <v/>
      </c>
    </row>
    <row r="91" spans="2:31" ht="12.75" customHeight="1" x14ac:dyDescent="0.2">
      <c r="B91" s="64"/>
      <c r="D91" s="42"/>
      <c r="E91" s="42"/>
      <c r="F91" s="50"/>
      <c r="G91" s="51"/>
      <c r="H91" s="51"/>
      <c r="I91" s="51"/>
      <c r="J91" s="52"/>
      <c r="K91" s="56"/>
      <c r="L91" s="40"/>
      <c r="M91" s="40"/>
      <c r="N91" s="40"/>
      <c r="O91" s="38"/>
      <c r="P91" s="38"/>
      <c r="Q91" s="34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pans="2:31" ht="12.75" customHeight="1" x14ac:dyDescent="0.2">
      <c r="B92" s="64"/>
      <c r="D92" s="42"/>
      <c r="E92" s="42"/>
      <c r="F92" s="50"/>
      <c r="G92" s="51"/>
      <c r="H92" s="51"/>
      <c r="I92" s="51"/>
      <c r="J92" s="52"/>
      <c r="K92" s="56"/>
      <c r="L92" s="40"/>
      <c r="M92" s="40"/>
      <c r="N92" s="40"/>
      <c r="O92" s="38"/>
      <c r="P92" s="38"/>
      <c r="Q92" s="34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pans="2:31" ht="12.75" customHeight="1" x14ac:dyDescent="0.2">
      <c r="B93" s="64"/>
      <c r="D93" s="42"/>
      <c r="E93" s="42"/>
      <c r="F93" s="50"/>
      <c r="G93" s="51"/>
      <c r="H93" s="51"/>
      <c r="I93" s="51"/>
      <c r="J93" s="52"/>
      <c r="K93" s="56"/>
      <c r="L93" s="40"/>
      <c r="M93" s="40"/>
      <c r="N93" s="40"/>
      <c r="O93" s="38"/>
      <c r="P93" s="38"/>
      <c r="Q93" s="34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pans="2:31" ht="12.75" customHeight="1" x14ac:dyDescent="0.2">
      <c r="B94" s="64"/>
      <c r="D94" s="42"/>
      <c r="E94" s="42"/>
      <c r="F94" s="50"/>
      <c r="G94" s="51"/>
      <c r="H94" s="51"/>
      <c r="I94" s="51"/>
      <c r="J94" s="52"/>
      <c r="K94" s="56"/>
      <c r="L94" s="40"/>
      <c r="M94" s="40"/>
      <c r="N94" s="40"/>
      <c r="O94" s="38"/>
      <c r="P94" s="38"/>
      <c r="Q94" s="34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pans="2:31" ht="12.75" customHeight="1" x14ac:dyDescent="0.2">
      <c r="B95" s="64"/>
      <c r="D95" s="42"/>
      <c r="E95" s="42"/>
      <c r="F95" s="50"/>
      <c r="G95" s="51"/>
      <c r="H95" s="51"/>
      <c r="I95" s="51"/>
      <c r="J95" s="52"/>
      <c r="K95" s="56"/>
      <c r="L95" s="40"/>
      <c r="M95" s="40"/>
      <c r="N95" s="40"/>
      <c r="O95" s="38"/>
      <c r="P95" s="38"/>
      <c r="Q95" s="34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pans="2:31" ht="12.75" customHeight="1" x14ac:dyDescent="0.2">
      <c r="B96" s="64"/>
      <c r="D96" s="42"/>
      <c r="E96" s="42"/>
      <c r="F96" s="50"/>
      <c r="G96" s="51"/>
      <c r="H96" s="51"/>
      <c r="I96" s="51"/>
      <c r="J96" s="52"/>
      <c r="K96" s="56"/>
      <c r="L96" s="40"/>
      <c r="M96" s="40"/>
      <c r="N96" s="40"/>
      <c r="O96" s="38"/>
      <c r="P96" s="38"/>
      <c r="Q96" s="34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pans="2:31" ht="12.75" customHeight="1" x14ac:dyDescent="0.2">
      <c r="B97" s="64"/>
      <c r="D97" s="42"/>
      <c r="E97" s="42"/>
      <c r="F97" s="50"/>
      <c r="G97" s="51"/>
      <c r="H97" s="51"/>
      <c r="I97" s="51"/>
      <c r="J97" s="52"/>
      <c r="K97" s="56"/>
      <c r="L97" s="40"/>
      <c r="M97" s="40"/>
      <c r="N97" s="40"/>
      <c r="O97" s="38"/>
      <c r="P97" s="38"/>
      <c r="Q97" s="34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pans="2:31" ht="12.75" customHeight="1" x14ac:dyDescent="0.2">
      <c r="B98" s="64"/>
      <c r="D98" s="42"/>
      <c r="E98" s="42"/>
      <c r="F98" s="50"/>
      <c r="G98" s="51"/>
      <c r="H98" s="51"/>
      <c r="I98" s="51"/>
      <c r="J98" s="52"/>
      <c r="K98" s="56"/>
      <c r="L98" s="40"/>
      <c r="M98" s="40"/>
      <c r="N98" s="40"/>
      <c r="O98" s="38"/>
      <c r="P98" s="38"/>
      <c r="Q98" s="34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pans="2:31" ht="12.75" customHeight="1" x14ac:dyDescent="0.2">
      <c r="B99" s="64"/>
      <c r="D99" s="42"/>
      <c r="E99" s="42"/>
      <c r="F99" s="50"/>
      <c r="G99" s="51"/>
      <c r="H99" s="51"/>
      <c r="I99" s="51"/>
      <c r="J99" s="52"/>
      <c r="K99" s="56"/>
      <c r="L99" s="40"/>
      <c r="M99" s="40"/>
      <c r="N99" s="40"/>
      <c r="O99" s="38"/>
      <c r="P99" s="38"/>
      <c r="Q99" s="34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pans="2:31" ht="12.75" customHeight="1" x14ac:dyDescent="0.2">
      <c r="B100" s="64"/>
      <c r="D100" s="42"/>
      <c r="E100" s="42"/>
      <c r="F100" s="50"/>
      <c r="G100" s="51"/>
      <c r="H100" s="51"/>
      <c r="I100" s="51"/>
      <c r="J100" s="52"/>
      <c r="K100" s="56"/>
      <c r="L100" s="40"/>
      <c r="M100" s="40"/>
      <c r="N100" s="40"/>
      <c r="O100" s="38"/>
      <c r="P100" s="38"/>
      <c r="Q100" s="34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pans="2:31" ht="12.75" customHeight="1" x14ac:dyDescent="0.2">
      <c r="B101" s="64"/>
      <c r="D101" s="42"/>
      <c r="E101" s="42"/>
      <c r="F101" s="50"/>
      <c r="G101" s="51"/>
      <c r="H101" s="51"/>
      <c r="I101" s="51"/>
      <c r="J101" s="52"/>
      <c r="K101" s="56"/>
      <c r="L101" s="40"/>
      <c r="M101" s="40"/>
      <c r="N101" s="40"/>
      <c r="O101" s="38"/>
      <c r="P101" s="38"/>
      <c r="Q101" s="34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pans="2:31" ht="12.75" customHeight="1" thickBot="1" x14ac:dyDescent="0.25">
      <c r="B102" s="65"/>
      <c r="D102" s="43"/>
      <c r="E102" s="43"/>
      <c r="F102" s="53"/>
      <c r="G102" s="54"/>
      <c r="H102" s="54"/>
      <c r="I102" s="54"/>
      <c r="J102" s="55"/>
      <c r="K102" s="9" t="str">
        <f t="shared" ref="K102:AE102" si="10">IF(OR(TRIM(K87)=0,TRIM(K87)=""),"",IFERROR(TRIM(INDEX(QryItemNamed,MATCH(TRIM(K87),ITEM,0),3)),""))</f>
        <v/>
      </c>
      <c r="L102" s="10" t="str">
        <f t="shared" si="10"/>
        <v/>
      </c>
      <c r="M102" s="10" t="str">
        <f t="shared" si="10"/>
        <v/>
      </c>
      <c r="N102" s="10" t="str">
        <f t="shared" si="10"/>
        <v/>
      </c>
      <c r="O102" s="10" t="str">
        <f t="shared" si="10"/>
        <v/>
      </c>
      <c r="P102" s="10" t="str">
        <f t="shared" si="10"/>
        <v/>
      </c>
      <c r="Q102" s="10"/>
      <c r="R102" s="10" t="str">
        <f t="shared" si="10"/>
        <v/>
      </c>
      <c r="S102" s="10" t="str">
        <f t="shared" si="10"/>
        <v/>
      </c>
      <c r="T102" s="10" t="str">
        <f t="shared" si="10"/>
        <v/>
      </c>
      <c r="U102" s="10" t="str">
        <f t="shared" si="10"/>
        <v/>
      </c>
      <c r="V102" s="10" t="str">
        <f t="shared" si="10"/>
        <v/>
      </c>
      <c r="W102" s="10" t="str">
        <f t="shared" si="10"/>
        <v/>
      </c>
      <c r="X102" s="10" t="str">
        <f t="shared" si="10"/>
        <v/>
      </c>
      <c r="Y102" s="10" t="str">
        <f t="shared" si="10"/>
        <v/>
      </c>
      <c r="Z102" s="10" t="str">
        <f t="shared" si="10"/>
        <v/>
      </c>
      <c r="AA102" s="10" t="str">
        <f t="shared" si="10"/>
        <v/>
      </c>
      <c r="AB102" s="10" t="str">
        <f t="shared" si="10"/>
        <v/>
      </c>
      <c r="AC102" s="10" t="str">
        <f t="shared" si="10"/>
        <v/>
      </c>
      <c r="AD102" s="10" t="str">
        <f t="shared" si="10"/>
        <v/>
      </c>
      <c r="AE102" s="10" t="str">
        <f t="shared" si="10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7" t="s">
        <v>2</v>
      </c>
      <c r="E163" s="58"/>
      <c r="F163" s="58"/>
      <c r="G163" s="58"/>
      <c r="H163" s="58"/>
      <c r="I163" s="58"/>
      <c r="J163" s="59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11">IF(L87="","",IF(OR(L102="", L102="LS", L102="LUMP"),IF(SUM(COUNTIF(L103:L162,"LS")+COUNTIF(L103:L162,"LUMP"))&gt;0,"LS",""),IF(SUM(L103:L162)&gt;0,ROUNDUP(SUM(L103:L162),0),"")))</f>
        <v/>
      </c>
      <c r="M163" s="19" t="str">
        <f t="shared" si="11"/>
        <v/>
      </c>
      <c r="N163" s="19" t="str">
        <f t="shared" si="11"/>
        <v/>
      </c>
      <c r="O163" s="19" t="str">
        <f t="shared" si="11"/>
        <v/>
      </c>
      <c r="P163" s="19" t="str">
        <f t="shared" si="11"/>
        <v/>
      </c>
      <c r="Q163" s="19"/>
      <c r="R163" s="19" t="str">
        <f t="shared" si="11"/>
        <v/>
      </c>
      <c r="S163" s="19" t="str">
        <f t="shared" si="11"/>
        <v/>
      </c>
      <c r="T163" s="19" t="str">
        <f t="shared" si="11"/>
        <v/>
      </c>
      <c r="U163" s="19" t="str">
        <f t="shared" si="11"/>
        <v/>
      </c>
      <c r="V163" s="19" t="str">
        <f t="shared" si="11"/>
        <v/>
      </c>
      <c r="W163" s="19" t="str">
        <f t="shared" si="11"/>
        <v/>
      </c>
      <c r="X163" s="19" t="str">
        <f t="shared" si="11"/>
        <v/>
      </c>
      <c r="Y163" s="19" t="str">
        <f t="shared" si="11"/>
        <v/>
      </c>
      <c r="Z163" s="19" t="str">
        <f t="shared" si="11"/>
        <v/>
      </c>
      <c r="AA163" s="19" t="str">
        <f t="shared" si="11"/>
        <v/>
      </c>
      <c r="AB163" s="19" t="str">
        <f t="shared" si="11"/>
        <v/>
      </c>
      <c r="AC163" s="19" t="str">
        <f t="shared" si="11"/>
        <v/>
      </c>
      <c r="AD163" s="19" t="str">
        <f t="shared" si="11"/>
        <v/>
      </c>
      <c r="AE163" s="19" t="str">
        <f t="shared" si="11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6" t="str">
        <f>"SUBSUMMARY SHEET " &amp; B166</f>
        <v xml:space="preserve">SUBSUMMARY SHEET </v>
      </c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</row>
    <row r="166" spans="2:31" ht="12.75" customHeight="1" thickBot="1" x14ac:dyDescent="0.25">
      <c r="B166" s="29"/>
      <c r="D166" s="44" t="s">
        <v>7</v>
      </c>
      <c r="E166" s="44"/>
      <c r="F166" s="44"/>
      <c r="G166" s="44"/>
      <c r="H166" s="44"/>
      <c r="I166" s="44"/>
      <c r="J166" s="4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5" t="s">
        <v>8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3" t="s">
        <v>10</v>
      </c>
      <c r="D168" s="41" t="s">
        <v>20</v>
      </c>
      <c r="E168" s="41" t="s">
        <v>21</v>
      </c>
      <c r="F168" s="47" t="s">
        <v>0</v>
      </c>
      <c r="G168" s="48"/>
      <c r="H168" s="48"/>
      <c r="I168" s="48"/>
      <c r="J168" s="49"/>
      <c r="K168" s="7" t="str">
        <f t="shared" ref="K168:AE168" si="12">IF(OR(TRIM(K166)=0,TRIM(K166)=""),"",IF(IFERROR(TRIM(INDEX(QryItemNamed,MATCH(TRIM(K166),ITEM,0),2)),"")="Y","SPECIAL",LEFT(IFERROR(TRIM(INDEX(ITEM,MATCH(TRIM(K166),ITEM,0))),""),3)))</f>
        <v/>
      </c>
      <c r="L168" s="8" t="str">
        <f t="shared" si="12"/>
        <v/>
      </c>
      <c r="M168" s="8" t="str">
        <f t="shared" si="12"/>
        <v/>
      </c>
      <c r="N168" s="8" t="str">
        <f t="shared" si="12"/>
        <v/>
      </c>
      <c r="O168" s="8" t="str">
        <f t="shared" si="12"/>
        <v/>
      </c>
      <c r="P168" s="8" t="str">
        <f t="shared" si="12"/>
        <v/>
      </c>
      <c r="Q168" s="8"/>
      <c r="R168" s="8" t="str">
        <f t="shared" si="12"/>
        <v/>
      </c>
      <c r="S168" s="8" t="str">
        <f t="shared" si="12"/>
        <v/>
      </c>
      <c r="T168" s="8" t="str">
        <f t="shared" si="12"/>
        <v/>
      </c>
      <c r="U168" s="8" t="str">
        <f t="shared" si="12"/>
        <v/>
      </c>
      <c r="V168" s="8" t="str">
        <f t="shared" si="12"/>
        <v/>
      </c>
      <c r="W168" s="8" t="str">
        <f t="shared" si="12"/>
        <v/>
      </c>
      <c r="X168" s="8" t="str">
        <f t="shared" si="12"/>
        <v/>
      </c>
      <c r="Y168" s="8" t="str">
        <f t="shared" si="12"/>
        <v/>
      </c>
      <c r="Z168" s="8" t="str">
        <f t="shared" si="12"/>
        <v/>
      </c>
      <c r="AA168" s="8" t="str">
        <f t="shared" si="12"/>
        <v/>
      </c>
      <c r="AB168" s="8" t="str">
        <f t="shared" si="12"/>
        <v/>
      </c>
      <c r="AC168" s="8" t="str">
        <f t="shared" si="12"/>
        <v/>
      </c>
      <c r="AD168" s="8" t="str">
        <f t="shared" si="12"/>
        <v/>
      </c>
      <c r="AE168" s="8" t="str">
        <f t="shared" si="12"/>
        <v/>
      </c>
    </row>
    <row r="169" spans="2:31" ht="12.75" customHeight="1" x14ac:dyDescent="0.2">
      <c r="B169" s="64"/>
      <c r="D169" s="42"/>
      <c r="E169" s="42"/>
      <c r="F169" s="50"/>
      <c r="G169" s="51"/>
      <c r="H169" s="51"/>
      <c r="I169" s="51"/>
      <c r="J169" s="52"/>
      <c r="K169" s="56" t="str">
        <f t="shared" ref="K169:AE169" si="13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0" t="str">
        <f t="shared" si="13"/>
        <v/>
      </c>
      <c r="M169" s="40" t="str">
        <f t="shared" si="13"/>
        <v/>
      </c>
      <c r="N169" s="40" t="str">
        <f t="shared" si="13"/>
        <v/>
      </c>
      <c r="O169" s="38" t="str">
        <f t="shared" si="13"/>
        <v/>
      </c>
      <c r="P169" s="38" t="str">
        <f t="shared" si="13"/>
        <v/>
      </c>
      <c r="Q169" s="34"/>
      <c r="R169" s="38" t="str">
        <f t="shared" si="13"/>
        <v/>
      </c>
      <c r="S169" s="38" t="str">
        <f t="shared" si="13"/>
        <v/>
      </c>
      <c r="T169" s="38" t="str">
        <f t="shared" si="13"/>
        <v/>
      </c>
      <c r="U169" s="38" t="str">
        <f t="shared" si="13"/>
        <v/>
      </c>
      <c r="V169" s="38" t="str">
        <f t="shared" si="13"/>
        <v/>
      </c>
      <c r="W169" s="38" t="str">
        <f t="shared" si="13"/>
        <v/>
      </c>
      <c r="X169" s="38" t="str">
        <f t="shared" si="13"/>
        <v/>
      </c>
      <c r="Y169" s="38" t="str">
        <f t="shared" si="13"/>
        <v/>
      </c>
      <c r="Z169" s="38" t="str">
        <f t="shared" si="13"/>
        <v/>
      </c>
      <c r="AA169" s="38" t="str">
        <f t="shared" si="13"/>
        <v/>
      </c>
      <c r="AB169" s="38" t="str">
        <f t="shared" si="13"/>
        <v/>
      </c>
      <c r="AC169" s="38" t="str">
        <f t="shared" si="13"/>
        <v/>
      </c>
      <c r="AD169" s="38" t="str">
        <f t="shared" si="13"/>
        <v/>
      </c>
      <c r="AE169" s="38" t="str">
        <f t="shared" si="13"/>
        <v/>
      </c>
    </row>
    <row r="170" spans="2:31" ht="12.75" customHeight="1" x14ac:dyDescent="0.2">
      <c r="B170" s="64"/>
      <c r="D170" s="42"/>
      <c r="E170" s="42"/>
      <c r="F170" s="50"/>
      <c r="G170" s="51"/>
      <c r="H170" s="51"/>
      <c r="I170" s="51"/>
      <c r="J170" s="52"/>
      <c r="K170" s="56"/>
      <c r="L170" s="40"/>
      <c r="M170" s="40"/>
      <c r="N170" s="40"/>
      <c r="O170" s="38"/>
      <c r="P170" s="38"/>
      <c r="Q170" s="34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</row>
    <row r="171" spans="2:31" ht="12.75" customHeight="1" x14ac:dyDescent="0.2">
      <c r="B171" s="64"/>
      <c r="D171" s="42"/>
      <c r="E171" s="42"/>
      <c r="F171" s="50"/>
      <c r="G171" s="51"/>
      <c r="H171" s="51"/>
      <c r="I171" s="51"/>
      <c r="J171" s="52"/>
      <c r="K171" s="56"/>
      <c r="L171" s="40"/>
      <c r="M171" s="40"/>
      <c r="N171" s="40"/>
      <c r="O171" s="38"/>
      <c r="P171" s="38"/>
      <c r="Q171" s="34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  <row r="172" spans="2:31" ht="12.75" customHeight="1" x14ac:dyDescent="0.2">
      <c r="B172" s="64"/>
      <c r="D172" s="42"/>
      <c r="E172" s="42"/>
      <c r="F172" s="50"/>
      <c r="G172" s="51"/>
      <c r="H172" s="51"/>
      <c r="I172" s="51"/>
      <c r="J172" s="52"/>
      <c r="K172" s="56"/>
      <c r="L172" s="40"/>
      <c r="M172" s="40"/>
      <c r="N172" s="40"/>
      <c r="O172" s="38"/>
      <c r="P172" s="38"/>
      <c r="Q172" s="34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</row>
    <row r="173" spans="2:31" ht="12.75" customHeight="1" x14ac:dyDescent="0.2">
      <c r="B173" s="64"/>
      <c r="D173" s="42"/>
      <c r="E173" s="42"/>
      <c r="F173" s="50"/>
      <c r="G173" s="51"/>
      <c r="H173" s="51"/>
      <c r="I173" s="51"/>
      <c r="J173" s="52"/>
      <c r="K173" s="56"/>
      <c r="L173" s="40"/>
      <c r="M173" s="40"/>
      <c r="N173" s="40"/>
      <c r="O173" s="38"/>
      <c r="P173" s="38"/>
      <c r="Q173" s="34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  <row r="174" spans="2:31" ht="12.75" customHeight="1" x14ac:dyDescent="0.2">
      <c r="B174" s="64"/>
      <c r="D174" s="42"/>
      <c r="E174" s="42"/>
      <c r="F174" s="50"/>
      <c r="G174" s="51"/>
      <c r="H174" s="51"/>
      <c r="I174" s="51"/>
      <c r="J174" s="52"/>
      <c r="K174" s="56"/>
      <c r="L174" s="40"/>
      <c r="M174" s="40"/>
      <c r="N174" s="40"/>
      <c r="O174" s="38"/>
      <c r="P174" s="38"/>
      <c r="Q174" s="34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  <row r="175" spans="2:31" ht="12.75" customHeight="1" x14ac:dyDescent="0.2">
      <c r="B175" s="64"/>
      <c r="D175" s="42"/>
      <c r="E175" s="42"/>
      <c r="F175" s="50"/>
      <c r="G175" s="51"/>
      <c r="H175" s="51"/>
      <c r="I175" s="51"/>
      <c r="J175" s="52"/>
      <c r="K175" s="56"/>
      <c r="L175" s="40"/>
      <c r="M175" s="40"/>
      <c r="N175" s="40"/>
      <c r="O175" s="38"/>
      <c r="P175" s="38"/>
      <c r="Q175" s="34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</row>
    <row r="176" spans="2:31" ht="12.75" customHeight="1" x14ac:dyDescent="0.2">
      <c r="B176" s="64"/>
      <c r="D176" s="42"/>
      <c r="E176" s="42"/>
      <c r="F176" s="50"/>
      <c r="G176" s="51"/>
      <c r="H176" s="51"/>
      <c r="I176" s="51"/>
      <c r="J176" s="52"/>
      <c r="K176" s="56"/>
      <c r="L176" s="40"/>
      <c r="M176" s="40"/>
      <c r="N176" s="40"/>
      <c r="O176" s="38"/>
      <c r="P176" s="38"/>
      <c r="Q176" s="34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</row>
    <row r="177" spans="2:31" ht="12.75" customHeight="1" x14ac:dyDescent="0.2">
      <c r="B177" s="64"/>
      <c r="D177" s="42"/>
      <c r="E177" s="42"/>
      <c r="F177" s="50"/>
      <c r="G177" s="51"/>
      <c r="H177" s="51"/>
      <c r="I177" s="51"/>
      <c r="J177" s="52"/>
      <c r="K177" s="56"/>
      <c r="L177" s="40"/>
      <c r="M177" s="40"/>
      <c r="N177" s="40"/>
      <c r="O177" s="38"/>
      <c r="P177" s="38"/>
      <c r="Q177" s="34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</row>
    <row r="178" spans="2:31" ht="12.75" customHeight="1" x14ac:dyDescent="0.2">
      <c r="B178" s="64"/>
      <c r="D178" s="42"/>
      <c r="E178" s="42"/>
      <c r="F178" s="50"/>
      <c r="G178" s="51"/>
      <c r="H178" s="51"/>
      <c r="I178" s="51"/>
      <c r="J178" s="52"/>
      <c r="K178" s="56"/>
      <c r="L178" s="40"/>
      <c r="M178" s="40"/>
      <c r="N178" s="40"/>
      <c r="O178" s="38"/>
      <c r="P178" s="38"/>
      <c r="Q178" s="34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</row>
    <row r="179" spans="2:31" ht="12.75" customHeight="1" x14ac:dyDescent="0.2">
      <c r="B179" s="64"/>
      <c r="D179" s="42"/>
      <c r="E179" s="42"/>
      <c r="F179" s="50"/>
      <c r="G179" s="51"/>
      <c r="H179" s="51"/>
      <c r="I179" s="51"/>
      <c r="J179" s="52"/>
      <c r="K179" s="56"/>
      <c r="L179" s="40"/>
      <c r="M179" s="40"/>
      <c r="N179" s="40"/>
      <c r="O179" s="38"/>
      <c r="P179" s="38"/>
      <c r="Q179" s="34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  <row r="180" spans="2:31" ht="12.75" customHeight="1" x14ac:dyDescent="0.2">
      <c r="B180" s="64"/>
      <c r="D180" s="42"/>
      <c r="E180" s="42"/>
      <c r="F180" s="50"/>
      <c r="G180" s="51"/>
      <c r="H180" s="51"/>
      <c r="I180" s="51"/>
      <c r="J180" s="52"/>
      <c r="K180" s="56"/>
      <c r="L180" s="40"/>
      <c r="M180" s="40"/>
      <c r="N180" s="40"/>
      <c r="O180" s="38"/>
      <c r="P180" s="38"/>
      <c r="Q180" s="34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</row>
    <row r="181" spans="2:31" ht="12.75" customHeight="1" thickBot="1" x14ac:dyDescent="0.25">
      <c r="B181" s="65"/>
      <c r="D181" s="43"/>
      <c r="E181" s="43"/>
      <c r="F181" s="53"/>
      <c r="G181" s="54"/>
      <c r="H181" s="54"/>
      <c r="I181" s="54"/>
      <c r="J181" s="55"/>
      <c r="K181" s="9" t="str">
        <f t="shared" ref="K181:AE181" si="14">IF(OR(TRIM(K166)=0,TRIM(K166)=""),"",IFERROR(TRIM(INDEX(QryItemNamed,MATCH(TRIM(K166),ITEM,0),3)),""))</f>
        <v/>
      </c>
      <c r="L181" s="10" t="str">
        <f t="shared" si="14"/>
        <v/>
      </c>
      <c r="M181" s="10" t="str">
        <f t="shared" si="14"/>
        <v/>
      </c>
      <c r="N181" s="10" t="str">
        <f t="shared" si="14"/>
        <v/>
      </c>
      <c r="O181" s="10" t="str">
        <f t="shared" si="14"/>
        <v/>
      </c>
      <c r="P181" s="10" t="str">
        <f t="shared" si="14"/>
        <v/>
      </c>
      <c r="Q181" s="10"/>
      <c r="R181" s="10" t="str">
        <f t="shared" si="14"/>
        <v/>
      </c>
      <c r="S181" s="10" t="str">
        <f t="shared" si="14"/>
        <v/>
      </c>
      <c r="T181" s="10" t="str">
        <f t="shared" si="14"/>
        <v/>
      </c>
      <c r="U181" s="10" t="str">
        <f t="shared" si="14"/>
        <v/>
      </c>
      <c r="V181" s="10" t="str">
        <f t="shared" si="14"/>
        <v/>
      </c>
      <c r="W181" s="10" t="str">
        <f t="shared" si="14"/>
        <v/>
      </c>
      <c r="X181" s="10" t="str">
        <f t="shared" si="14"/>
        <v/>
      </c>
      <c r="Y181" s="10" t="str">
        <f t="shared" si="14"/>
        <v/>
      </c>
      <c r="Z181" s="10" t="str">
        <f t="shared" si="14"/>
        <v/>
      </c>
      <c r="AA181" s="10" t="str">
        <f t="shared" si="14"/>
        <v/>
      </c>
      <c r="AB181" s="10" t="str">
        <f t="shared" si="14"/>
        <v/>
      </c>
      <c r="AC181" s="10" t="str">
        <f t="shared" si="14"/>
        <v/>
      </c>
      <c r="AD181" s="10" t="str">
        <f t="shared" si="14"/>
        <v/>
      </c>
      <c r="AE181" s="10" t="str">
        <f t="shared" si="14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7" t="s">
        <v>2</v>
      </c>
      <c r="E242" s="58"/>
      <c r="F242" s="58"/>
      <c r="G242" s="58"/>
      <c r="H242" s="58"/>
      <c r="I242" s="58"/>
      <c r="J242" s="59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5">IF(L166="","",IF(OR(L181="", L181="LS", L181="LUMP"),IF(SUM(COUNTIF(L182:L241,"LS")+COUNTIF(L182:L241,"LUMP"))&gt;0,"LS",""),IF(SUM(L182:L241)&gt;0,ROUNDUP(SUM(L182:L241),0),"")))</f>
        <v/>
      </c>
      <c r="M242" s="19" t="str">
        <f t="shared" si="15"/>
        <v/>
      </c>
      <c r="N242" s="19" t="str">
        <f t="shared" si="15"/>
        <v/>
      </c>
      <c r="O242" s="19" t="str">
        <f t="shared" si="15"/>
        <v/>
      </c>
      <c r="P242" s="19" t="str">
        <f t="shared" si="15"/>
        <v/>
      </c>
      <c r="Q242" s="19"/>
      <c r="R242" s="19" t="str">
        <f t="shared" si="15"/>
        <v/>
      </c>
      <c r="S242" s="19" t="str">
        <f t="shared" si="15"/>
        <v/>
      </c>
      <c r="T242" s="19" t="str">
        <f t="shared" si="15"/>
        <v/>
      </c>
      <c r="U242" s="19" t="str">
        <f t="shared" si="15"/>
        <v/>
      </c>
      <c r="V242" s="19" t="str">
        <f t="shared" si="15"/>
        <v/>
      </c>
      <c r="W242" s="19" t="str">
        <f t="shared" si="15"/>
        <v/>
      </c>
      <c r="X242" s="19" t="str">
        <f t="shared" si="15"/>
        <v/>
      </c>
      <c r="Y242" s="19" t="str">
        <f t="shared" si="15"/>
        <v/>
      </c>
      <c r="Z242" s="19" t="str">
        <f t="shared" si="15"/>
        <v/>
      </c>
      <c r="AA242" s="19" t="str">
        <f t="shared" si="15"/>
        <v/>
      </c>
      <c r="AB242" s="19" t="str">
        <f t="shared" si="15"/>
        <v/>
      </c>
      <c r="AC242" s="19" t="str">
        <f t="shared" si="15"/>
        <v/>
      </c>
      <c r="AD242" s="19" t="str">
        <f t="shared" si="15"/>
        <v/>
      </c>
      <c r="AE242" s="19" t="str">
        <f t="shared" si="15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6" t="str">
        <f>"SUBSUMMARY SHEET " &amp; B245</f>
        <v xml:space="preserve">SUBSUMMARY SHEET </v>
      </c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</row>
    <row r="245" spans="2:31" ht="12.75" customHeight="1" thickBot="1" x14ac:dyDescent="0.25">
      <c r="B245" s="29"/>
      <c r="D245" s="44" t="s">
        <v>7</v>
      </c>
      <c r="E245" s="44"/>
      <c r="F245" s="44"/>
      <c r="G245" s="44"/>
      <c r="H245" s="44"/>
      <c r="I245" s="44"/>
      <c r="J245" s="4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5" t="s">
        <v>8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3" t="s">
        <v>10</v>
      </c>
      <c r="D247" s="41" t="s">
        <v>20</v>
      </c>
      <c r="E247" s="41" t="s">
        <v>21</v>
      </c>
      <c r="F247" s="47" t="s">
        <v>0</v>
      </c>
      <c r="G247" s="48"/>
      <c r="H247" s="48"/>
      <c r="I247" s="48"/>
      <c r="J247" s="49"/>
      <c r="K247" s="7" t="str">
        <f t="shared" ref="K247:AE247" si="16">IF(OR(TRIM(K245)=0,TRIM(K245)=""),"",IF(IFERROR(TRIM(INDEX(QryItemNamed,MATCH(TRIM(K245),ITEM,0),2)),"")="Y","SPECIAL",LEFT(IFERROR(TRIM(INDEX(ITEM,MATCH(TRIM(K245),ITEM,0))),""),3)))</f>
        <v/>
      </c>
      <c r="L247" s="8" t="str">
        <f t="shared" si="16"/>
        <v/>
      </c>
      <c r="M247" s="8" t="str">
        <f t="shared" si="16"/>
        <v/>
      </c>
      <c r="N247" s="8" t="str">
        <f t="shared" si="16"/>
        <v/>
      </c>
      <c r="O247" s="8" t="str">
        <f t="shared" si="16"/>
        <v/>
      </c>
      <c r="P247" s="8" t="str">
        <f t="shared" si="16"/>
        <v/>
      </c>
      <c r="Q247" s="8"/>
      <c r="R247" s="8" t="str">
        <f t="shared" si="16"/>
        <v/>
      </c>
      <c r="S247" s="8" t="str">
        <f t="shared" si="16"/>
        <v/>
      </c>
      <c r="T247" s="8" t="str">
        <f t="shared" si="16"/>
        <v/>
      </c>
      <c r="U247" s="8" t="str">
        <f t="shared" si="16"/>
        <v/>
      </c>
      <c r="V247" s="8" t="str">
        <f t="shared" si="16"/>
        <v/>
      </c>
      <c r="W247" s="8" t="str">
        <f t="shared" si="16"/>
        <v/>
      </c>
      <c r="X247" s="8" t="str">
        <f t="shared" si="16"/>
        <v/>
      </c>
      <c r="Y247" s="8" t="str">
        <f t="shared" si="16"/>
        <v/>
      </c>
      <c r="Z247" s="8" t="str">
        <f t="shared" si="16"/>
        <v/>
      </c>
      <c r="AA247" s="8" t="str">
        <f t="shared" si="16"/>
        <v/>
      </c>
      <c r="AB247" s="8" t="str">
        <f t="shared" si="16"/>
        <v/>
      </c>
      <c r="AC247" s="8" t="str">
        <f t="shared" si="16"/>
        <v/>
      </c>
      <c r="AD247" s="8" t="str">
        <f t="shared" si="16"/>
        <v/>
      </c>
      <c r="AE247" s="8" t="str">
        <f t="shared" si="16"/>
        <v/>
      </c>
    </row>
    <row r="248" spans="2:31" ht="12.75" customHeight="1" x14ac:dyDescent="0.2">
      <c r="B248" s="64"/>
      <c r="D248" s="42"/>
      <c r="E248" s="42"/>
      <c r="F248" s="50"/>
      <c r="G248" s="51"/>
      <c r="H248" s="51"/>
      <c r="I248" s="51"/>
      <c r="J248" s="52"/>
      <c r="K248" s="56" t="str">
        <f t="shared" ref="K248:AE248" si="17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0" t="str">
        <f t="shared" si="17"/>
        <v/>
      </c>
      <c r="M248" s="40" t="str">
        <f t="shared" si="17"/>
        <v/>
      </c>
      <c r="N248" s="40" t="str">
        <f t="shared" si="17"/>
        <v/>
      </c>
      <c r="O248" s="38" t="str">
        <f t="shared" si="17"/>
        <v/>
      </c>
      <c r="P248" s="38" t="str">
        <f t="shared" si="17"/>
        <v/>
      </c>
      <c r="Q248" s="34"/>
      <c r="R248" s="38" t="str">
        <f t="shared" si="17"/>
        <v/>
      </c>
      <c r="S248" s="38" t="str">
        <f t="shared" si="17"/>
        <v/>
      </c>
      <c r="T248" s="38" t="str">
        <f t="shared" si="17"/>
        <v/>
      </c>
      <c r="U248" s="38" t="str">
        <f t="shared" si="17"/>
        <v/>
      </c>
      <c r="V248" s="38" t="str">
        <f t="shared" si="17"/>
        <v/>
      </c>
      <c r="W248" s="38" t="str">
        <f t="shared" si="17"/>
        <v/>
      </c>
      <c r="X248" s="38" t="str">
        <f t="shared" si="17"/>
        <v/>
      </c>
      <c r="Y248" s="38" t="str">
        <f t="shared" si="17"/>
        <v/>
      </c>
      <c r="Z248" s="38" t="str">
        <f t="shared" si="17"/>
        <v/>
      </c>
      <c r="AA248" s="38" t="str">
        <f t="shared" si="17"/>
        <v/>
      </c>
      <c r="AB248" s="38" t="str">
        <f t="shared" si="17"/>
        <v/>
      </c>
      <c r="AC248" s="38" t="str">
        <f t="shared" si="17"/>
        <v/>
      </c>
      <c r="AD248" s="38" t="str">
        <f t="shared" si="17"/>
        <v/>
      </c>
      <c r="AE248" s="38" t="str">
        <f t="shared" si="17"/>
        <v/>
      </c>
    </row>
    <row r="249" spans="2:31" ht="12.75" customHeight="1" x14ac:dyDescent="0.2">
      <c r="B249" s="64"/>
      <c r="D249" s="42"/>
      <c r="E249" s="42"/>
      <c r="F249" s="50"/>
      <c r="G249" s="51"/>
      <c r="H249" s="51"/>
      <c r="I249" s="51"/>
      <c r="J249" s="52"/>
      <c r="K249" s="56"/>
      <c r="L249" s="40"/>
      <c r="M249" s="40"/>
      <c r="N249" s="40"/>
      <c r="O249" s="38"/>
      <c r="P249" s="38"/>
      <c r="Q249" s="34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</row>
    <row r="250" spans="2:31" ht="12.75" customHeight="1" x14ac:dyDescent="0.2">
      <c r="B250" s="64"/>
      <c r="D250" s="42"/>
      <c r="E250" s="42"/>
      <c r="F250" s="50"/>
      <c r="G250" s="51"/>
      <c r="H250" s="51"/>
      <c r="I250" s="51"/>
      <c r="J250" s="52"/>
      <c r="K250" s="56"/>
      <c r="L250" s="40"/>
      <c r="M250" s="40"/>
      <c r="N250" s="40"/>
      <c r="O250" s="38"/>
      <c r="P250" s="38"/>
      <c r="Q250" s="34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</row>
    <row r="251" spans="2:31" ht="12.75" customHeight="1" x14ac:dyDescent="0.2">
      <c r="B251" s="64"/>
      <c r="D251" s="42"/>
      <c r="E251" s="42"/>
      <c r="F251" s="50"/>
      <c r="G251" s="51"/>
      <c r="H251" s="51"/>
      <c r="I251" s="51"/>
      <c r="J251" s="52"/>
      <c r="K251" s="56"/>
      <c r="L251" s="40"/>
      <c r="M251" s="40"/>
      <c r="N251" s="40"/>
      <c r="O251" s="38"/>
      <c r="P251" s="38"/>
      <c r="Q251" s="34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</row>
    <row r="252" spans="2:31" ht="12.75" customHeight="1" x14ac:dyDescent="0.2">
      <c r="B252" s="64"/>
      <c r="D252" s="42"/>
      <c r="E252" s="42"/>
      <c r="F252" s="50"/>
      <c r="G252" s="51"/>
      <c r="H252" s="51"/>
      <c r="I252" s="51"/>
      <c r="J252" s="52"/>
      <c r="K252" s="56"/>
      <c r="L252" s="40"/>
      <c r="M252" s="40"/>
      <c r="N252" s="40"/>
      <c r="O252" s="38"/>
      <c r="P252" s="38"/>
      <c r="Q252" s="34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</row>
    <row r="253" spans="2:31" ht="12.75" customHeight="1" x14ac:dyDescent="0.2">
      <c r="B253" s="64"/>
      <c r="D253" s="42"/>
      <c r="E253" s="42"/>
      <c r="F253" s="50"/>
      <c r="G253" s="51"/>
      <c r="H253" s="51"/>
      <c r="I253" s="51"/>
      <c r="J253" s="52"/>
      <c r="K253" s="56"/>
      <c r="L253" s="40"/>
      <c r="M253" s="40"/>
      <c r="N253" s="40"/>
      <c r="O253" s="38"/>
      <c r="P253" s="38"/>
      <c r="Q253" s="34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</row>
    <row r="254" spans="2:31" ht="12.75" customHeight="1" x14ac:dyDescent="0.2">
      <c r="B254" s="64"/>
      <c r="D254" s="42"/>
      <c r="E254" s="42"/>
      <c r="F254" s="50"/>
      <c r="G254" s="51"/>
      <c r="H254" s="51"/>
      <c r="I254" s="51"/>
      <c r="J254" s="52"/>
      <c r="K254" s="56"/>
      <c r="L254" s="40"/>
      <c r="M254" s="40"/>
      <c r="N254" s="40"/>
      <c r="O254" s="38"/>
      <c r="P254" s="38"/>
      <c r="Q254" s="34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</row>
    <row r="255" spans="2:31" ht="12.75" customHeight="1" x14ac:dyDescent="0.2">
      <c r="B255" s="64"/>
      <c r="D255" s="42"/>
      <c r="E255" s="42"/>
      <c r="F255" s="50"/>
      <c r="G255" s="51"/>
      <c r="H255" s="51"/>
      <c r="I255" s="51"/>
      <c r="J255" s="52"/>
      <c r="K255" s="56"/>
      <c r="L255" s="40"/>
      <c r="M255" s="40"/>
      <c r="N255" s="40"/>
      <c r="O255" s="38"/>
      <c r="P255" s="38"/>
      <c r="Q255" s="34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</row>
    <row r="256" spans="2:31" ht="12.75" customHeight="1" x14ac:dyDescent="0.2">
      <c r="B256" s="64"/>
      <c r="D256" s="42"/>
      <c r="E256" s="42"/>
      <c r="F256" s="50"/>
      <c r="G256" s="51"/>
      <c r="H256" s="51"/>
      <c r="I256" s="51"/>
      <c r="J256" s="52"/>
      <c r="K256" s="56"/>
      <c r="L256" s="40"/>
      <c r="M256" s="40"/>
      <c r="N256" s="40"/>
      <c r="O256" s="38"/>
      <c r="P256" s="38"/>
      <c r="Q256" s="34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</row>
    <row r="257" spans="2:31" ht="12.75" customHeight="1" x14ac:dyDescent="0.2">
      <c r="B257" s="64"/>
      <c r="D257" s="42"/>
      <c r="E257" s="42"/>
      <c r="F257" s="50"/>
      <c r="G257" s="51"/>
      <c r="H257" s="51"/>
      <c r="I257" s="51"/>
      <c r="J257" s="52"/>
      <c r="K257" s="56"/>
      <c r="L257" s="40"/>
      <c r="M257" s="40"/>
      <c r="N257" s="40"/>
      <c r="O257" s="38"/>
      <c r="P257" s="38"/>
      <c r="Q257" s="34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</row>
    <row r="258" spans="2:31" ht="12.75" customHeight="1" x14ac:dyDescent="0.2">
      <c r="B258" s="64"/>
      <c r="D258" s="42"/>
      <c r="E258" s="42"/>
      <c r="F258" s="50"/>
      <c r="G258" s="51"/>
      <c r="H258" s="51"/>
      <c r="I258" s="51"/>
      <c r="J258" s="52"/>
      <c r="K258" s="56"/>
      <c r="L258" s="40"/>
      <c r="M258" s="40"/>
      <c r="N258" s="40"/>
      <c r="O258" s="38"/>
      <c r="P258" s="38"/>
      <c r="Q258" s="34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</row>
    <row r="259" spans="2:31" ht="12.75" customHeight="1" x14ac:dyDescent="0.2">
      <c r="B259" s="64"/>
      <c r="D259" s="42"/>
      <c r="E259" s="42"/>
      <c r="F259" s="50"/>
      <c r="G259" s="51"/>
      <c r="H259" s="51"/>
      <c r="I259" s="51"/>
      <c r="J259" s="52"/>
      <c r="K259" s="56"/>
      <c r="L259" s="40"/>
      <c r="M259" s="40"/>
      <c r="N259" s="40"/>
      <c r="O259" s="38"/>
      <c r="P259" s="38"/>
      <c r="Q259" s="34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</row>
    <row r="260" spans="2:31" ht="12.75" customHeight="1" thickBot="1" x14ac:dyDescent="0.25">
      <c r="B260" s="65"/>
      <c r="D260" s="43"/>
      <c r="E260" s="43"/>
      <c r="F260" s="53"/>
      <c r="G260" s="54"/>
      <c r="H260" s="54"/>
      <c r="I260" s="54"/>
      <c r="J260" s="55"/>
      <c r="K260" s="9" t="str">
        <f t="shared" ref="K260:AE260" si="18">IF(OR(TRIM(K245)=0,TRIM(K245)=""),"",IFERROR(TRIM(INDEX(QryItemNamed,MATCH(TRIM(K245),ITEM,0),3)),""))</f>
        <v/>
      </c>
      <c r="L260" s="10" t="str">
        <f t="shared" si="18"/>
        <v/>
      </c>
      <c r="M260" s="10" t="str">
        <f t="shared" si="18"/>
        <v/>
      </c>
      <c r="N260" s="10" t="str">
        <f t="shared" si="18"/>
        <v/>
      </c>
      <c r="O260" s="10" t="str">
        <f t="shared" si="18"/>
        <v/>
      </c>
      <c r="P260" s="10" t="str">
        <f t="shared" si="18"/>
        <v/>
      </c>
      <c r="Q260" s="10"/>
      <c r="R260" s="10" t="str">
        <f t="shared" si="18"/>
        <v/>
      </c>
      <c r="S260" s="10" t="str">
        <f t="shared" si="18"/>
        <v/>
      </c>
      <c r="T260" s="10" t="str">
        <f t="shared" si="18"/>
        <v/>
      </c>
      <c r="U260" s="10" t="str">
        <f t="shared" si="18"/>
        <v/>
      </c>
      <c r="V260" s="10" t="str">
        <f t="shared" si="18"/>
        <v/>
      </c>
      <c r="W260" s="10" t="str">
        <f t="shared" si="18"/>
        <v/>
      </c>
      <c r="X260" s="10" t="str">
        <f t="shared" si="18"/>
        <v/>
      </c>
      <c r="Y260" s="10" t="str">
        <f t="shared" si="18"/>
        <v/>
      </c>
      <c r="Z260" s="10" t="str">
        <f t="shared" si="18"/>
        <v/>
      </c>
      <c r="AA260" s="10" t="str">
        <f t="shared" si="18"/>
        <v/>
      </c>
      <c r="AB260" s="10" t="str">
        <f t="shared" si="18"/>
        <v/>
      </c>
      <c r="AC260" s="10" t="str">
        <f t="shared" si="18"/>
        <v/>
      </c>
      <c r="AD260" s="10" t="str">
        <f t="shared" si="18"/>
        <v/>
      </c>
      <c r="AE260" s="10" t="str">
        <f t="shared" si="18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7" t="s">
        <v>2</v>
      </c>
      <c r="E321" s="58"/>
      <c r="F321" s="58"/>
      <c r="G321" s="58"/>
      <c r="H321" s="58"/>
      <c r="I321" s="58"/>
      <c r="J321" s="59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9">IF(L245="","",IF(OR(L260="", L260="LS", L260="LUMP"),IF(SUM(COUNTIF(L261:L320,"LS")+COUNTIF(L261:L320,"LUMP"))&gt;0,"LS",""),IF(SUM(L261:L320)&gt;0,ROUNDUP(SUM(L261:L320),0),"")))</f>
        <v/>
      </c>
      <c r="M321" s="19" t="str">
        <f t="shared" si="19"/>
        <v/>
      </c>
      <c r="N321" s="19" t="str">
        <f t="shared" si="19"/>
        <v/>
      </c>
      <c r="O321" s="19" t="str">
        <f t="shared" si="19"/>
        <v/>
      </c>
      <c r="P321" s="19" t="str">
        <f t="shared" si="19"/>
        <v/>
      </c>
      <c r="Q321" s="19"/>
      <c r="R321" s="19" t="str">
        <f t="shared" si="19"/>
        <v/>
      </c>
      <c r="S321" s="19" t="str">
        <f t="shared" si="19"/>
        <v/>
      </c>
      <c r="T321" s="19" t="str">
        <f t="shared" si="19"/>
        <v/>
      </c>
      <c r="U321" s="19" t="str">
        <f t="shared" si="19"/>
        <v/>
      </c>
      <c r="V321" s="19" t="str">
        <f t="shared" si="19"/>
        <v/>
      </c>
      <c r="W321" s="19" t="str">
        <f t="shared" si="19"/>
        <v/>
      </c>
      <c r="X321" s="19" t="str">
        <f t="shared" si="19"/>
        <v/>
      </c>
      <c r="Y321" s="19" t="str">
        <f t="shared" si="19"/>
        <v/>
      </c>
      <c r="Z321" s="19" t="str">
        <f t="shared" si="19"/>
        <v/>
      </c>
      <c r="AA321" s="19" t="str">
        <f t="shared" si="19"/>
        <v/>
      </c>
      <c r="AB321" s="19" t="str">
        <f t="shared" si="19"/>
        <v/>
      </c>
      <c r="AC321" s="19" t="str">
        <f t="shared" si="19"/>
        <v/>
      </c>
      <c r="AD321" s="19" t="str">
        <f t="shared" si="19"/>
        <v/>
      </c>
      <c r="AE321" s="19" t="str">
        <f t="shared" si="19"/>
        <v/>
      </c>
    </row>
  </sheetData>
  <mergeCells count="115">
    <mergeCell ref="B10:B23"/>
    <mergeCell ref="B89:B102"/>
    <mergeCell ref="B168:B181"/>
    <mergeCell ref="B247:B260"/>
    <mergeCell ref="E89:E102"/>
    <mergeCell ref="F89:J102"/>
    <mergeCell ref="AC90:AC101"/>
    <mergeCell ref="AD90:AD101"/>
    <mergeCell ref="AE90:AE101"/>
    <mergeCell ref="AB90:AB101"/>
    <mergeCell ref="Y90:Y101"/>
    <mergeCell ref="R90:R101"/>
    <mergeCell ref="D246:J246"/>
    <mergeCell ref="AE169:AE180"/>
    <mergeCell ref="D242:J242"/>
    <mergeCell ref="D244:AE244"/>
    <mergeCell ref="D245:J245"/>
    <mergeCell ref="AB169:AB180"/>
    <mergeCell ref="AC169:AC180"/>
    <mergeCell ref="D84:J84"/>
    <mergeCell ref="AE11:AE22"/>
    <mergeCell ref="K11:K22"/>
    <mergeCell ref="L11:L22"/>
    <mergeCell ref="M11:M22"/>
    <mergeCell ref="D321:J321"/>
    <mergeCell ref="AB248:AB259"/>
    <mergeCell ref="AC248:AC259"/>
    <mergeCell ref="AD248:AD259"/>
    <mergeCell ref="X248:X259"/>
    <mergeCell ref="Y248:Y259"/>
    <mergeCell ref="Z248:Z259"/>
    <mergeCell ref="AA248:AA259"/>
    <mergeCell ref="T248:T259"/>
    <mergeCell ref="U248:U259"/>
    <mergeCell ref="V248:V259"/>
    <mergeCell ref="W248:W259"/>
    <mergeCell ref="O248:O259"/>
    <mergeCell ref="P248:P259"/>
    <mergeCell ref="R248:R259"/>
    <mergeCell ref="S248:S259"/>
    <mergeCell ref="N248:N259"/>
    <mergeCell ref="D247:D260"/>
    <mergeCell ref="E247:E260"/>
    <mergeCell ref="F247:J260"/>
    <mergeCell ref="K248:K259"/>
    <mergeCell ref="M248:M259"/>
    <mergeCell ref="L248:L259"/>
    <mergeCell ref="AA90:AA101"/>
    <mergeCell ref="V90:V101"/>
    <mergeCell ref="W90:W101"/>
    <mergeCell ref="K90:K101"/>
    <mergeCell ref="D86:AE86"/>
    <mergeCell ref="D87:J87"/>
    <mergeCell ref="D88:J88"/>
    <mergeCell ref="D89:D102"/>
    <mergeCell ref="X90:X101"/>
    <mergeCell ref="N11:N22"/>
    <mergeCell ref="E10:E23"/>
    <mergeCell ref="F10:J23"/>
    <mergeCell ref="O11:O22"/>
    <mergeCell ref="W11:W22"/>
    <mergeCell ref="D25:J25"/>
    <mergeCell ref="D42:J42"/>
    <mergeCell ref="P90:P101"/>
    <mergeCell ref="L90:L101"/>
    <mergeCell ref="M90:M101"/>
    <mergeCell ref="U90:U101"/>
    <mergeCell ref="D165:AE165"/>
    <mergeCell ref="D166:J166"/>
    <mergeCell ref="AD169:AD180"/>
    <mergeCell ref="N90:N101"/>
    <mergeCell ref="O90:O101"/>
    <mergeCell ref="X169:X180"/>
    <mergeCell ref="AA169:AA180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S169:S180"/>
    <mergeCell ref="T169:T180"/>
    <mergeCell ref="U169:U180"/>
    <mergeCell ref="D163:J163"/>
    <mergeCell ref="V169:V180"/>
    <mergeCell ref="O169:O180"/>
    <mergeCell ref="P169:P180"/>
    <mergeCell ref="R169:R180"/>
    <mergeCell ref="Z90:Z101"/>
    <mergeCell ref="AE248:AE259"/>
    <mergeCell ref="W169:W180"/>
    <mergeCell ref="D7:AE7"/>
    <mergeCell ref="AA11:AA22"/>
    <mergeCell ref="AB11:AB22"/>
    <mergeCell ref="AC11:AC22"/>
    <mergeCell ref="AD11:AD22"/>
    <mergeCell ref="Z11:Z22"/>
    <mergeCell ref="D10:D23"/>
    <mergeCell ref="D8:J8"/>
    <mergeCell ref="D9:J9"/>
    <mergeCell ref="P11:P22"/>
    <mergeCell ref="R11:R22"/>
    <mergeCell ref="S11:S22"/>
    <mergeCell ref="T11:T22"/>
    <mergeCell ref="X11:X22"/>
    <mergeCell ref="Y11:Y22"/>
    <mergeCell ref="U11:U22"/>
    <mergeCell ref="V11:V22"/>
    <mergeCell ref="Q11:Q22"/>
    <mergeCell ref="Y169:Y180"/>
    <mergeCell ref="Z169:Z180"/>
    <mergeCell ref="S90:S101"/>
    <mergeCell ref="T90:T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Dudek, Samuel</cp:lastModifiedBy>
  <cp:lastPrinted>2015-05-18T13:50:30Z</cp:lastPrinted>
  <dcterms:created xsi:type="dcterms:W3CDTF">2005-09-27T11:52:28Z</dcterms:created>
  <dcterms:modified xsi:type="dcterms:W3CDTF">2023-12-14T15:46:47Z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