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buckle\appdata\local\bentley\projectwise\workingdir\ohiodot-pw.bentley.com_ohiodot-pw-02\russell.buckley@hdrinc.com\d0739284\"/>
    </mc:Choice>
  </mc:AlternateContent>
  <xr:revisionPtr revIDLastSave="0" documentId="13_ncr:1_{840E7E37-9370-4059-8C67-D7744724D8EF}" xr6:coauthVersionLast="47" xr6:coauthVersionMax="47" xr10:uidLastSave="{00000000-0000-0000-0000-000000000000}"/>
  <bookViews>
    <workbookView xWindow="27120" yWindow="1110" windowWidth="22755" windowHeight="1372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1" i="1" l="1"/>
  <c r="W12" i="1"/>
  <c r="R24" i="1"/>
  <c r="R84" i="1" s="1"/>
  <c r="R12" i="1"/>
  <c r="R11" i="1"/>
  <c r="U84" i="1"/>
  <c r="AE84" i="1"/>
  <c r="AF84" i="1"/>
  <c r="AB28" i="1"/>
  <c r="AC36" i="1"/>
  <c r="AC35" i="1"/>
  <c r="AD37" i="1"/>
  <c r="AD84" i="1" s="1"/>
  <c r="Z37" i="1"/>
  <c r="AA37" i="1" s="1"/>
  <c r="L25" i="1"/>
  <c r="K25" i="1"/>
  <c r="K26" i="1"/>
  <c r="L26" i="1" s="1"/>
  <c r="X32" i="1"/>
  <c r="L11" i="1"/>
  <c r="M11" i="1"/>
  <c r="L12" i="1"/>
  <c r="M12" i="1"/>
  <c r="L24" i="1"/>
  <c r="M24" i="1"/>
  <c r="M84" i="1" s="1"/>
  <c r="Z12" i="1"/>
  <c r="Z11" i="1"/>
  <c r="S11" i="1"/>
  <c r="S12" i="1"/>
  <c r="AC84" i="1" l="1"/>
  <c r="L84" i="1"/>
  <c r="AF248" i="1" l="1"/>
  <c r="AE248" i="1"/>
  <c r="AD248" i="1"/>
  <c r="AC248" i="1"/>
  <c r="AB248" i="1"/>
  <c r="AA248" i="1"/>
  <c r="Z248" i="1"/>
  <c r="Y248" i="1"/>
  <c r="X248" i="1"/>
  <c r="V248" i="1"/>
  <c r="U248" i="1"/>
  <c r="T248" i="1"/>
  <c r="S248" i="1"/>
  <c r="Q248" i="1"/>
  <c r="P248" i="1"/>
  <c r="O248" i="1"/>
  <c r="N248" i="1"/>
  <c r="K248" i="1"/>
  <c r="AF169" i="1"/>
  <c r="AE169" i="1"/>
  <c r="AD169" i="1"/>
  <c r="AC169" i="1"/>
  <c r="AB169" i="1"/>
  <c r="AA169" i="1"/>
  <c r="Z169" i="1"/>
  <c r="Y169" i="1"/>
  <c r="X169" i="1"/>
  <c r="V169" i="1"/>
  <c r="U169" i="1"/>
  <c r="T169" i="1"/>
  <c r="S169" i="1"/>
  <c r="Q169" i="1"/>
  <c r="P169" i="1"/>
  <c r="O169" i="1"/>
  <c r="N169" i="1"/>
  <c r="K169" i="1"/>
  <c r="AF90" i="1"/>
  <c r="AE90" i="1"/>
  <c r="AD90" i="1"/>
  <c r="AC90" i="1"/>
  <c r="AB90" i="1"/>
  <c r="AA90" i="1"/>
  <c r="Z90" i="1"/>
  <c r="Y90" i="1"/>
  <c r="X90" i="1"/>
  <c r="V90" i="1"/>
  <c r="U90" i="1"/>
  <c r="T90" i="1"/>
  <c r="S90" i="1"/>
  <c r="Q90" i="1"/>
  <c r="P90" i="1"/>
  <c r="O90" i="1"/>
  <c r="N90" i="1"/>
  <c r="K90" i="1"/>
  <c r="AF12" i="1"/>
  <c r="AE12" i="1"/>
  <c r="AD12" i="1"/>
  <c r="AC12" i="1"/>
  <c r="AB12" i="1"/>
  <c r="AA12" i="1"/>
  <c r="X12" i="1"/>
  <c r="V12" i="1"/>
  <c r="U12" i="1"/>
  <c r="T12" i="1"/>
  <c r="P12" i="1"/>
  <c r="O12" i="1"/>
  <c r="N12" i="1"/>
  <c r="K12" i="1"/>
  <c r="AF321" i="1" l="1"/>
  <c r="AE321" i="1"/>
  <c r="AD321" i="1"/>
  <c r="AC321" i="1"/>
  <c r="AB321" i="1"/>
  <c r="AA321" i="1"/>
  <c r="Z321" i="1"/>
  <c r="Y321" i="1"/>
  <c r="X321" i="1"/>
  <c r="V321" i="1"/>
  <c r="U321" i="1"/>
  <c r="T321" i="1"/>
  <c r="S321" i="1"/>
  <c r="Q321" i="1"/>
  <c r="P321" i="1"/>
  <c r="O321" i="1"/>
  <c r="N321" i="1"/>
  <c r="K321" i="1"/>
  <c r="AF242" i="1"/>
  <c r="AE242" i="1"/>
  <c r="AD242" i="1"/>
  <c r="AC242" i="1"/>
  <c r="AB242" i="1"/>
  <c r="AA242" i="1"/>
  <c r="Z242" i="1"/>
  <c r="Y242" i="1"/>
  <c r="X242" i="1"/>
  <c r="V242" i="1"/>
  <c r="U242" i="1"/>
  <c r="T242" i="1"/>
  <c r="S242" i="1"/>
  <c r="Q242" i="1"/>
  <c r="P242" i="1"/>
  <c r="O242" i="1"/>
  <c r="N242" i="1"/>
  <c r="K242" i="1"/>
  <c r="AF163" i="1"/>
  <c r="AE163" i="1"/>
  <c r="AD163" i="1"/>
  <c r="AC163" i="1"/>
  <c r="AB163" i="1"/>
  <c r="AA163" i="1"/>
  <c r="Z163" i="1"/>
  <c r="Y163" i="1"/>
  <c r="X163" i="1"/>
  <c r="V163" i="1"/>
  <c r="U163" i="1"/>
  <c r="T163" i="1"/>
  <c r="S163" i="1"/>
  <c r="Q163" i="1"/>
  <c r="P163" i="1"/>
  <c r="O163" i="1"/>
  <c r="N163" i="1"/>
  <c r="K163" i="1"/>
  <c r="AF260" i="1" l="1"/>
  <c r="AE260" i="1"/>
  <c r="AD260" i="1"/>
  <c r="AC260" i="1"/>
  <c r="AB260" i="1"/>
  <c r="AA260" i="1"/>
  <c r="Z260" i="1"/>
  <c r="Y260" i="1"/>
  <c r="X260" i="1"/>
  <c r="V260" i="1"/>
  <c r="U260" i="1"/>
  <c r="T260" i="1"/>
  <c r="S260" i="1"/>
  <c r="Q260" i="1"/>
  <c r="P260" i="1"/>
  <c r="O260" i="1"/>
  <c r="N260" i="1"/>
  <c r="K260" i="1"/>
  <c r="AF247" i="1"/>
  <c r="AE247" i="1"/>
  <c r="AD247" i="1"/>
  <c r="AC247" i="1"/>
  <c r="AB247" i="1"/>
  <c r="AA247" i="1"/>
  <c r="Z247" i="1"/>
  <c r="Y247" i="1"/>
  <c r="X247" i="1"/>
  <c r="V247" i="1"/>
  <c r="U247" i="1"/>
  <c r="T247" i="1"/>
  <c r="S247" i="1"/>
  <c r="Q247" i="1"/>
  <c r="P247" i="1"/>
  <c r="O247" i="1"/>
  <c r="N247" i="1"/>
  <c r="K247" i="1"/>
  <c r="AF181" i="1"/>
  <c r="AE181" i="1"/>
  <c r="AD181" i="1"/>
  <c r="AC181" i="1"/>
  <c r="AB181" i="1"/>
  <c r="AA181" i="1"/>
  <c r="Z181" i="1"/>
  <c r="Y181" i="1"/>
  <c r="X181" i="1"/>
  <c r="V181" i="1"/>
  <c r="U181" i="1"/>
  <c r="T181" i="1"/>
  <c r="S181" i="1"/>
  <c r="Q181" i="1"/>
  <c r="P181" i="1"/>
  <c r="O181" i="1"/>
  <c r="N181" i="1"/>
  <c r="K181" i="1"/>
  <c r="AF168" i="1"/>
  <c r="AE168" i="1"/>
  <c r="AD168" i="1"/>
  <c r="AC168" i="1"/>
  <c r="AB168" i="1"/>
  <c r="AA168" i="1"/>
  <c r="Z168" i="1"/>
  <c r="Y168" i="1"/>
  <c r="X168" i="1"/>
  <c r="V168" i="1"/>
  <c r="U168" i="1"/>
  <c r="T168" i="1"/>
  <c r="S168" i="1"/>
  <c r="Q168" i="1"/>
  <c r="P168" i="1"/>
  <c r="O168" i="1"/>
  <c r="N168" i="1"/>
  <c r="K168" i="1"/>
  <c r="AF102" i="1"/>
  <c r="AE102" i="1"/>
  <c r="AD102" i="1"/>
  <c r="AC102" i="1"/>
  <c r="AB102" i="1"/>
  <c r="AA102" i="1"/>
  <c r="Z102" i="1"/>
  <c r="Y102" i="1"/>
  <c r="X102" i="1"/>
  <c r="V102" i="1"/>
  <c r="U102" i="1"/>
  <c r="T102" i="1"/>
  <c r="S102" i="1"/>
  <c r="Q102" i="1"/>
  <c r="P102" i="1"/>
  <c r="O102" i="1"/>
  <c r="N102" i="1"/>
  <c r="K102" i="1"/>
  <c r="AF89" i="1"/>
  <c r="AE89" i="1"/>
  <c r="AD89" i="1"/>
  <c r="AC89" i="1"/>
  <c r="AB89" i="1"/>
  <c r="AA89" i="1"/>
  <c r="Z89" i="1"/>
  <c r="Y89" i="1"/>
  <c r="X89" i="1"/>
  <c r="V89" i="1"/>
  <c r="U89" i="1"/>
  <c r="T89" i="1"/>
  <c r="S89" i="1"/>
  <c r="Q89" i="1"/>
  <c r="P89" i="1"/>
  <c r="O89" i="1"/>
  <c r="N89" i="1"/>
  <c r="K89" i="1"/>
  <c r="N24" i="1" l="1"/>
  <c r="N84" i="1" s="1"/>
  <c r="O24" i="1"/>
  <c r="O84" i="1" s="1"/>
  <c r="P24" i="1"/>
  <c r="P84" i="1" s="1"/>
  <c r="Q84" i="1"/>
  <c r="S24" i="1"/>
  <c r="S84" i="1" s="1"/>
  <c r="T24" i="1"/>
  <c r="T84" i="1" s="1"/>
  <c r="U24" i="1"/>
  <c r="V24" i="1"/>
  <c r="V84" i="1" s="1"/>
  <c r="X24" i="1"/>
  <c r="X84" i="1" s="1"/>
  <c r="Y84" i="1"/>
  <c r="Z24" i="1"/>
  <c r="Z84" i="1" s="1"/>
  <c r="AA24" i="1"/>
  <c r="AA84" i="1" s="1"/>
  <c r="AB24" i="1"/>
  <c r="AB84" i="1" s="1"/>
  <c r="AC24" i="1"/>
  <c r="AD24" i="1"/>
  <c r="AE24" i="1"/>
  <c r="AF24" i="1"/>
  <c r="N11" i="1"/>
  <c r="O11" i="1"/>
  <c r="P11" i="1"/>
  <c r="T11" i="1"/>
  <c r="U11" i="1"/>
  <c r="V11" i="1"/>
  <c r="X11" i="1"/>
  <c r="AA11" i="1"/>
  <c r="AB11" i="1"/>
  <c r="AC11" i="1"/>
  <c r="AD11" i="1"/>
  <c r="AE11" i="1"/>
  <c r="AF11" i="1"/>
  <c r="K24" i="1"/>
  <c r="K84" i="1" s="1"/>
  <c r="K11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<sst xmlns="http://schemas.openxmlformats.org/spreadsheetml/2006/main" count="107" uniqueCount="59">
  <si>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</si>
  <si>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</si>
  <si>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</si>
  <si>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</si>
  <si>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</si>
  <si>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</si>
  <si>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</si>
  <si>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</si>
  <si>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</si>
  <si>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</si>
  <si>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</si>
  <si>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</si>
  <si>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</si>
  <si>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</si>
  <si>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</si>
  <si>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</si>
  <si>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</si>
  <si>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</si>
  <si>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</si>
  <si>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</si>
  <si>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</si>
  <si>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</si>
  <si>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606e15050</t>
  </si>
  <si>
    <t>626E00100</t>
  </si>
  <si>
    <t>614E13360</t>
  </si>
  <si>
    <t>, TYPE 2, BIDIRECTIONAL</t>
  </si>
  <si>
    <t>ROADWAY</t>
  </si>
  <si>
    <t>LT</t>
  </si>
  <si>
    <t>R-1</t>
  </si>
  <si>
    <t>G-1</t>
  </si>
  <si>
    <t>614E12384</t>
  </si>
  <si>
    <t>614e13100</t>
  </si>
  <si>
    <t>, TYPE 1, BIDIRECTIONAL</t>
  </si>
  <si>
    <t>614E22000</t>
  </si>
  <si>
    <t>614E26000</t>
  </si>
  <si>
    <t>615E25000</t>
  </si>
  <si>
    <t>622E41100</t>
  </si>
  <si>
    <t>PORTABLE BARRIER, UNANCHORED</t>
  </si>
  <si>
    <t>FT</t>
  </si>
  <si>
    <t>WORK ZONE IMPACT ATTENUATOR, 24" WIDE HAZARDS, (BIDIRECTIONAL)</t>
  </si>
  <si>
    <t>EACH</t>
  </si>
  <si>
    <t>MAINTENANCE OF TRAFFIC</t>
  </si>
  <si>
    <t>RT</t>
  </si>
  <si>
    <t>621E54000</t>
  </si>
  <si>
    <t>642E00300</t>
  </si>
  <si>
    <t>621E00100</t>
  </si>
  <si>
    <t>TRAFFIC CONTROL</t>
  </si>
  <si>
    <t>EL-1</t>
  </si>
  <si>
    <t>EL-2</t>
  </si>
  <si>
    <t>CL-1</t>
  </si>
  <si>
    <t>204e10000</t>
  </si>
  <si>
    <t>204e45000</t>
  </si>
  <si>
    <t>, 4"</t>
  </si>
  <si>
    <t>606e26550</t>
  </si>
  <si>
    <t>642E00100</t>
  </si>
  <si>
    <t>614e12740</t>
  </si>
  <si>
    <t>615e10000</t>
  </si>
  <si>
    <t>LS</t>
  </si>
  <si>
    <t>606e15100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</si>
</sst>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2" fontId="4" fillId="0" borderId="5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/>
    </xf>
    <xf numFmtId="11" fontId="4" fillId="0" borderId="12" xfId="0" applyNumberFormat="1" applyFont="1" applyFill="1" applyBorder="1" applyAlignment="1" applyProtection="1">
      <alignment horizontal="center" vertical="center" shrinkToFit="1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11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1" fontId="4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1" fontId="4" fillId="0" borderId="9" xfId="0" applyNumberFormat="1" applyFont="1" applyFill="1" applyBorder="1" applyAlignment="1" applyProtection="1">
      <alignment horizontal="center" vertical="center" shrinkToFit="1"/>
      <protection locked="0"/>
    </xf>
    <xf numFmtId="11" fontId="4" fillId="0" borderId="3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13" zoomScale="106" zoomScaleNormal="106" workbookViewId="0">
      <selection activeCell="F29" sqref="F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3" width="9.7109375" style="6" customWidth="1"/>
    <col min="14" max="32" width="9.7109375" style="7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1"/>
      <c r="O1" s="28"/>
      <c r="P1" s="1"/>
      <c r="Q1" s="1"/>
      <c r="R1" s="1"/>
      <c r="S1" s="28"/>
      <c r="T1" s="28"/>
      <c r="U1" s="28"/>
      <c r="V1" s="28"/>
      <c r="W1" s="28"/>
      <c r="X1" s="28"/>
      <c r="Y1" s="28"/>
      <c r="Z1" s="23"/>
      <c r="AA1" s="23"/>
      <c r="AB1" s="1"/>
      <c r="AC1" s="1"/>
      <c r="AD1" s="23"/>
      <c r="AE1" s="23"/>
      <c r="AF1" s="30"/>
    </row>
    <row r="2" spans="1:39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1"/>
      <c r="N2" s="1"/>
      <c r="O2" s="28"/>
      <c r="P2" s="1"/>
      <c r="Q2" s="1"/>
      <c r="R2" s="1"/>
      <c r="S2" s="28"/>
      <c r="T2" s="28"/>
      <c r="U2" s="28"/>
      <c r="V2" s="28"/>
      <c r="W2" s="28"/>
      <c r="X2" s="28"/>
      <c r="Y2" s="28"/>
      <c r="Z2" s="23"/>
      <c r="AA2" s="23"/>
      <c r="AB2" s="1"/>
      <c r="AC2" s="1"/>
      <c r="AD2" s="23"/>
      <c r="AE2" s="23"/>
      <c r="AF2" s="30"/>
    </row>
    <row r="3" spans="1:39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2"/>
      <c r="Z3" s="23"/>
      <c r="AA3" s="23"/>
      <c r="AB3" s="1"/>
      <c r="AC3" s="1"/>
      <c r="AD3" s="23"/>
      <c r="AE3" s="23"/>
      <c r="AF3" s="30"/>
    </row>
    <row r="4" spans="1:39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2"/>
      <c r="Z4" s="23"/>
      <c r="AA4" s="23"/>
      <c r="AB4" s="1"/>
      <c r="AC4" s="1"/>
      <c r="AD4" s="23"/>
      <c r="AE4" s="23"/>
      <c r="AF4" s="30"/>
    </row>
    <row r="5" spans="1:39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9"/>
      <c r="AA5" s="29"/>
      <c r="AB5" s="1"/>
      <c r="AC5" s="1"/>
      <c r="AD5" s="29"/>
      <c r="AE5" s="29"/>
      <c r="AF5" s="30"/>
    </row>
    <row r="6" spans="1:39" ht="12.75" customHeight="1" thickBot="1" x14ac:dyDescent="0.25"/>
    <row r="7" spans="1:39" ht="12.75" customHeight="1" thickBot="1" x14ac:dyDescent="0.25">
      <c r="B7" s="32" t="s">
        <v>10</v>
      </c>
      <c r="D7" s="61">
        <f>AH7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H7" s="25">
        <v>1</v>
      </c>
      <c r="AI7" s="26" t="s">
        <v>4</v>
      </c>
      <c r="AJ7" s="27"/>
      <c r="AK7" s="27"/>
      <c r="AL7" s="27"/>
      <c r="AM7" s="27"/>
    </row>
    <row r="8" spans="1:39" ht="12.75" customHeight="1" thickBot="1" x14ac:dyDescent="0.25">
      <c r="B8" s="36"/>
      <c r="D8" s="62" t="s">
        <v>8</v>
      </c>
      <c r="E8" s="62"/>
      <c r="F8" s="62"/>
      <c r="G8" s="62"/>
      <c r="H8" s="62"/>
      <c r="I8" s="62"/>
      <c r="J8" s="62"/>
      <c r="K8" s="31" t="s">
        <v>21</v>
      </c>
      <c r="L8" s="31" t="s">
        <v>50</v>
      </c>
      <c r="M8" s="31" t="s">
        <v>51</v>
      </c>
      <c r="N8" s="31" t="s">
        <v>22</v>
      </c>
      <c r="O8" s="31" t="s">
        <v>58</v>
      </c>
      <c r="P8" s="31" t="s">
        <v>53</v>
      </c>
      <c r="Q8" s="31" t="s">
        <v>30</v>
      </c>
      <c r="R8" s="31" t="s">
        <v>55</v>
      </c>
      <c r="S8" s="39" t="s">
        <v>31</v>
      </c>
      <c r="T8" s="31" t="s">
        <v>24</v>
      </c>
      <c r="U8" s="31" t="s">
        <v>33</v>
      </c>
      <c r="V8" s="31" t="s">
        <v>34</v>
      </c>
      <c r="W8" s="31" t="s">
        <v>56</v>
      </c>
      <c r="X8" s="31" t="s">
        <v>35</v>
      </c>
      <c r="Y8" s="31" t="s">
        <v>36</v>
      </c>
      <c r="Z8" s="31" t="s">
        <v>45</v>
      </c>
      <c r="AA8" s="31" t="s">
        <v>43</v>
      </c>
      <c r="AB8" s="31" t="s">
        <v>23</v>
      </c>
      <c r="AC8" s="31" t="s">
        <v>54</v>
      </c>
      <c r="AD8" s="31" t="s">
        <v>44</v>
      </c>
      <c r="AE8" s="31"/>
      <c r="AF8" s="31"/>
    </row>
    <row r="9" spans="1:39" ht="12.75" customHeight="1" x14ac:dyDescent="0.2">
      <c r="D9" s="63" t="s">
        <v>9</v>
      </c>
      <c r="E9" s="63"/>
      <c r="F9" s="63"/>
      <c r="G9" s="63"/>
      <c r="H9" s="63"/>
      <c r="I9" s="63"/>
      <c r="J9" s="63"/>
      <c r="K9" s="24"/>
      <c r="L9" s="24"/>
      <c r="M9" s="24"/>
      <c r="N9" s="24"/>
      <c r="O9" s="24"/>
      <c r="P9" s="24"/>
      <c r="Q9" s="24"/>
      <c r="R9" s="24"/>
      <c r="S9" s="24" t="s">
        <v>32</v>
      </c>
      <c r="T9" s="24"/>
      <c r="U9" s="24" t="s">
        <v>52</v>
      </c>
      <c r="V9" s="24"/>
      <c r="W9" s="24"/>
      <c r="X9" s="24"/>
      <c r="Y9" s="24"/>
      <c r="Z9" s="24"/>
      <c r="AA9" s="24"/>
      <c r="AB9" s="24" t="s">
        <v>25</v>
      </c>
      <c r="AC9" s="24"/>
      <c r="AD9" s="24"/>
      <c r="AE9" s="24"/>
      <c r="AF9" s="24"/>
    </row>
    <row r="10" spans="1:39" ht="12.75" customHeight="1" thickBot="1" x14ac:dyDescent="0.25">
      <c r="D10" s="85"/>
      <c r="E10" s="85"/>
      <c r="F10" s="85"/>
      <c r="G10" s="85"/>
      <c r="H10" s="85"/>
      <c r="I10" s="85"/>
      <c r="J10" s="86"/>
      <c r="K10" s="87" t="s">
        <v>26</v>
      </c>
      <c r="L10" s="88"/>
      <c r="M10" s="88"/>
      <c r="N10" s="88"/>
      <c r="O10" s="88"/>
      <c r="P10" s="88"/>
      <c r="Q10" s="88" t="s">
        <v>41</v>
      </c>
      <c r="R10" s="88"/>
      <c r="S10" s="88"/>
      <c r="T10" s="88"/>
      <c r="U10" s="88"/>
      <c r="V10" s="88"/>
      <c r="W10" s="88"/>
      <c r="X10" s="88"/>
      <c r="Y10" s="88"/>
      <c r="Z10" s="90" t="s">
        <v>46</v>
      </c>
      <c r="AA10" s="91"/>
      <c r="AB10" s="91"/>
      <c r="AC10" s="91"/>
      <c r="AD10" s="91"/>
      <c r="AE10" s="60"/>
      <c r="AF10" s="60"/>
    </row>
    <row r="11" spans="1:39" ht="12.75" customHeight="1" x14ac:dyDescent="0.2">
      <c r="B11" s="94" t="s">
        <v>11</v>
      </c>
      <c r="D11" s="64" t="s">
        <v>20</v>
      </c>
      <c r="E11" s="64" t="s">
        <v>0</v>
      </c>
      <c r="F11" s="67" t="s">
        <v>1</v>
      </c>
      <c r="G11" s="68"/>
      <c r="H11" s="68"/>
      <c r="I11" s="68"/>
      <c r="J11" s="68"/>
      <c r="K11" s="8" t="str">
        <f t="shared" ref="K11:AF11" si="0">IF(OR(TRIM(K8)=0,TRIM(K8)=""),"",IF(IFERROR(TRIM(INDEX(QryItemNamed,MATCH(TRIM(K8),ITEM,0),2)),"")="Y","SPECIAL",LEFT(IFERROR(TRIM(INDEX(ITEM,MATCH(TRIM(K8),ITEM,0))),""),3)))</f>
        <v>202</v>
      </c>
      <c r="L11" s="9" t="str">
        <f t="shared" ref="L11:M11" si="1">IF(OR(TRIM(L8)=0,TRIM(L8)=""),"",IF(IFERROR(TRIM(INDEX(QryItemNamed,MATCH(TRIM(L8),ITEM,0),2)),"")="Y","SPECIAL",LEFT(IFERROR(TRIM(INDEX(ITEM,MATCH(TRIM(L8),ITEM,0))),""),3)))</f>
        <v>204</v>
      </c>
      <c r="M11" s="41" t="str">
        <f t="shared" si="1"/>
        <v>204</v>
      </c>
      <c r="N11" s="9" t="str">
        <f>IF(OR(TRIM(N8)=0,TRIM(N8)=""),"",IF(IFERROR(TRIM(INDEX(QryItemNamed,MATCH(TRIM(N8),ITEM,0),2)),"")="Y","SPECIAL",LEFT(IFERROR(TRIM(INDEX(ITEM,MATCH(TRIM(N8),ITEM,0))),""),3)))</f>
        <v>606</v>
      </c>
      <c r="O11" s="9" t="str">
        <f>IF(OR(TRIM(O8)=0,TRIM(O8)=""),"",IF(IFERROR(TRIM(INDEX(QryItemNamed,MATCH(TRIM(O8),ITEM,0),2)),"")="Y","SPECIAL",LEFT(IFERROR(TRIM(INDEX(ITEM,MATCH(TRIM(O8),ITEM,0))),""),3)))</f>
        <v>606</v>
      </c>
      <c r="P11" s="9" t="str">
        <f>IF(OR(TRIM(P8)=0,TRIM(P8)=""),"",IF(IFERROR(TRIM(INDEX(QryItemNamed,MATCH(TRIM(P8),ITEM,0),2)),"")="Y","SPECIAL",LEFT(IFERROR(TRIM(INDEX(ITEM,MATCH(TRIM(P8),ITEM,0))),""),3)))</f>
        <v>606</v>
      </c>
      <c r="Q11" s="9">
        <v>614</v>
      </c>
      <c r="R11" s="9" t="str">
        <f t="shared" ref="R11:X11" si="2">IF(OR(TRIM(R8)=0,TRIM(R8)=""),"",IF(IFERROR(TRIM(INDEX(QryItemNamed,MATCH(TRIM(R8),ITEM,0),2)),"")="Y","SPECIAL",LEFT(IFERROR(TRIM(INDEX(ITEM,MATCH(TRIM(R8),ITEM,0))),""),3)))</f>
        <v>614</v>
      </c>
      <c r="S11" s="9" t="str">
        <f t="shared" si="2"/>
        <v>614</v>
      </c>
      <c r="T11" s="9" t="str">
        <f t="shared" si="2"/>
        <v>614</v>
      </c>
      <c r="U11" s="9" t="str">
        <f t="shared" si="2"/>
        <v>614</v>
      </c>
      <c r="V11" s="9" t="str">
        <f t="shared" si="2"/>
        <v>614</v>
      </c>
      <c r="W11" s="59" t="str">
        <f t="shared" ref="W11" si="3">IF(OR(TRIM(W8)=0,TRIM(W8)=""),"",IF(IFERROR(TRIM(INDEX(QryItemNamed,MATCH(TRIM(W8),ITEM,0),2)),"")="Y","SPECIAL",LEFT(IFERROR(TRIM(INDEX(ITEM,MATCH(TRIM(W8),ITEM,0))),""),3)))</f>
        <v>615</v>
      </c>
      <c r="X11" s="9" t="str">
        <f t="shared" si="2"/>
        <v>615</v>
      </c>
      <c r="Y11" s="9">
        <v>622</v>
      </c>
      <c r="Z11" s="9" t="str">
        <f>IF(OR(TRIM(Z8)=0,TRIM(Z8)=""),"",IF(IFERROR(TRIM(INDEX(QryItemNamed,MATCH(TRIM(Z8),ITEM,0),2)),"")="Y","SPECIAL",LEFT(IFERROR(TRIM(INDEX(ITEM,MATCH(TRIM(Z8),ITEM,0))),""),3)))</f>
        <v>621</v>
      </c>
      <c r="AA11" s="9" t="str">
        <f>IF(OR(TRIM(AA8)=0,TRIM(AA8)=""),"",IF(IFERROR(TRIM(INDEX(QryItemNamed,MATCH(TRIM(AA8),ITEM,0),2)),"")="Y","SPECIAL",LEFT(IFERROR(TRIM(INDEX(ITEM,MATCH(TRIM(AA8),ITEM,0))),""),3)))</f>
        <v>621</v>
      </c>
      <c r="AB11" s="9" t="str">
        <f>IF(OR(TRIM(AB8)=0,TRIM(AB8)=""),"",IF(IFERROR(TRIM(INDEX(QryItemNamed,MATCH(TRIM(AB8),ITEM,0),2)),"")="Y","SPECIAL",LEFT(IFERROR(TRIM(INDEX(ITEM,MATCH(TRIM(AB8),ITEM,0))),""),3)))</f>
        <v>626</v>
      </c>
      <c r="AC11" s="9" t="str">
        <f>IF(OR(TRIM(AC8)=0,TRIM(AC8)=""),"",IF(IFERROR(TRIM(INDEX(QryItemNamed,MATCH(TRIM(AC8),ITEM,0),2)),"")="Y","SPECIAL",LEFT(IFERROR(TRIM(INDEX(ITEM,MATCH(TRIM(AC8),ITEM,0))),""),3)))</f>
        <v>642</v>
      </c>
      <c r="AD11" s="9" t="str">
        <f>IF(OR(TRIM(AD8)=0,TRIM(AD8)=""),"",IF(IFERROR(TRIM(INDEX(QryItemNamed,MATCH(TRIM(AD8),ITEM,0),2)),"")="Y","SPECIAL",LEFT(IFERROR(TRIM(INDEX(ITEM,MATCH(TRIM(AD8),ITEM,0))),""),3)))</f>
        <v>642</v>
      </c>
      <c r="AE11" s="9" t="str">
        <f t="shared" si="0"/>
        <v/>
      </c>
      <c r="AF11" s="9" t="str">
        <f t="shared" si="0"/>
        <v/>
      </c>
    </row>
    <row r="12" spans="1:39" ht="12.75" customHeight="1" x14ac:dyDescent="0.2">
      <c r="B12" s="95"/>
      <c r="D12" s="65"/>
      <c r="E12" s="65"/>
      <c r="F12" s="70"/>
      <c r="G12" s="71"/>
      <c r="H12" s="71"/>
      <c r="I12" s="71"/>
      <c r="J12" s="71"/>
      <c r="K12" s="76" t="str">
        <f t="shared" ref="K12:AF12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2" s="77" t="str">
        <f t="shared" ref="L12:M12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SUBGRADE COMPACTION</v>
      </c>
      <c r="M12" s="89" t="str">
        <f t="shared" si="5"/>
        <v>PROOF ROLLING</v>
      </c>
      <c r="N12" s="77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GUARDRAIL, TYPE MGS</v>
      </c>
      <c r="O12" s="7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GUARDRAIL, TYPE MGS WITH LONG POSTS</v>
      </c>
      <c r="P12" s="7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ANCHOR ASSEMBLY, MGS TYPE T</v>
      </c>
      <c r="Q12" s="77" t="s">
        <v>39</v>
      </c>
      <c r="R12" s="77" t="str">
        <f t="shared" ref="R12:X12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LIGHTING SYSTEM</v>
      </c>
      <c r="S12" s="77" t="str">
        <f t="shared" si="6"/>
        <v>BARRIER REFLECTOR, TYPE 1, BIDIRECTIONAL</v>
      </c>
      <c r="T12" s="77" t="str">
        <f t="shared" si="6"/>
        <v>OBJECT MARKER, TWO WAY</v>
      </c>
      <c r="U12" s="77" t="str">
        <f t="shared" si="6"/>
        <v>WORK ZONE EDGE LINE, CLASS I, 4"</v>
      </c>
      <c r="V12" s="77" t="str">
        <f t="shared" si="6"/>
        <v>WORK ZONE STOP LINE, CLASS I</v>
      </c>
      <c r="W12" s="77" t="str">
        <f t="shared" ref="W12" si="7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ROADS FOR MAINTAINING TRAFFIC</v>
      </c>
      <c r="X12" s="77" t="str">
        <f t="shared" si="6"/>
        <v>PAVEMENT FOR MAINTAINING TRAFFIC, CLASS B</v>
      </c>
      <c r="Y12" s="77" t="s">
        <v>37</v>
      </c>
      <c r="Z12" s="77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RPM</v>
      </c>
      <c r="AA12" s="77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RAISED PAVEMENT MARKER REMOVED</v>
      </c>
      <c r="AB12" s="77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BARRIER REFLECTOR, TYPE 2, BIDIRECTIONAL</v>
      </c>
      <c r="AC12" s="77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EDGE LINE, 4", TYPE 1</v>
      </c>
      <c r="AD12" s="77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CENTER LINE, TYPE 1</v>
      </c>
      <c r="AE12" s="77" t="str">
        <f t="shared" si="4"/>
        <v/>
      </c>
      <c r="AF12" s="77" t="str">
        <f t="shared" si="4"/>
        <v/>
      </c>
    </row>
    <row r="13" spans="1:39" ht="12.75" customHeight="1" x14ac:dyDescent="0.2">
      <c r="B13" s="95"/>
      <c r="D13" s="65"/>
      <c r="E13" s="65"/>
      <c r="F13" s="70"/>
      <c r="G13" s="71"/>
      <c r="H13" s="71"/>
      <c r="I13" s="71"/>
      <c r="J13" s="71"/>
      <c r="K13" s="76"/>
      <c r="L13" s="77"/>
      <c r="M13" s="89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</row>
    <row r="14" spans="1:39" ht="12.75" customHeight="1" x14ac:dyDescent="0.2">
      <c r="B14" s="95"/>
      <c r="D14" s="65"/>
      <c r="E14" s="65"/>
      <c r="F14" s="70"/>
      <c r="G14" s="71"/>
      <c r="H14" s="71"/>
      <c r="I14" s="71"/>
      <c r="J14" s="71"/>
      <c r="K14" s="76"/>
      <c r="L14" s="77"/>
      <c r="M14" s="89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</row>
    <row r="15" spans="1:39" ht="12.75" customHeight="1" x14ac:dyDescent="0.2">
      <c r="B15" s="95"/>
      <c r="D15" s="65"/>
      <c r="E15" s="65"/>
      <c r="F15" s="70"/>
      <c r="G15" s="71"/>
      <c r="H15" s="71"/>
      <c r="I15" s="71"/>
      <c r="J15" s="71"/>
      <c r="K15" s="76"/>
      <c r="L15" s="77"/>
      <c r="M15" s="89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1:39" ht="12.75" customHeight="1" x14ac:dyDescent="0.2">
      <c r="B16" s="95"/>
      <c r="D16" s="65"/>
      <c r="E16" s="65"/>
      <c r="F16" s="70"/>
      <c r="G16" s="71"/>
      <c r="H16" s="71"/>
      <c r="I16" s="71"/>
      <c r="J16" s="71"/>
      <c r="K16" s="76"/>
      <c r="L16" s="77"/>
      <c r="M16" s="89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</row>
    <row r="17" spans="2:32" ht="12.75" customHeight="1" x14ac:dyDescent="0.2">
      <c r="B17" s="95"/>
      <c r="D17" s="65"/>
      <c r="E17" s="65"/>
      <c r="F17" s="70"/>
      <c r="G17" s="71"/>
      <c r="H17" s="71"/>
      <c r="I17" s="71"/>
      <c r="J17" s="71"/>
      <c r="K17" s="76"/>
      <c r="L17" s="77"/>
      <c r="M17" s="89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</row>
    <row r="18" spans="2:32" ht="12.75" customHeight="1" x14ac:dyDescent="0.2">
      <c r="B18" s="95"/>
      <c r="D18" s="65"/>
      <c r="E18" s="65"/>
      <c r="F18" s="70"/>
      <c r="G18" s="71"/>
      <c r="H18" s="71"/>
      <c r="I18" s="71"/>
      <c r="J18" s="71"/>
      <c r="K18" s="76"/>
      <c r="L18" s="77"/>
      <c r="M18" s="89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</row>
    <row r="19" spans="2:32" ht="12.75" customHeight="1" x14ac:dyDescent="0.2">
      <c r="B19" s="95"/>
      <c r="D19" s="65"/>
      <c r="E19" s="65"/>
      <c r="F19" s="70"/>
      <c r="G19" s="71"/>
      <c r="H19" s="71"/>
      <c r="I19" s="71"/>
      <c r="J19" s="71"/>
      <c r="K19" s="76"/>
      <c r="L19" s="77"/>
      <c r="M19" s="89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</row>
    <row r="20" spans="2:32" ht="12.75" customHeight="1" x14ac:dyDescent="0.2">
      <c r="B20" s="95"/>
      <c r="D20" s="65"/>
      <c r="E20" s="65"/>
      <c r="F20" s="70"/>
      <c r="G20" s="71"/>
      <c r="H20" s="71"/>
      <c r="I20" s="71"/>
      <c r="J20" s="71"/>
      <c r="K20" s="76"/>
      <c r="L20" s="77"/>
      <c r="M20" s="89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</row>
    <row r="21" spans="2:32" ht="12.75" customHeight="1" x14ac:dyDescent="0.2">
      <c r="B21" s="95"/>
      <c r="D21" s="65"/>
      <c r="E21" s="65"/>
      <c r="F21" s="70"/>
      <c r="G21" s="71"/>
      <c r="H21" s="71"/>
      <c r="I21" s="71"/>
      <c r="J21" s="71"/>
      <c r="K21" s="76"/>
      <c r="L21" s="77"/>
      <c r="M21" s="89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</row>
    <row r="22" spans="2:32" ht="12.75" customHeight="1" x14ac:dyDescent="0.2">
      <c r="B22" s="95"/>
      <c r="D22" s="65"/>
      <c r="E22" s="65"/>
      <c r="F22" s="70"/>
      <c r="G22" s="71"/>
      <c r="H22" s="71"/>
      <c r="I22" s="71"/>
      <c r="J22" s="71"/>
      <c r="K22" s="76"/>
      <c r="L22" s="77"/>
      <c r="M22" s="89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</row>
    <row r="23" spans="2:32" ht="12.75" customHeight="1" x14ac:dyDescent="0.2">
      <c r="B23" s="95"/>
      <c r="D23" s="65"/>
      <c r="E23" s="65"/>
      <c r="F23" s="70"/>
      <c r="G23" s="71"/>
      <c r="H23" s="71"/>
      <c r="I23" s="71"/>
      <c r="J23" s="71"/>
      <c r="K23" s="76"/>
      <c r="L23" s="77"/>
      <c r="M23" s="89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2:32" ht="12.75" customHeight="1" thickBot="1" x14ac:dyDescent="0.25">
      <c r="B24" s="96"/>
      <c r="D24" s="66"/>
      <c r="E24" s="66"/>
      <c r="F24" s="73"/>
      <c r="G24" s="74"/>
      <c r="H24" s="74"/>
      <c r="I24" s="74"/>
      <c r="J24" s="75"/>
      <c r="K24" s="54" t="str">
        <f t="shared" ref="K24:AF24" si="8">IF(OR(TRIM(K8)=0,TRIM(K8)=""),"",IF(IFERROR(TRIM(INDEX(QryItemNamed,MATCH(TRIM(K8),ITEM,0),3)),"")="LS","",IFERROR(TRIM(INDEX(QryItemNamed,MATCH(TRIM(K8),ITEM,0),3)),"")))</f>
        <v>SY</v>
      </c>
      <c r="L24" s="11" t="str">
        <f t="shared" ref="L24:M24" si="9">IF(OR(TRIM(L8)=0,TRIM(L8)=""),"",IF(IFERROR(TRIM(INDEX(QryItemNamed,MATCH(TRIM(L8),ITEM,0),3)),"")="LS","",IFERROR(TRIM(INDEX(QryItemNamed,MATCH(TRIM(L8),ITEM,0),3)),"")))</f>
        <v>SY</v>
      </c>
      <c r="M24" s="43" t="str">
        <f t="shared" si="9"/>
        <v>HOUR</v>
      </c>
      <c r="N24" s="11" t="str">
        <f>IF(OR(TRIM(N8)=0,TRIM(N8)=""),"",IF(IFERROR(TRIM(INDEX(QryItemNamed,MATCH(TRIM(N8),ITEM,0),3)),"")="LS","",IFERROR(TRIM(INDEX(QryItemNamed,MATCH(TRIM(N8),ITEM,0),3)),"")))</f>
        <v>FT</v>
      </c>
      <c r="O24" s="11" t="str">
        <f>IF(OR(TRIM(O8)=0,TRIM(O8)=""),"",IF(IFERROR(TRIM(INDEX(QryItemNamed,MATCH(TRIM(O8),ITEM,0),3)),"")="LS","",IFERROR(TRIM(INDEX(QryItemNamed,MATCH(TRIM(O8),ITEM,0),3)),"")))</f>
        <v>FT</v>
      </c>
      <c r="P24" s="11" t="str">
        <f>IF(OR(TRIM(P8)=0,TRIM(P8)=""),"",IF(IFERROR(TRIM(INDEX(QryItemNamed,MATCH(TRIM(P8),ITEM,0),3)),"")="LS","",IFERROR(TRIM(INDEX(QryItemNamed,MATCH(TRIM(P8),ITEM,0),3)),"")))</f>
        <v>EACH</v>
      </c>
      <c r="Q24" s="11" t="s">
        <v>40</v>
      </c>
      <c r="R24" s="11" t="str">
        <f t="shared" ref="R24:X24" si="10">IF(OR(TRIM(R8)=0,TRIM(R8)=""),"",IF(IFERROR(TRIM(INDEX(QryItemNamed,MATCH(TRIM(R8),ITEM,0),3)),"")="LS","",IFERROR(TRIM(INDEX(QryItemNamed,MATCH(TRIM(R8),ITEM,0),3)),"")))</f>
        <v>EACH</v>
      </c>
      <c r="S24" s="11" t="str">
        <f t="shared" si="10"/>
        <v>EACH</v>
      </c>
      <c r="T24" s="11" t="str">
        <f t="shared" si="10"/>
        <v>EACH</v>
      </c>
      <c r="U24" s="11" t="str">
        <f t="shared" si="10"/>
        <v>MILE</v>
      </c>
      <c r="V24" s="11" t="str">
        <f t="shared" si="10"/>
        <v>FT</v>
      </c>
      <c r="W24" s="11" t="s">
        <v>57</v>
      </c>
      <c r="X24" s="11" t="str">
        <f t="shared" si="10"/>
        <v>SY</v>
      </c>
      <c r="Y24" s="11" t="s">
        <v>38</v>
      </c>
      <c r="Z24" s="11" t="str">
        <f>IF(OR(TRIM(Z8)=0,TRIM(Z8)=""),"",IF(IFERROR(TRIM(INDEX(QryItemNamed,MATCH(TRIM(Z8),ITEM,0),3)),"")="LS","",IFERROR(TRIM(INDEX(QryItemNamed,MATCH(TRIM(Z8),ITEM,0),3)),"")))</f>
        <v>EACH</v>
      </c>
      <c r="AA24" s="11" t="str">
        <f>IF(OR(TRIM(AA8)=0,TRIM(AA8)=""),"",IF(IFERROR(TRIM(INDEX(QryItemNamed,MATCH(TRIM(AA8),ITEM,0),3)),"")="LS","",IFERROR(TRIM(INDEX(QryItemNamed,MATCH(TRIM(AA8),ITEM,0),3)),"")))</f>
        <v>EACH</v>
      </c>
      <c r="AB24" s="11" t="str">
        <f>IF(OR(TRIM(AB8)=0,TRIM(AB8)=""),"",IF(IFERROR(TRIM(INDEX(QryItemNamed,MATCH(TRIM(AB8),ITEM,0),3)),"")="LS","",IFERROR(TRIM(INDEX(QryItemNamed,MATCH(TRIM(AB8),ITEM,0),3)),"")))</f>
        <v>EACH</v>
      </c>
      <c r="AC24" s="11" t="str">
        <f>IF(OR(TRIM(AC8)=0,TRIM(AC8)=""),"",IF(IFERROR(TRIM(INDEX(QryItemNamed,MATCH(TRIM(AC8),ITEM,0),3)),"")="LS","",IFERROR(TRIM(INDEX(QryItemNamed,MATCH(TRIM(AC8),ITEM,0),3)),"")))</f>
        <v>MILE</v>
      </c>
      <c r="AD24" s="11" t="str">
        <f>IF(OR(TRIM(AD8)=0,TRIM(AD8)=""),"",IF(IFERROR(TRIM(INDEX(QryItemNamed,MATCH(TRIM(AD8),ITEM,0),3)),"")="LS","",IFERROR(TRIM(INDEX(QryItemNamed,MATCH(TRIM(AD8),ITEM,0),3)),"")))</f>
        <v>MILE</v>
      </c>
      <c r="AE24" s="11" t="str">
        <f t="shared" si="8"/>
        <v/>
      </c>
      <c r="AF24" s="11" t="str">
        <f t="shared" si="8"/>
        <v/>
      </c>
    </row>
    <row r="25" spans="2:32" ht="12.75" customHeight="1" x14ac:dyDescent="0.2">
      <c r="B25" s="33"/>
      <c r="D25" s="49" t="s">
        <v>28</v>
      </c>
      <c r="E25" s="12"/>
      <c r="F25" s="13">
        <v>15962</v>
      </c>
      <c r="G25" s="14" t="s">
        <v>42</v>
      </c>
      <c r="H25" s="50" t="s">
        <v>2</v>
      </c>
      <c r="I25" s="13">
        <v>16233</v>
      </c>
      <c r="J25" s="16" t="s">
        <v>42</v>
      </c>
      <c r="K25" s="52">
        <f>ROUNDUP(((I25-F25)*7)/9,0)</f>
        <v>211</v>
      </c>
      <c r="L25" s="55">
        <f>ROUNDUP(((I25-F25)*7)/9,0)</f>
        <v>211</v>
      </c>
      <c r="M25" s="14">
        <v>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">
      <c r="B26" s="33"/>
      <c r="D26" s="17" t="s">
        <v>28</v>
      </c>
      <c r="E26" s="44"/>
      <c r="F26" s="45">
        <v>16152</v>
      </c>
      <c r="G26" s="46" t="s">
        <v>27</v>
      </c>
      <c r="H26" s="20" t="s">
        <v>2</v>
      </c>
      <c r="I26" s="45">
        <v>16162</v>
      </c>
      <c r="J26" s="51" t="s">
        <v>27</v>
      </c>
      <c r="K26" s="53">
        <f>ROUNDUP(112.9/9,0)</f>
        <v>13</v>
      </c>
      <c r="L26" s="20">
        <f>K26</f>
        <v>13</v>
      </c>
      <c r="M26" s="46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</row>
    <row r="27" spans="2:32" ht="12.75" customHeight="1" x14ac:dyDescent="0.2">
      <c r="B27" s="33"/>
      <c r="D27" s="44"/>
      <c r="E27" s="44"/>
      <c r="F27" s="45"/>
      <c r="G27" s="46"/>
      <c r="H27" s="47"/>
      <c r="I27" s="45"/>
      <c r="J27" s="48"/>
      <c r="K27" s="46"/>
      <c r="L27" s="46"/>
      <c r="M27" s="46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</row>
    <row r="28" spans="2:32" ht="12.75" customHeight="1" x14ac:dyDescent="0.2">
      <c r="B28" s="34"/>
      <c r="D28" s="17" t="s">
        <v>29</v>
      </c>
      <c r="E28" s="17"/>
      <c r="F28" s="18">
        <v>15790.2</v>
      </c>
      <c r="G28" s="19" t="s">
        <v>42</v>
      </c>
      <c r="H28" s="20" t="s">
        <v>2</v>
      </c>
      <c r="I28" s="18">
        <v>16264.61</v>
      </c>
      <c r="J28" s="21" t="s">
        <v>42</v>
      </c>
      <c r="K28" s="19"/>
      <c r="L28" s="19"/>
      <c r="M28" s="19"/>
      <c r="N28" s="20">
        <v>337.5</v>
      </c>
      <c r="O28" s="20">
        <v>125</v>
      </c>
      <c r="P28" s="20">
        <v>1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>
        <f>ROUNDUP((I28-F28)/50,0)+1</f>
        <v>11</v>
      </c>
      <c r="AC28" s="20"/>
      <c r="AD28" s="20"/>
      <c r="AE28" s="20"/>
      <c r="AF28" s="20"/>
    </row>
    <row r="29" spans="2:32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19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2:32" ht="12.75" customHeight="1" x14ac:dyDescent="0.2">
      <c r="B30" s="34"/>
      <c r="D30" s="17"/>
      <c r="E30" s="17"/>
      <c r="F30" s="18">
        <v>15787</v>
      </c>
      <c r="G30" s="19" t="s">
        <v>42</v>
      </c>
      <c r="H30" s="20"/>
      <c r="I30" s="18"/>
      <c r="J30" s="21"/>
      <c r="K30" s="19"/>
      <c r="L30" s="19"/>
      <c r="M30" s="19"/>
      <c r="N30" s="20"/>
      <c r="O30" s="20"/>
      <c r="P30" s="20"/>
      <c r="Q30" s="20"/>
      <c r="R30" s="20"/>
      <c r="S30" s="20"/>
      <c r="T30" s="20"/>
      <c r="U30" s="20"/>
      <c r="V30" s="20">
        <v>10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2:32" ht="12.75" customHeight="1" x14ac:dyDescent="0.2">
      <c r="B31" s="34"/>
      <c r="D31" s="17"/>
      <c r="E31" s="17"/>
      <c r="F31" s="18">
        <v>16408</v>
      </c>
      <c r="G31" s="19" t="s">
        <v>27</v>
      </c>
      <c r="H31" s="20"/>
      <c r="I31" s="18"/>
      <c r="J31" s="21"/>
      <c r="K31" s="19"/>
      <c r="L31" s="19"/>
      <c r="M31" s="19"/>
      <c r="N31" s="20"/>
      <c r="O31" s="20"/>
      <c r="P31" s="20"/>
      <c r="Q31" s="20"/>
      <c r="R31" s="20"/>
      <c r="S31" s="20"/>
      <c r="T31" s="20"/>
      <c r="U31" s="20"/>
      <c r="V31" s="20">
        <v>10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2:32" ht="12.75" customHeight="1" x14ac:dyDescent="0.2">
      <c r="B32" s="34"/>
      <c r="D32" s="17"/>
      <c r="E32" s="17"/>
      <c r="F32" s="18">
        <v>15787</v>
      </c>
      <c r="G32" s="19" t="s">
        <v>27</v>
      </c>
      <c r="H32" s="20" t="s">
        <v>2</v>
      </c>
      <c r="I32" s="18">
        <v>16408</v>
      </c>
      <c r="J32" s="21" t="s">
        <v>27</v>
      </c>
      <c r="K32" s="19"/>
      <c r="L32" s="19"/>
      <c r="M32" s="19"/>
      <c r="N32" s="20"/>
      <c r="O32" s="20"/>
      <c r="P32" s="20"/>
      <c r="Q32" s="20"/>
      <c r="R32" s="20">
        <v>1</v>
      </c>
      <c r="S32" s="20"/>
      <c r="T32" s="20"/>
      <c r="U32" s="20">
        <v>0.12</v>
      </c>
      <c r="V32" s="20"/>
      <c r="W32" s="20"/>
      <c r="X32" s="20">
        <f>ROUNDUP(((I32-F32)*1.5)/9,0)</f>
        <v>104</v>
      </c>
      <c r="Y32" s="20"/>
      <c r="Z32" s="20"/>
      <c r="AA32" s="20"/>
      <c r="AB32" s="20"/>
      <c r="AC32" s="20"/>
      <c r="AD32" s="20"/>
      <c r="AE32" s="20"/>
      <c r="AF32" s="20"/>
    </row>
    <row r="33" spans="2:32" ht="12.75" customHeight="1" x14ac:dyDescent="0.2">
      <c r="B33" s="34"/>
      <c r="D33" s="17"/>
      <c r="E33" s="17"/>
      <c r="F33" s="18">
        <v>15837</v>
      </c>
      <c r="G33" s="19"/>
      <c r="H33" s="20" t="s">
        <v>2</v>
      </c>
      <c r="I33" s="18">
        <v>16358</v>
      </c>
      <c r="J33" s="21"/>
      <c r="K33" s="19"/>
      <c r="L33" s="19"/>
      <c r="M33" s="19"/>
      <c r="N33" s="20"/>
      <c r="O33" s="20"/>
      <c r="P33" s="20"/>
      <c r="Q33" s="20">
        <v>2</v>
      </c>
      <c r="R33" s="20"/>
      <c r="S33" s="20">
        <v>11</v>
      </c>
      <c r="T33" s="20">
        <v>11</v>
      </c>
      <c r="U33" s="40">
        <v>0.1</v>
      </c>
      <c r="V33" s="20"/>
      <c r="W33" s="20"/>
      <c r="X33" s="20"/>
      <c r="Y33" s="20">
        <v>621</v>
      </c>
      <c r="Z33" s="20"/>
      <c r="AA33" s="20"/>
      <c r="AB33" s="20"/>
      <c r="AC33" s="20"/>
      <c r="AD33" s="20"/>
      <c r="AE33" s="20"/>
      <c r="AF33" s="20"/>
    </row>
    <row r="34" spans="2:32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19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ht="12.75" customHeight="1" x14ac:dyDescent="0.2">
      <c r="B35" s="34"/>
      <c r="D35" s="17" t="s">
        <v>47</v>
      </c>
      <c r="E35" s="17"/>
      <c r="F35" s="18">
        <v>15787</v>
      </c>
      <c r="G35" s="19" t="s">
        <v>42</v>
      </c>
      <c r="H35" s="20"/>
      <c r="I35" s="18">
        <v>16408</v>
      </c>
      <c r="J35" s="21" t="s">
        <v>42</v>
      </c>
      <c r="K35" s="19"/>
      <c r="L35" s="19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40"/>
      <c r="AC35" s="40">
        <f>(I35-F35)/5280</f>
        <v>0.11761363636363636</v>
      </c>
      <c r="AD35" s="20"/>
      <c r="AE35" s="20"/>
      <c r="AF35" s="20"/>
    </row>
    <row r="36" spans="2:32" ht="12.75" customHeight="1" x14ac:dyDescent="0.2">
      <c r="B36" s="34"/>
      <c r="D36" s="17" t="s">
        <v>48</v>
      </c>
      <c r="E36" s="17"/>
      <c r="F36" s="18">
        <v>15787</v>
      </c>
      <c r="G36" s="19" t="s">
        <v>42</v>
      </c>
      <c r="H36" s="20"/>
      <c r="I36" s="18">
        <v>16408</v>
      </c>
      <c r="J36" s="21" t="s">
        <v>42</v>
      </c>
      <c r="K36" s="19"/>
      <c r="L36" s="19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40"/>
      <c r="AC36" s="40">
        <f>(I36-F36)/5280</f>
        <v>0.11761363636363636</v>
      </c>
      <c r="AD36" s="20"/>
      <c r="AE36" s="20"/>
      <c r="AF36" s="20"/>
    </row>
    <row r="37" spans="2:32" ht="12.75" customHeight="1" x14ac:dyDescent="0.2">
      <c r="B37" s="34"/>
      <c r="D37" s="17" t="s">
        <v>49</v>
      </c>
      <c r="E37" s="17"/>
      <c r="F37" s="18">
        <v>15787</v>
      </c>
      <c r="G37" s="19"/>
      <c r="H37" s="20"/>
      <c r="I37" s="18">
        <v>16408</v>
      </c>
      <c r="J37" s="21"/>
      <c r="K37" s="19"/>
      <c r="L37" s="19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>
        <f>ROUNDUP((I37-F37)/40,0)+1</f>
        <v>17</v>
      </c>
      <c r="AA37" s="20">
        <f>Z37</f>
        <v>17</v>
      </c>
      <c r="AB37" s="20"/>
      <c r="AC37" s="40"/>
      <c r="AD37" s="40">
        <f>(I37-F37)/5280</f>
        <v>0.11761363636363636</v>
      </c>
      <c r="AE37" s="20"/>
      <c r="AF37" s="20"/>
    </row>
    <row r="38" spans="2:32" ht="12.75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19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2:32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19"/>
      <c r="M39" s="19"/>
      <c r="N39" s="20"/>
      <c r="O39" s="20"/>
      <c r="P39" s="20"/>
      <c r="Q39" s="20"/>
      <c r="R39" s="20"/>
      <c r="S39" s="20"/>
      <c r="T39" s="20"/>
      <c r="U39" s="38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2:32" ht="12.75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19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2:32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19"/>
      <c r="M41" s="19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2:32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19"/>
      <c r="M42" s="19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19"/>
      <c r="M43" s="19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19"/>
      <c r="M44" s="19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2:32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19"/>
      <c r="M45" s="19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2:32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19"/>
      <c r="M46" s="19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2:32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19"/>
      <c r="M47" s="19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2:32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19"/>
      <c r="M48" s="19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2:32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19"/>
      <c r="M49" s="19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2:32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2:32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19"/>
      <c r="M51" s="19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19"/>
      <c r="M52" s="19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2:32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19"/>
      <c r="M53" s="19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2:32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19"/>
      <c r="M54" s="19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2:32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19"/>
      <c r="M55" s="19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2:32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19"/>
      <c r="M56" s="19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2:32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19"/>
      <c r="M57" s="19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2:32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19"/>
      <c r="M58" s="19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2:32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19"/>
      <c r="M59" s="19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2:32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19"/>
      <c r="M60" s="19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19"/>
      <c r="M61" s="19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2:32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19"/>
      <c r="M62" s="19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2:32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19"/>
      <c r="M63" s="19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2:32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19"/>
      <c r="M64" s="19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19"/>
      <c r="M65" s="19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19"/>
      <c r="M66" s="19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2:32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19"/>
      <c r="M67" s="19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2:32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19"/>
      <c r="M68" s="19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2:32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19"/>
      <c r="M69" s="19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2:32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19"/>
      <c r="M70" s="19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2:32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19"/>
      <c r="M71" s="19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2:32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19"/>
      <c r="M72" s="19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2:32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19"/>
      <c r="M73" s="19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2:32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19"/>
      <c r="M74" s="19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2:32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19"/>
      <c r="M75" s="19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2:32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19"/>
      <c r="M76" s="19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2:32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19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2:32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19"/>
      <c r="M78" s="19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2:32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19"/>
      <c r="M79" s="19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2:32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19"/>
      <c r="M80" s="19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2:32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19"/>
      <c r="M81" s="19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2:32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19"/>
      <c r="M82" s="19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2:32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19"/>
      <c r="M83" s="19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2:32" ht="12.75" customHeight="1" x14ac:dyDescent="0.2">
      <c r="B84" s="5" t="s">
        <v>12</v>
      </c>
      <c r="D84" s="79" t="s">
        <v>3</v>
      </c>
      <c r="E84" s="92"/>
      <c r="F84" s="92"/>
      <c r="G84" s="92"/>
      <c r="H84" s="92"/>
      <c r="I84" s="92"/>
      <c r="J84" s="93"/>
      <c r="K84" s="22">
        <f t="shared" ref="K84:T84" si="11">IF(K8="","",IF(K24="",IF(SUM(COUNTIF(K25:K83,"LS")+COUNTIF(K25:K83,"LUMP"))&gt;0,"LS",""),IF(SUM(K25:K83)&gt;0,ROUNDUP(SUM(K25:K83),0),"")))</f>
        <v>224</v>
      </c>
      <c r="L84" s="22">
        <f t="shared" si="11"/>
        <v>224</v>
      </c>
      <c r="M84" s="22">
        <f t="shared" si="11"/>
        <v>1</v>
      </c>
      <c r="N84" s="22">
        <f t="shared" si="11"/>
        <v>338</v>
      </c>
      <c r="O84" s="22">
        <f t="shared" si="11"/>
        <v>125</v>
      </c>
      <c r="P84" s="22">
        <f t="shared" si="11"/>
        <v>1</v>
      </c>
      <c r="Q84" s="22">
        <f t="shared" si="11"/>
        <v>2</v>
      </c>
      <c r="R84" s="22">
        <f t="shared" si="11"/>
        <v>1</v>
      </c>
      <c r="S84" s="22">
        <f t="shared" si="11"/>
        <v>11</v>
      </c>
      <c r="T84" s="22">
        <f t="shared" si="11"/>
        <v>11</v>
      </c>
      <c r="U84" s="57">
        <f>SUM(U25:U83)</f>
        <v>0.22</v>
      </c>
      <c r="V84" s="22">
        <f t="shared" ref="V84:AB84" si="12">IF(V8="","",IF(V24="",IF(SUM(COUNTIF(V25:V83,"LS")+COUNTIF(V25:V83,"LUMP"))&gt;0,"LS",""),IF(SUM(V25:V83)&gt;0,ROUNDUP(SUM(V25:V83),0),"")))</f>
        <v>20</v>
      </c>
      <c r="W84" s="22" t="s">
        <v>57</v>
      </c>
      <c r="X84" s="22">
        <f t="shared" si="12"/>
        <v>104</v>
      </c>
      <c r="Y84" s="22">
        <f t="shared" si="12"/>
        <v>621</v>
      </c>
      <c r="Z84" s="22">
        <f t="shared" si="12"/>
        <v>17</v>
      </c>
      <c r="AA84" s="22">
        <f t="shared" si="12"/>
        <v>17</v>
      </c>
      <c r="AB84" s="22">
        <f t="shared" si="12"/>
        <v>11</v>
      </c>
      <c r="AC84" s="57">
        <f>SUM(AC25:AC83)</f>
        <v>0.23522727272727273</v>
      </c>
      <c r="AD84" s="57">
        <f>SUM(AD25:AD83)</f>
        <v>0.11761363636363636</v>
      </c>
      <c r="AE84" s="22" t="str">
        <f>IF(AE8="","",IF(AE24="",IF(SUM(COUNTIF(AE25:AE83,"LS")+COUNTIF(AE25:AE83,"LUMP"))&gt;0,"LS",""),IF(SUM(AE25:AE83)&gt;0,ROUNDUP(SUM(AE25:AE83),0),"")))</f>
        <v/>
      </c>
      <c r="AF84" s="22" t="str">
        <f>IF(AF8="","",IF(AF24="",IF(SUM(COUNTIF(AF25:AF83,"LS")+COUNTIF(AF25:AF83,"LUMP"))&gt;0,"LS",""),IF(SUM(AF25:AF83)&gt;0,ROUNDUP(SUM(AF25:AF83),0),"")))</f>
        <v/>
      </c>
    </row>
    <row r="85" spans="2:32" ht="12.75" customHeight="1" thickBot="1" x14ac:dyDescent="0.25"/>
    <row r="86" spans="2:32" ht="12.75" customHeight="1" thickBot="1" x14ac:dyDescent="0.25">
      <c r="B86" s="32" t="s">
        <v>10</v>
      </c>
      <c r="D86" s="61">
        <f>D7+1</f>
        <v>2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</row>
    <row r="87" spans="2:32" ht="12.75" customHeight="1" thickBot="1" x14ac:dyDescent="0.25">
      <c r="B87" s="36"/>
      <c r="D87" s="62" t="s">
        <v>8</v>
      </c>
      <c r="E87" s="62"/>
      <c r="F87" s="62"/>
      <c r="G87" s="62"/>
      <c r="H87" s="62"/>
      <c r="I87" s="62"/>
      <c r="J87" s="62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2:32" ht="12.75" customHeight="1" thickBot="1" x14ac:dyDescent="0.25">
      <c r="D88" s="63" t="s">
        <v>9</v>
      </c>
      <c r="E88" s="63"/>
      <c r="F88" s="63"/>
      <c r="G88" s="63"/>
      <c r="H88" s="63"/>
      <c r="I88" s="63"/>
      <c r="J88" s="63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</row>
    <row r="89" spans="2:32" ht="12.75" customHeight="1" x14ac:dyDescent="0.2">
      <c r="B89" s="94" t="s">
        <v>11</v>
      </c>
      <c r="D89" s="64" t="s">
        <v>20</v>
      </c>
      <c r="E89" s="64" t="s">
        <v>0</v>
      </c>
      <c r="F89" s="67" t="s">
        <v>1</v>
      </c>
      <c r="G89" s="68"/>
      <c r="H89" s="68"/>
      <c r="I89" s="68"/>
      <c r="J89" s="69"/>
      <c r="K89" s="8" t="str">
        <f t="shared" ref="K89:AF89" si="13">IF(OR(TRIM(K87)=0,TRIM(K87)=""),"",IF(IFERROR(TRIM(INDEX(QryItemNamed,MATCH(TRIM(K87),ITEM,0),2)),"")="Y","SPECIAL",LEFT(IFERROR(TRIM(INDEX(ITEM,MATCH(TRIM(K87),ITEM,0))),""),3)))</f>
        <v/>
      </c>
      <c r="L89" s="41"/>
      <c r="M89" s="41"/>
      <c r="N89" s="9" t="str">
        <f t="shared" si="13"/>
        <v/>
      </c>
      <c r="O89" s="9" t="str">
        <f t="shared" si="13"/>
        <v/>
      </c>
      <c r="P89" s="9" t="str">
        <f t="shared" si="13"/>
        <v/>
      </c>
      <c r="Q89" s="9" t="str">
        <f t="shared" si="13"/>
        <v/>
      </c>
      <c r="R89" s="9"/>
      <c r="S89" s="9" t="str">
        <f t="shared" si="13"/>
        <v/>
      </c>
      <c r="T89" s="9" t="str">
        <f t="shared" si="13"/>
        <v/>
      </c>
      <c r="U89" s="9" t="str">
        <f t="shared" si="13"/>
        <v/>
      </c>
      <c r="V89" s="9" t="str">
        <f t="shared" si="13"/>
        <v/>
      </c>
      <c r="W89" s="59"/>
      <c r="X89" s="9" t="str">
        <f t="shared" si="13"/>
        <v/>
      </c>
      <c r="Y89" s="9" t="str">
        <f t="shared" si="13"/>
        <v/>
      </c>
      <c r="Z89" s="9" t="str">
        <f t="shared" si="13"/>
        <v/>
      </c>
      <c r="AA89" s="9" t="str">
        <f t="shared" si="13"/>
        <v/>
      </c>
      <c r="AB89" s="9" t="str">
        <f t="shared" si="13"/>
        <v/>
      </c>
      <c r="AC89" s="9" t="str">
        <f t="shared" si="13"/>
        <v/>
      </c>
      <c r="AD89" s="9" t="str">
        <f t="shared" si="13"/>
        <v/>
      </c>
      <c r="AE89" s="9" t="str">
        <f t="shared" si="13"/>
        <v/>
      </c>
      <c r="AF89" s="9" t="str">
        <f t="shared" si="13"/>
        <v/>
      </c>
    </row>
    <row r="90" spans="2:32" ht="12.75" customHeight="1" x14ac:dyDescent="0.2">
      <c r="B90" s="95"/>
      <c r="D90" s="65"/>
      <c r="E90" s="65"/>
      <c r="F90" s="70"/>
      <c r="G90" s="71"/>
      <c r="H90" s="71"/>
      <c r="I90" s="71"/>
      <c r="J90" s="72"/>
      <c r="K90" s="76" t="str">
        <f t="shared" ref="K90:AF90" si="1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2"/>
      <c r="M90" s="42"/>
      <c r="N90" s="77" t="str">
        <f t="shared" si="14"/>
        <v/>
      </c>
      <c r="O90" s="77" t="str">
        <f t="shared" si="14"/>
        <v/>
      </c>
      <c r="P90" s="77" t="str">
        <f t="shared" si="14"/>
        <v/>
      </c>
      <c r="Q90" s="78" t="str">
        <f t="shared" si="14"/>
        <v/>
      </c>
      <c r="R90" s="56"/>
      <c r="S90" s="78" t="str">
        <f t="shared" si="14"/>
        <v/>
      </c>
      <c r="T90" s="78" t="str">
        <f t="shared" si="14"/>
        <v/>
      </c>
      <c r="U90" s="78" t="str">
        <f t="shared" si="14"/>
        <v/>
      </c>
      <c r="V90" s="78" t="str">
        <f t="shared" si="14"/>
        <v/>
      </c>
      <c r="W90" s="58"/>
      <c r="X90" s="78" t="str">
        <f t="shared" si="14"/>
        <v/>
      </c>
      <c r="Y90" s="78" t="str">
        <f t="shared" si="14"/>
        <v/>
      </c>
      <c r="Z90" s="78" t="str">
        <f t="shared" si="14"/>
        <v/>
      </c>
      <c r="AA90" s="78" t="str">
        <f t="shared" si="14"/>
        <v/>
      </c>
      <c r="AB90" s="78" t="str">
        <f t="shared" si="14"/>
        <v/>
      </c>
      <c r="AC90" s="78" t="str">
        <f t="shared" si="14"/>
        <v/>
      </c>
      <c r="AD90" s="82" t="str">
        <f t="shared" si="14"/>
        <v/>
      </c>
      <c r="AE90" s="78" t="str">
        <f t="shared" si="14"/>
        <v/>
      </c>
      <c r="AF90" s="78" t="str">
        <f t="shared" si="14"/>
        <v/>
      </c>
    </row>
    <row r="91" spans="2:32" ht="12.75" customHeight="1" x14ac:dyDescent="0.2">
      <c r="B91" s="95"/>
      <c r="D91" s="65"/>
      <c r="E91" s="65"/>
      <c r="F91" s="70"/>
      <c r="G91" s="71"/>
      <c r="H91" s="71"/>
      <c r="I91" s="71"/>
      <c r="J91" s="72"/>
      <c r="K91" s="76"/>
      <c r="L91" s="42"/>
      <c r="M91" s="42"/>
      <c r="N91" s="77"/>
      <c r="O91" s="77"/>
      <c r="P91" s="77"/>
      <c r="Q91" s="78"/>
      <c r="R91" s="56"/>
      <c r="S91" s="78"/>
      <c r="T91" s="78"/>
      <c r="U91" s="78"/>
      <c r="V91" s="78"/>
      <c r="W91" s="58"/>
      <c r="X91" s="78"/>
      <c r="Y91" s="78"/>
      <c r="Z91" s="78"/>
      <c r="AA91" s="78"/>
      <c r="AB91" s="78"/>
      <c r="AC91" s="78"/>
      <c r="AD91" s="83"/>
      <c r="AE91" s="78"/>
      <c r="AF91" s="78"/>
    </row>
    <row r="92" spans="2:32" ht="12.75" customHeight="1" x14ac:dyDescent="0.2">
      <c r="B92" s="95"/>
      <c r="D92" s="65"/>
      <c r="E92" s="65"/>
      <c r="F92" s="70"/>
      <c r="G92" s="71"/>
      <c r="H92" s="71"/>
      <c r="I92" s="71"/>
      <c r="J92" s="72"/>
      <c r="K92" s="76"/>
      <c r="L92" s="42"/>
      <c r="M92" s="42"/>
      <c r="N92" s="77"/>
      <c r="O92" s="77"/>
      <c r="P92" s="77"/>
      <c r="Q92" s="78"/>
      <c r="R92" s="56"/>
      <c r="S92" s="78"/>
      <c r="T92" s="78"/>
      <c r="U92" s="78"/>
      <c r="V92" s="78"/>
      <c r="W92" s="58"/>
      <c r="X92" s="78"/>
      <c r="Y92" s="78"/>
      <c r="Z92" s="78"/>
      <c r="AA92" s="78"/>
      <c r="AB92" s="78"/>
      <c r="AC92" s="78"/>
      <c r="AD92" s="83"/>
      <c r="AE92" s="78"/>
      <c r="AF92" s="78"/>
    </row>
    <row r="93" spans="2:32" ht="12.75" customHeight="1" x14ac:dyDescent="0.2">
      <c r="B93" s="95"/>
      <c r="D93" s="65"/>
      <c r="E93" s="65"/>
      <c r="F93" s="70"/>
      <c r="G93" s="71"/>
      <c r="H93" s="71"/>
      <c r="I93" s="71"/>
      <c r="J93" s="72"/>
      <c r="K93" s="76"/>
      <c r="L93" s="42"/>
      <c r="M93" s="42"/>
      <c r="N93" s="77"/>
      <c r="O93" s="77"/>
      <c r="P93" s="77"/>
      <c r="Q93" s="78"/>
      <c r="R93" s="56"/>
      <c r="S93" s="78"/>
      <c r="T93" s="78"/>
      <c r="U93" s="78"/>
      <c r="V93" s="78"/>
      <c r="W93" s="58"/>
      <c r="X93" s="78"/>
      <c r="Y93" s="78"/>
      <c r="Z93" s="78"/>
      <c r="AA93" s="78"/>
      <c r="AB93" s="78"/>
      <c r="AC93" s="78"/>
      <c r="AD93" s="83"/>
      <c r="AE93" s="78"/>
      <c r="AF93" s="78"/>
    </row>
    <row r="94" spans="2:32" ht="12.75" customHeight="1" x14ac:dyDescent="0.2">
      <c r="B94" s="95"/>
      <c r="D94" s="65"/>
      <c r="E94" s="65"/>
      <c r="F94" s="70"/>
      <c r="G94" s="71"/>
      <c r="H94" s="71"/>
      <c r="I94" s="71"/>
      <c r="J94" s="72"/>
      <c r="K94" s="76"/>
      <c r="L94" s="42"/>
      <c r="M94" s="42"/>
      <c r="N94" s="77"/>
      <c r="O94" s="77"/>
      <c r="P94" s="77"/>
      <c r="Q94" s="78"/>
      <c r="R94" s="56"/>
      <c r="S94" s="78"/>
      <c r="T94" s="78"/>
      <c r="U94" s="78"/>
      <c r="V94" s="78"/>
      <c r="W94" s="58"/>
      <c r="X94" s="78"/>
      <c r="Y94" s="78"/>
      <c r="Z94" s="78"/>
      <c r="AA94" s="78"/>
      <c r="AB94" s="78"/>
      <c r="AC94" s="78"/>
      <c r="AD94" s="83"/>
      <c r="AE94" s="78"/>
      <c r="AF94" s="78"/>
    </row>
    <row r="95" spans="2:32" ht="12.75" customHeight="1" x14ac:dyDescent="0.2">
      <c r="B95" s="95"/>
      <c r="D95" s="65"/>
      <c r="E95" s="65"/>
      <c r="F95" s="70"/>
      <c r="G95" s="71"/>
      <c r="H95" s="71"/>
      <c r="I95" s="71"/>
      <c r="J95" s="72"/>
      <c r="K95" s="76"/>
      <c r="L95" s="42"/>
      <c r="M95" s="42"/>
      <c r="N95" s="77"/>
      <c r="O95" s="77"/>
      <c r="P95" s="77"/>
      <c r="Q95" s="78"/>
      <c r="R95" s="56"/>
      <c r="S95" s="78"/>
      <c r="T95" s="78"/>
      <c r="U95" s="78"/>
      <c r="V95" s="78"/>
      <c r="W95" s="58"/>
      <c r="X95" s="78"/>
      <c r="Y95" s="78"/>
      <c r="Z95" s="78"/>
      <c r="AA95" s="78"/>
      <c r="AB95" s="78"/>
      <c r="AC95" s="78"/>
      <c r="AD95" s="83"/>
      <c r="AE95" s="78"/>
      <c r="AF95" s="78"/>
    </row>
    <row r="96" spans="2:32" ht="12.75" customHeight="1" x14ac:dyDescent="0.2">
      <c r="B96" s="95"/>
      <c r="D96" s="65"/>
      <c r="E96" s="65"/>
      <c r="F96" s="70"/>
      <c r="G96" s="71"/>
      <c r="H96" s="71"/>
      <c r="I96" s="71"/>
      <c r="J96" s="72"/>
      <c r="K96" s="76"/>
      <c r="L96" s="42"/>
      <c r="M96" s="42"/>
      <c r="N96" s="77"/>
      <c r="O96" s="77"/>
      <c r="P96" s="77"/>
      <c r="Q96" s="78"/>
      <c r="R96" s="56"/>
      <c r="S96" s="78"/>
      <c r="T96" s="78"/>
      <c r="U96" s="78"/>
      <c r="V96" s="78"/>
      <c r="W96" s="58"/>
      <c r="X96" s="78"/>
      <c r="Y96" s="78"/>
      <c r="Z96" s="78"/>
      <c r="AA96" s="78"/>
      <c r="AB96" s="78"/>
      <c r="AC96" s="78"/>
      <c r="AD96" s="83"/>
      <c r="AE96" s="78"/>
      <c r="AF96" s="78"/>
    </row>
    <row r="97" spans="2:32" ht="12.75" customHeight="1" x14ac:dyDescent="0.2">
      <c r="B97" s="95"/>
      <c r="D97" s="65"/>
      <c r="E97" s="65"/>
      <c r="F97" s="70"/>
      <c r="G97" s="71"/>
      <c r="H97" s="71"/>
      <c r="I97" s="71"/>
      <c r="J97" s="72"/>
      <c r="K97" s="76"/>
      <c r="L97" s="42"/>
      <c r="M97" s="42"/>
      <c r="N97" s="77"/>
      <c r="O97" s="77"/>
      <c r="P97" s="77"/>
      <c r="Q97" s="78"/>
      <c r="R97" s="56"/>
      <c r="S97" s="78"/>
      <c r="T97" s="78"/>
      <c r="U97" s="78"/>
      <c r="V97" s="78"/>
      <c r="W97" s="58"/>
      <c r="X97" s="78"/>
      <c r="Y97" s="78"/>
      <c r="Z97" s="78"/>
      <c r="AA97" s="78"/>
      <c r="AB97" s="78"/>
      <c r="AC97" s="78"/>
      <c r="AD97" s="83"/>
      <c r="AE97" s="78"/>
      <c r="AF97" s="78"/>
    </row>
    <row r="98" spans="2:32" ht="12.75" customHeight="1" x14ac:dyDescent="0.2">
      <c r="B98" s="95"/>
      <c r="D98" s="65"/>
      <c r="E98" s="65"/>
      <c r="F98" s="70"/>
      <c r="G98" s="71"/>
      <c r="H98" s="71"/>
      <c r="I98" s="71"/>
      <c r="J98" s="72"/>
      <c r="K98" s="76"/>
      <c r="L98" s="42"/>
      <c r="M98" s="42"/>
      <c r="N98" s="77"/>
      <c r="O98" s="77"/>
      <c r="P98" s="77"/>
      <c r="Q98" s="78"/>
      <c r="R98" s="56"/>
      <c r="S98" s="78"/>
      <c r="T98" s="78"/>
      <c r="U98" s="78"/>
      <c r="V98" s="78"/>
      <c r="W98" s="58"/>
      <c r="X98" s="78"/>
      <c r="Y98" s="78"/>
      <c r="Z98" s="78"/>
      <c r="AA98" s="78"/>
      <c r="AB98" s="78"/>
      <c r="AC98" s="78"/>
      <c r="AD98" s="83"/>
      <c r="AE98" s="78"/>
      <c r="AF98" s="78"/>
    </row>
    <row r="99" spans="2:32" ht="12.75" customHeight="1" x14ac:dyDescent="0.2">
      <c r="B99" s="95"/>
      <c r="D99" s="65"/>
      <c r="E99" s="65"/>
      <c r="F99" s="70"/>
      <c r="G99" s="71"/>
      <c r="H99" s="71"/>
      <c r="I99" s="71"/>
      <c r="J99" s="72"/>
      <c r="K99" s="76"/>
      <c r="L99" s="42"/>
      <c r="M99" s="42"/>
      <c r="N99" s="77"/>
      <c r="O99" s="77"/>
      <c r="P99" s="77"/>
      <c r="Q99" s="78"/>
      <c r="R99" s="56"/>
      <c r="S99" s="78"/>
      <c r="T99" s="78"/>
      <c r="U99" s="78"/>
      <c r="V99" s="78"/>
      <c r="W99" s="58"/>
      <c r="X99" s="78"/>
      <c r="Y99" s="78"/>
      <c r="Z99" s="78"/>
      <c r="AA99" s="78"/>
      <c r="AB99" s="78"/>
      <c r="AC99" s="78"/>
      <c r="AD99" s="83"/>
      <c r="AE99" s="78"/>
      <c r="AF99" s="78"/>
    </row>
    <row r="100" spans="2:32" ht="12.75" customHeight="1" x14ac:dyDescent="0.2">
      <c r="B100" s="95"/>
      <c r="D100" s="65"/>
      <c r="E100" s="65"/>
      <c r="F100" s="70"/>
      <c r="G100" s="71"/>
      <c r="H100" s="71"/>
      <c r="I100" s="71"/>
      <c r="J100" s="72"/>
      <c r="K100" s="76"/>
      <c r="L100" s="42"/>
      <c r="M100" s="42"/>
      <c r="N100" s="77"/>
      <c r="O100" s="77"/>
      <c r="P100" s="77"/>
      <c r="Q100" s="78"/>
      <c r="R100" s="56"/>
      <c r="S100" s="78"/>
      <c r="T100" s="78"/>
      <c r="U100" s="78"/>
      <c r="V100" s="78"/>
      <c r="W100" s="58"/>
      <c r="X100" s="78"/>
      <c r="Y100" s="78"/>
      <c r="Z100" s="78"/>
      <c r="AA100" s="78"/>
      <c r="AB100" s="78"/>
      <c r="AC100" s="78"/>
      <c r="AD100" s="83"/>
      <c r="AE100" s="78"/>
      <c r="AF100" s="78"/>
    </row>
    <row r="101" spans="2:32" ht="12.75" customHeight="1" x14ac:dyDescent="0.2">
      <c r="B101" s="95"/>
      <c r="D101" s="65"/>
      <c r="E101" s="65"/>
      <c r="F101" s="70"/>
      <c r="G101" s="71"/>
      <c r="H101" s="71"/>
      <c r="I101" s="71"/>
      <c r="J101" s="72"/>
      <c r="K101" s="76"/>
      <c r="L101" s="42"/>
      <c r="M101" s="42"/>
      <c r="N101" s="77"/>
      <c r="O101" s="77"/>
      <c r="P101" s="77"/>
      <c r="Q101" s="78"/>
      <c r="R101" s="56"/>
      <c r="S101" s="78"/>
      <c r="T101" s="78"/>
      <c r="U101" s="78"/>
      <c r="V101" s="78"/>
      <c r="W101" s="58"/>
      <c r="X101" s="78"/>
      <c r="Y101" s="78"/>
      <c r="Z101" s="78"/>
      <c r="AA101" s="78"/>
      <c r="AB101" s="78"/>
      <c r="AC101" s="78"/>
      <c r="AD101" s="84"/>
      <c r="AE101" s="78"/>
      <c r="AF101" s="78"/>
    </row>
    <row r="102" spans="2:32" ht="12.75" customHeight="1" thickBot="1" x14ac:dyDescent="0.25">
      <c r="B102" s="96"/>
      <c r="D102" s="66"/>
      <c r="E102" s="66"/>
      <c r="F102" s="73"/>
      <c r="G102" s="74"/>
      <c r="H102" s="74"/>
      <c r="I102" s="74"/>
      <c r="J102" s="75"/>
      <c r="K102" s="10" t="str">
        <f t="shared" ref="K102:AF102" si="15">IF(OR(TRIM(K87)=0,TRIM(K87)=""),"",IF(IFERROR(TRIM(INDEX(QryItemNamed,MATCH(TRIM(K87),ITEM,0),3)),"")="LS","",IFERROR(TRIM(INDEX(QryItemNamed,MATCH(TRIM(K87),ITEM,0),3)),"")))</f>
        <v/>
      </c>
      <c r="L102" s="43"/>
      <c r="M102" s="43"/>
      <c r="N102" s="11" t="str">
        <f t="shared" si="15"/>
        <v/>
      </c>
      <c r="O102" s="11" t="str">
        <f t="shared" si="15"/>
        <v/>
      </c>
      <c r="P102" s="11" t="str">
        <f t="shared" si="15"/>
        <v/>
      </c>
      <c r="Q102" s="11" t="str">
        <f t="shared" si="15"/>
        <v/>
      </c>
      <c r="R102" s="11"/>
      <c r="S102" s="11" t="str">
        <f t="shared" si="15"/>
        <v/>
      </c>
      <c r="T102" s="11" t="str">
        <f t="shared" si="15"/>
        <v/>
      </c>
      <c r="U102" s="11" t="str">
        <f t="shared" si="15"/>
        <v/>
      </c>
      <c r="V102" s="11" t="str">
        <f t="shared" si="15"/>
        <v/>
      </c>
      <c r="W102" s="11"/>
      <c r="X102" s="11" t="str">
        <f t="shared" si="15"/>
        <v/>
      </c>
      <c r="Y102" s="11" t="str">
        <f t="shared" si="15"/>
        <v/>
      </c>
      <c r="Z102" s="11" t="str">
        <f t="shared" si="15"/>
        <v/>
      </c>
      <c r="AA102" s="11" t="str">
        <f t="shared" si="15"/>
        <v/>
      </c>
      <c r="AB102" s="11" t="str">
        <f t="shared" si="15"/>
        <v/>
      </c>
      <c r="AC102" s="11" t="str">
        <f t="shared" si="15"/>
        <v/>
      </c>
      <c r="AD102" s="11" t="str">
        <f t="shared" si="15"/>
        <v/>
      </c>
      <c r="AE102" s="11" t="str">
        <f t="shared" si="15"/>
        <v/>
      </c>
      <c r="AF102" s="11" t="str">
        <f t="shared" si="15"/>
        <v/>
      </c>
    </row>
    <row r="103" spans="2:32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4"/>
      <c r="L103" s="14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2:32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19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2:32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19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2:32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19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2:32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19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19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2:32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19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2:32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19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2:32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19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2:32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19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2:32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19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2:32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19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2:32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19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2:32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19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2:32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19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2:32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19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2:32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19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2:32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19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</row>
    <row r="121" spans="2:32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19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2:32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19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2:32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19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2:32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19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2:32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19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2:32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19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2:32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19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</row>
    <row r="128" spans="2:32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19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2:32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19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2:32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19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2:32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19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2:32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19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2:32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19"/>
      <c r="M133" s="19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2:32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19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2:32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19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2:32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19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2:32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19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2:32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19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2:32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19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2:32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19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2:32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19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2:32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19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2:32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19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2:32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19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2:32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19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2:32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19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</row>
    <row r="147" spans="2:32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19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2:32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19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2:32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19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2:32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19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2:32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19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2:32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19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2:32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19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2:32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19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2:32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19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</row>
    <row r="156" spans="2:32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19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2:32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19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2:32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19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2:32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19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2:32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19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2:32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19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2:32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19"/>
      <c r="M162" s="19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2:32" ht="12.75" customHeight="1" x14ac:dyDescent="0.2">
      <c r="B163" s="5" t="s">
        <v>12</v>
      </c>
      <c r="D163" s="79" t="s">
        <v>3</v>
      </c>
      <c r="E163" s="80"/>
      <c r="F163" s="80"/>
      <c r="G163" s="80"/>
      <c r="H163" s="80"/>
      <c r="I163" s="80"/>
      <c r="J163" s="81"/>
      <c r="K163" s="22" t="str">
        <f>IF(K87="","",IF(K102="",IF(SUM(COUNTIF(K103:K162,"LS")+COUNTIF(K103:K162,"LUMP"))&gt;0,"LS",""),IF(SUM(K103:K162)&gt;0,ROUNDUP(SUM(K103:K162),0),"")))</f>
        <v/>
      </c>
      <c r="L163" s="22"/>
      <c r="M163" s="22"/>
      <c r="N163" s="22" t="str">
        <f t="shared" ref="N163" si="16">IF(N87="","",IF(N102="",IF(SUM(COUNTIF(N103:N162,"LS")+COUNTIF(N103:N162,"LUMP"))&gt;0,"LS",""),IF(SUM(N103:N162)&gt;0,ROUNDUP(SUM(N103:N162),0),"")))</f>
        <v/>
      </c>
      <c r="O163" s="22" t="str">
        <f t="shared" ref="O163" si="17">IF(O87="","",IF(O102="",IF(SUM(COUNTIF(O103:O162,"LS")+COUNTIF(O103:O162,"LUMP"))&gt;0,"LS",""),IF(SUM(O103:O162)&gt;0,ROUNDUP(SUM(O103:O162),0),"")))</f>
        <v/>
      </c>
      <c r="P163" s="22" t="str">
        <f t="shared" ref="P163" si="18">IF(P87="","",IF(P102="",IF(SUM(COUNTIF(P103:P162,"LS")+COUNTIF(P103:P162,"LUMP"))&gt;0,"LS",""),IF(SUM(P103:P162)&gt;0,ROUNDUP(SUM(P103:P162),0),"")))</f>
        <v/>
      </c>
      <c r="Q163" s="22" t="str">
        <f t="shared" ref="Q163" si="19">IF(Q87="","",IF(Q102="",IF(SUM(COUNTIF(Q103:Q162,"LS")+COUNTIF(Q103:Q162,"LUMP"))&gt;0,"LS",""),IF(SUM(Q103:Q162)&gt;0,ROUNDUP(SUM(Q103:Q162),0),"")))</f>
        <v/>
      </c>
      <c r="R163" s="22"/>
      <c r="S163" s="22" t="str">
        <f t="shared" ref="S163" si="20">IF(S87="","",IF(S102="",IF(SUM(COUNTIF(S103:S162,"LS")+COUNTIF(S103:S162,"LUMP"))&gt;0,"LS",""),IF(SUM(S103:S162)&gt;0,ROUNDUP(SUM(S103:S162),0),"")))</f>
        <v/>
      </c>
      <c r="T163" s="22" t="str">
        <f t="shared" ref="T163" si="21">IF(T87="","",IF(T102="",IF(SUM(COUNTIF(T103:T162,"LS")+COUNTIF(T103:T162,"LUMP"))&gt;0,"LS",""),IF(SUM(T103:T162)&gt;0,ROUNDUP(SUM(T103:T162),0),"")))</f>
        <v/>
      </c>
      <c r="U163" s="22" t="str">
        <f t="shared" ref="U163" si="22">IF(U87="","",IF(U102="",IF(SUM(COUNTIF(U103:U162,"LS")+COUNTIF(U103:U162,"LUMP"))&gt;0,"LS",""),IF(SUM(U103:U162)&gt;0,ROUNDUP(SUM(U103:U162),0),"")))</f>
        <v/>
      </c>
      <c r="V163" s="22" t="str">
        <f t="shared" ref="V163" si="23">IF(V87="","",IF(V102="",IF(SUM(COUNTIF(V103:V162,"LS")+COUNTIF(V103:V162,"LUMP"))&gt;0,"LS",""),IF(SUM(V103:V162)&gt;0,ROUNDUP(SUM(V103:V162),0),"")))</f>
        <v/>
      </c>
      <c r="W163" s="22"/>
      <c r="X163" s="22" t="str">
        <f t="shared" ref="X163" si="24">IF(X87="","",IF(X102="",IF(SUM(COUNTIF(X103:X162,"LS")+COUNTIF(X103:X162,"LUMP"))&gt;0,"LS",""),IF(SUM(X103:X162)&gt;0,ROUNDUP(SUM(X103:X162),0),"")))</f>
        <v/>
      </c>
      <c r="Y163" s="22" t="str">
        <f t="shared" ref="Y163" si="25">IF(Y87="","",IF(Y102="",IF(SUM(COUNTIF(Y103:Y162,"LS")+COUNTIF(Y103:Y162,"LUMP"))&gt;0,"LS",""),IF(SUM(Y103:Y162)&gt;0,ROUNDUP(SUM(Y103:Y162),0),"")))</f>
        <v/>
      </c>
      <c r="Z163" s="22" t="str">
        <f t="shared" ref="Z163" si="26">IF(Z87="","",IF(Z102="",IF(SUM(COUNTIF(Z103:Z162,"LS")+COUNTIF(Z103:Z162,"LUMP"))&gt;0,"LS",""),IF(SUM(Z103:Z162)&gt;0,ROUNDUP(SUM(Z103:Z162),0),"")))</f>
        <v/>
      </c>
      <c r="AA163" s="22" t="str">
        <f t="shared" ref="AA163" si="27">IF(AA87="","",IF(AA102="",IF(SUM(COUNTIF(AA103:AA162,"LS")+COUNTIF(AA103:AA162,"LUMP"))&gt;0,"LS",""),IF(SUM(AA103:AA162)&gt;0,ROUNDUP(SUM(AA103:AA162),0),"")))</f>
        <v/>
      </c>
      <c r="AB163" s="22" t="str">
        <f t="shared" ref="AB163" si="28">IF(AB87="","",IF(AB102="",IF(SUM(COUNTIF(AB103:AB162,"LS")+COUNTIF(AB103:AB162,"LUMP"))&gt;0,"LS",""),IF(SUM(AB103:AB162)&gt;0,ROUNDUP(SUM(AB103:AB162),0),"")))</f>
        <v/>
      </c>
      <c r="AC163" s="22" t="str">
        <f t="shared" ref="AC163" si="29">IF(AC87="","",IF(AC102="",IF(SUM(COUNTIF(AC103:AC162,"LS")+COUNTIF(AC103:AC162,"LUMP"))&gt;0,"LS",""),IF(SUM(AC103:AC162)&gt;0,ROUNDUP(SUM(AC103:AC162),0),"")))</f>
        <v/>
      </c>
      <c r="AD163" s="22" t="str">
        <f t="shared" ref="AD163" si="30">IF(AD87="","",IF(AD102="",IF(SUM(COUNTIF(AD103:AD162,"LS")+COUNTIF(AD103:AD162,"LUMP"))&gt;0,"LS",""),IF(SUM(AD103:AD162)&gt;0,ROUNDUP(SUM(AD103:AD162),0),"")))</f>
        <v/>
      </c>
      <c r="AE163" s="22" t="str">
        <f t="shared" ref="AE163" si="31">IF(AE87="","",IF(AE102="",IF(SUM(COUNTIF(AE103:AE162,"LS")+COUNTIF(AE103:AE162,"LUMP"))&gt;0,"LS",""),IF(SUM(AE103:AE162)&gt;0,ROUNDUP(SUM(AE103:AE162),0),"")))</f>
        <v/>
      </c>
      <c r="AF163" s="22" t="str">
        <f t="shared" ref="AF163" si="32">IF(AF87="","",IF(AF102="",IF(SUM(COUNTIF(AF103:AF162,"LS")+COUNTIF(AF103:AF162,"LUMP"))&gt;0,"LS",""),IF(SUM(AF103:AF162)&gt;0,ROUNDUP(SUM(AF103:AF162),0),"")))</f>
        <v/>
      </c>
    </row>
    <row r="164" spans="2:32" ht="12.75" customHeight="1" thickBot="1" x14ac:dyDescent="0.25"/>
    <row r="165" spans="2:32" ht="12.75" customHeight="1" thickBot="1" x14ac:dyDescent="0.25">
      <c r="B165" s="32" t="s">
        <v>10</v>
      </c>
      <c r="D165" s="61">
        <f>D86+1</f>
        <v>3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</row>
    <row r="166" spans="2:32" ht="12.75" customHeight="1" thickBot="1" x14ac:dyDescent="0.25">
      <c r="B166" s="36"/>
      <c r="D166" s="62" t="s">
        <v>8</v>
      </c>
      <c r="E166" s="62"/>
      <c r="F166" s="62"/>
      <c r="G166" s="62"/>
      <c r="H166" s="62"/>
      <c r="I166" s="62"/>
      <c r="J166" s="62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2:32" ht="12.75" customHeight="1" thickBot="1" x14ac:dyDescent="0.25">
      <c r="D167" s="63" t="s">
        <v>9</v>
      </c>
      <c r="E167" s="63"/>
      <c r="F167" s="63"/>
      <c r="G167" s="63"/>
      <c r="H167" s="63"/>
      <c r="I167" s="63"/>
      <c r="J167" s="6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</row>
    <row r="168" spans="2:32" ht="12.75" customHeight="1" x14ac:dyDescent="0.2">
      <c r="B168" s="94" t="s">
        <v>11</v>
      </c>
      <c r="D168" s="64" t="s">
        <v>20</v>
      </c>
      <c r="E168" s="64" t="s">
        <v>0</v>
      </c>
      <c r="F168" s="67" t="s">
        <v>1</v>
      </c>
      <c r="G168" s="68"/>
      <c r="H168" s="68"/>
      <c r="I168" s="68"/>
      <c r="J168" s="69"/>
      <c r="K168" s="8" t="str">
        <f t="shared" ref="K168:AF168" si="33">IF(OR(TRIM(K166)=0,TRIM(K166)=""),"",IF(IFERROR(TRIM(INDEX(QryItemNamed,MATCH(TRIM(K166),ITEM,0),2)),"")="Y","SPECIAL",LEFT(IFERROR(TRIM(INDEX(ITEM,MATCH(TRIM(K166),ITEM,0))),""),3)))</f>
        <v/>
      </c>
      <c r="L168" s="41"/>
      <c r="M168" s="41"/>
      <c r="N168" s="9" t="str">
        <f t="shared" si="33"/>
        <v/>
      </c>
      <c r="O168" s="9" t="str">
        <f t="shared" si="33"/>
        <v/>
      </c>
      <c r="P168" s="9" t="str">
        <f t="shared" si="33"/>
        <v/>
      </c>
      <c r="Q168" s="9" t="str">
        <f t="shared" si="33"/>
        <v/>
      </c>
      <c r="R168" s="9"/>
      <c r="S168" s="9" t="str">
        <f t="shared" si="33"/>
        <v/>
      </c>
      <c r="T168" s="9" t="str">
        <f t="shared" si="33"/>
        <v/>
      </c>
      <c r="U168" s="9" t="str">
        <f t="shared" si="33"/>
        <v/>
      </c>
      <c r="V168" s="9" t="str">
        <f t="shared" si="33"/>
        <v/>
      </c>
      <c r="W168" s="59"/>
      <c r="X168" s="9" t="str">
        <f t="shared" si="33"/>
        <v/>
      </c>
      <c r="Y168" s="9" t="str">
        <f t="shared" si="33"/>
        <v/>
      </c>
      <c r="Z168" s="9" t="str">
        <f t="shared" si="33"/>
        <v/>
      </c>
      <c r="AA168" s="9" t="str">
        <f t="shared" si="33"/>
        <v/>
      </c>
      <c r="AB168" s="9" t="str">
        <f t="shared" si="33"/>
        <v/>
      </c>
      <c r="AC168" s="9" t="str">
        <f t="shared" si="33"/>
        <v/>
      </c>
      <c r="AD168" s="9" t="str">
        <f t="shared" si="33"/>
        <v/>
      </c>
      <c r="AE168" s="9" t="str">
        <f t="shared" si="33"/>
        <v/>
      </c>
      <c r="AF168" s="9" t="str">
        <f t="shared" si="33"/>
        <v/>
      </c>
    </row>
    <row r="169" spans="2:32" ht="12.75" customHeight="1" x14ac:dyDescent="0.2">
      <c r="B169" s="95"/>
      <c r="D169" s="65"/>
      <c r="E169" s="65"/>
      <c r="F169" s="70"/>
      <c r="G169" s="71"/>
      <c r="H169" s="71"/>
      <c r="I169" s="71"/>
      <c r="J169" s="72"/>
      <c r="K169" s="76" t="str">
        <f t="shared" ref="K169:AF169" si="34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2"/>
      <c r="M169" s="42"/>
      <c r="N169" s="77" t="str">
        <f t="shared" si="34"/>
        <v/>
      </c>
      <c r="O169" s="77" t="str">
        <f t="shared" si="34"/>
        <v/>
      </c>
      <c r="P169" s="77" t="str">
        <f t="shared" si="34"/>
        <v/>
      </c>
      <c r="Q169" s="78" t="str">
        <f t="shared" si="34"/>
        <v/>
      </c>
      <c r="R169" s="56"/>
      <c r="S169" s="78" t="str">
        <f t="shared" si="34"/>
        <v/>
      </c>
      <c r="T169" s="78" t="str">
        <f t="shared" si="34"/>
        <v/>
      </c>
      <c r="U169" s="78" t="str">
        <f t="shared" si="34"/>
        <v/>
      </c>
      <c r="V169" s="78" t="str">
        <f t="shared" si="34"/>
        <v/>
      </c>
      <c r="W169" s="58"/>
      <c r="X169" s="78" t="str">
        <f t="shared" si="34"/>
        <v/>
      </c>
      <c r="Y169" s="78" t="str">
        <f t="shared" si="34"/>
        <v/>
      </c>
      <c r="Z169" s="78" t="str">
        <f t="shared" si="34"/>
        <v/>
      </c>
      <c r="AA169" s="78" t="str">
        <f t="shared" si="34"/>
        <v/>
      </c>
      <c r="AB169" s="78" t="str">
        <f t="shared" si="34"/>
        <v/>
      </c>
      <c r="AC169" s="78" t="str">
        <f t="shared" si="34"/>
        <v/>
      </c>
      <c r="AD169" s="82" t="str">
        <f t="shared" si="34"/>
        <v/>
      </c>
      <c r="AE169" s="78" t="str">
        <f t="shared" si="34"/>
        <v/>
      </c>
      <c r="AF169" s="78" t="str">
        <f t="shared" si="34"/>
        <v/>
      </c>
    </row>
    <row r="170" spans="2:32" ht="12.75" customHeight="1" x14ac:dyDescent="0.2">
      <c r="B170" s="95"/>
      <c r="D170" s="65"/>
      <c r="E170" s="65"/>
      <c r="F170" s="70"/>
      <c r="G170" s="71"/>
      <c r="H170" s="71"/>
      <c r="I170" s="71"/>
      <c r="J170" s="72"/>
      <c r="K170" s="76"/>
      <c r="L170" s="42"/>
      <c r="M170" s="42"/>
      <c r="N170" s="77"/>
      <c r="O170" s="77"/>
      <c r="P170" s="77"/>
      <c r="Q170" s="78"/>
      <c r="R170" s="56"/>
      <c r="S170" s="78"/>
      <c r="T170" s="78"/>
      <c r="U170" s="78"/>
      <c r="V170" s="78"/>
      <c r="W170" s="58"/>
      <c r="X170" s="78"/>
      <c r="Y170" s="78"/>
      <c r="Z170" s="78"/>
      <c r="AA170" s="78"/>
      <c r="AB170" s="78"/>
      <c r="AC170" s="78"/>
      <c r="AD170" s="83"/>
      <c r="AE170" s="78"/>
      <c r="AF170" s="78"/>
    </row>
    <row r="171" spans="2:32" ht="12.75" customHeight="1" x14ac:dyDescent="0.2">
      <c r="B171" s="95"/>
      <c r="D171" s="65"/>
      <c r="E171" s="65"/>
      <c r="F171" s="70"/>
      <c r="G171" s="71"/>
      <c r="H171" s="71"/>
      <c r="I171" s="71"/>
      <c r="J171" s="72"/>
      <c r="K171" s="76"/>
      <c r="L171" s="42"/>
      <c r="M171" s="42"/>
      <c r="N171" s="77"/>
      <c r="O171" s="77"/>
      <c r="P171" s="77"/>
      <c r="Q171" s="78"/>
      <c r="R171" s="56"/>
      <c r="S171" s="78"/>
      <c r="T171" s="78"/>
      <c r="U171" s="78"/>
      <c r="V171" s="78"/>
      <c r="W171" s="58"/>
      <c r="X171" s="78"/>
      <c r="Y171" s="78"/>
      <c r="Z171" s="78"/>
      <c r="AA171" s="78"/>
      <c r="AB171" s="78"/>
      <c r="AC171" s="78"/>
      <c r="AD171" s="83"/>
      <c r="AE171" s="78"/>
      <c r="AF171" s="78"/>
    </row>
    <row r="172" spans="2:32" ht="12.75" customHeight="1" x14ac:dyDescent="0.2">
      <c r="B172" s="95"/>
      <c r="D172" s="65"/>
      <c r="E172" s="65"/>
      <c r="F172" s="70"/>
      <c r="G172" s="71"/>
      <c r="H172" s="71"/>
      <c r="I172" s="71"/>
      <c r="J172" s="72"/>
      <c r="K172" s="76"/>
      <c r="L172" s="42"/>
      <c r="M172" s="42"/>
      <c r="N172" s="77"/>
      <c r="O172" s="77"/>
      <c r="P172" s="77"/>
      <c r="Q172" s="78"/>
      <c r="R172" s="56"/>
      <c r="S172" s="78"/>
      <c r="T172" s="78"/>
      <c r="U172" s="78"/>
      <c r="V172" s="78"/>
      <c r="W172" s="58"/>
      <c r="X172" s="78"/>
      <c r="Y172" s="78"/>
      <c r="Z172" s="78"/>
      <c r="AA172" s="78"/>
      <c r="AB172" s="78"/>
      <c r="AC172" s="78"/>
      <c r="AD172" s="83"/>
      <c r="AE172" s="78"/>
      <c r="AF172" s="78"/>
    </row>
    <row r="173" spans="2:32" ht="12.75" customHeight="1" x14ac:dyDescent="0.2">
      <c r="B173" s="95"/>
      <c r="D173" s="65"/>
      <c r="E173" s="65"/>
      <c r="F173" s="70"/>
      <c r="G173" s="71"/>
      <c r="H173" s="71"/>
      <c r="I173" s="71"/>
      <c r="J173" s="72"/>
      <c r="K173" s="76"/>
      <c r="L173" s="42"/>
      <c r="M173" s="42"/>
      <c r="N173" s="77"/>
      <c r="O173" s="77"/>
      <c r="P173" s="77"/>
      <c r="Q173" s="78"/>
      <c r="R173" s="56"/>
      <c r="S173" s="78"/>
      <c r="T173" s="78"/>
      <c r="U173" s="78"/>
      <c r="V173" s="78"/>
      <c r="W173" s="58"/>
      <c r="X173" s="78"/>
      <c r="Y173" s="78"/>
      <c r="Z173" s="78"/>
      <c r="AA173" s="78"/>
      <c r="AB173" s="78"/>
      <c r="AC173" s="78"/>
      <c r="AD173" s="83"/>
      <c r="AE173" s="78"/>
      <c r="AF173" s="78"/>
    </row>
    <row r="174" spans="2:32" ht="12.75" customHeight="1" x14ac:dyDescent="0.2">
      <c r="B174" s="95"/>
      <c r="D174" s="65"/>
      <c r="E174" s="65"/>
      <c r="F174" s="70"/>
      <c r="G174" s="71"/>
      <c r="H174" s="71"/>
      <c r="I174" s="71"/>
      <c r="J174" s="72"/>
      <c r="K174" s="76"/>
      <c r="L174" s="42"/>
      <c r="M174" s="42"/>
      <c r="N174" s="77"/>
      <c r="O174" s="77"/>
      <c r="P174" s="77"/>
      <c r="Q174" s="78"/>
      <c r="R174" s="56"/>
      <c r="S174" s="78"/>
      <c r="T174" s="78"/>
      <c r="U174" s="78"/>
      <c r="V174" s="78"/>
      <c r="W174" s="58"/>
      <c r="X174" s="78"/>
      <c r="Y174" s="78"/>
      <c r="Z174" s="78"/>
      <c r="AA174" s="78"/>
      <c r="AB174" s="78"/>
      <c r="AC174" s="78"/>
      <c r="AD174" s="83"/>
      <c r="AE174" s="78"/>
      <c r="AF174" s="78"/>
    </row>
    <row r="175" spans="2:32" ht="12.75" customHeight="1" x14ac:dyDescent="0.2">
      <c r="B175" s="95"/>
      <c r="D175" s="65"/>
      <c r="E175" s="65"/>
      <c r="F175" s="70"/>
      <c r="G175" s="71"/>
      <c r="H175" s="71"/>
      <c r="I175" s="71"/>
      <c r="J175" s="72"/>
      <c r="K175" s="76"/>
      <c r="L175" s="42"/>
      <c r="M175" s="42"/>
      <c r="N175" s="77"/>
      <c r="O175" s="77"/>
      <c r="P175" s="77"/>
      <c r="Q175" s="78"/>
      <c r="R175" s="56"/>
      <c r="S175" s="78"/>
      <c r="T175" s="78"/>
      <c r="U175" s="78"/>
      <c r="V175" s="78"/>
      <c r="W175" s="58"/>
      <c r="X175" s="78"/>
      <c r="Y175" s="78"/>
      <c r="Z175" s="78"/>
      <c r="AA175" s="78"/>
      <c r="AB175" s="78"/>
      <c r="AC175" s="78"/>
      <c r="AD175" s="83"/>
      <c r="AE175" s="78"/>
      <c r="AF175" s="78"/>
    </row>
    <row r="176" spans="2:32" ht="12.75" customHeight="1" x14ac:dyDescent="0.2">
      <c r="B176" s="95"/>
      <c r="D176" s="65"/>
      <c r="E176" s="65"/>
      <c r="F176" s="70"/>
      <c r="G176" s="71"/>
      <c r="H176" s="71"/>
      <c r="I176" s="71"/>
      <c r="J176" s="72"/>
      <c r="K176" s="76"/>
      <c r="L176" s="42"/>
      <c r="M176" s="42"/>
      <c r="N176" s="77"/>
      <c r="O176" s="77"/>
      <c r="P176" s="77"/>
      <c r="Q176" s="78"/>
      <c r="R176" s="56"/>
      <c r="S176" s="78"/>
      <c r="T176" s="78"/>
      <c r="U176" s="78"/>
      <c r="V176" s="78"/>
      <c r="W176" s="58"/>
      <c r="X176" s="78"/>
      <c r="Y176" s="78"/>
      <c r="Z176" s="78"/>
      <c r="AA176" s="78"/>
      <c r="AB176" s="78"/>
      <c r="AC176" s="78"/>
      <c r="AD176" s="83"/>
      <c r="AE176" s="78"/>
      <c r="AF176" s="78"/>
    </row>
    <row r="177" spans="2:32" ht="12.75" customHeight="1" x14ac:dyDescent="0.2">
      <c r="B177" s="95"/>
      <c r="D177" s="65"/>
      <c r="E177" s="65"/>
      <c r="F177" s="70"/>
      <c r="G177" s="71"/>
      <c r="H177" s="71"/>
      <c r="I177" s="71"/>
      <c r="J177" s="72"/>
      <c r="K177" s="76"/>
      <c r="L177" s="42"/>
      <c r="M177" s="42"/>
      <c r="N177" s="77"/>
      <c r="O177" s="77"/>
      <c r="P177" s="77"/>
      <c r="Q177" s="78"/>
      <c r="R177" s="56"/>
      <c r="S177" s="78"/>
      <c r="T177" s="78"/>
      <c r="U177" s="78"/>
      <c r="V177" s="78"/>
      <c r="W177" s="58"/>
      <c r="X177" s="78"/>
      <c r="Y177" s="78"/>
      <c r="Z177" s="78"/>
      <c r="AA177" s="78"/>
      <c r="AB177" s="78"/>
      <c r="AC177" s="78"/>
      <c r="AD177" s="83"/>
      <c r="AE177" s="78"/>
      <c r="AF177" s="78"/>
    </row>
    <row r="178" spans="2:32" ht="12.75" customHeight="1" x14ac:dyDescent="0.2">
      <c r="B178" s="95"/>
      <c r="D178" s="65"/>
      <c r="E178" s="65"/>
      <c r="F178" s="70"/>
      <c r="G178" s="71"/>
      <c r="H178" s="71"/>
      <c r="I178" s="71"/>
      <c r="J178" s="72"/>
      <c r="K178" s="76"/>
      <c r="L178" s="42"/>
      <c r="M178" s="42"/>
      <c r="N178" s="77"/>
      <c r="O178" s="77"/>
      <c r="P178" s="77"/>
      <c r="Q178" s="78"/>
      <c r="R178" s="56"/>
      <c r="S178" s="78"/>
      <c r="T178" s="78"/>
      <c r="U178" s="78"/>
      <c r="V178" s="78"/>
      <c r="W178" s="58"/>
      <c r="X178" s="78"/>
      <c r="Y178" s="78"/>
      <c r="Z178" s="78"/>
      <c r="AA178" s="78"/>
      <c r="AB178" s="78"/>
      <c r="AC178" s="78"/>
      <c r="AD178" s="83"/>
      <c r="AE178" s="78"/>
      <c r="AF178" s="78"/>
    </row>
    <row r="179" spans="2:32" ht="12.75" customHeight="1" x14ac:dyDescent="0.2">
      <c r="B179" s="95"/>
      <c r="D179" s="65"/>
      <c r="E179" s="65"/>
      <c r="F179" s="70"/>
      <c r="G179" s="71"/>
      <c r="H179" s="71"/>
      <c r="I179" s="71"/>
      <c r="J179" s="72"/>
      <c r="K179" s="76"/>
      <c r="L179" s="42"/>
      <c r="M179" s="42"/>
      <c r="N179" s="77"/>
      <c r="O179" s="77"/>
      <c r="P179" s="77"/>
      <c r="Q179" s="78"/>
      <c r="R179" s="56"/>
      <c r="S179" s="78"/>
      <c r="T179" s="78"/>
      <c r="U179" s="78"/>
      <c r="V179" s="78"/>
      <c r="W179" s="58"/>
      <c r="X179" s="78"/>
      <c r="Y179" s="78"/>
      <c r="Z179" s="78"/>
      <c r="AA179" s="78"/>
      <c r="AB179" s="78"/>
      <c r="AC179" s="78"/>
      <c r="AD179" s="83"/>
      <c r="AE179" s="78"/>
      <c r="AF179" s="78"/>
    </row>
    <row r="180" spans="2:32" ht="12.75" customHeight="1" x14ac:dyDescent="0.2">
      <c r="B180" s="95"/>
      <c r="D180" s="65"/>
      <c r="E180" s="65"/>
      <c r="F180" s="70"/>
      <c r="G180" s="71"/>
      <c r="H180" s="71"/>
      <c r="I180" s="71"/>
      <c r="J180" s="72"/>
      <c r="K180" s="76"/>
      <c r="L180" s="42"/>
      <c r="M180" s="42"/>
      <c r="N180" s="77"/>
      <c r="O180" s="77"/>
      <c r="P180" s="77"/>
      <c r="Q180" s="78"/>
      <c r="R180" s="56"/>
      <c r="S180" s="78"/>
      <c r="T180" s="78"/>
      <c r="U180" s="78"/>
      <c r="V180" s="78"/>
      <c r="W180" s="58"/>
      <c r="X180" s="78"/>
      <c r="Y180" s="78"/>
      <c r="Z180" s="78"/>
      <c r="AA180" s="78"/>
      <c r="AB180" s="78"/>
      <c r="AC180" s="78"/>
      <c r="AD180" s="84"/>
      <c r="AE180" s="78"/>
      <c r="AF180" s="78"/>
    </row>
    <row r="181" spans="2:32" ht="12.75" customHeight="1" thickBot="1" x14ac:dyDescent="0.25">
      <c r="B181" s="96"/>
      <c r="D181" s="66"/>
      <c r="E181" s="66"/>
      <c r="F181" s="73"/>
      <c r="G181" s="74"/>
      <c r="H181" s="74"/>
      <c r="I181" s="74"/>
      <c r="J181" s="75"/>
      <c r="K181" s="10" t="str">
        <f t="shared" ref="K181:AF181" si="35">IF(OR(TRIM(K166)=0,TRIM(K166)=""),"",IF(IFERROR(TRIM(INDEX(QryItemNamed,MATCH(TRIM(K166),ITEM,0),3)),"")="LS","",IFERROR(TRIM(INDEX(QryItemNamed,MATCH(TRIM(K166),ITEM,0),3)),"")))</f>
        <v/>
      </c>
      <c r="L181" s="43"/>
      <c r="M181" s="43"/>
      <c r="N181" s="11" t="str">
        <f t="shared" si="35"/>
        <v/>
      </c>
      <c r="O181" s="11" t="str">
        <f t="shared" si="35"/>
        <v/>
      </c>
      <c r="P181" s="11" t="str">
        <f t="shared" si="35"/>
        <v/>
      </c>
      <c r="Q181" s="11" t="str">
        <f t="shared" si="35"/>
        <v/>
      </c>
      <c r="R181" s="11"/>
      <c r="S181" s="11" t="str">
        <f t="shared" si="35"/>
        <v/>
      </c>
      <c r="T181" s="11" t="str">
        <f t="shared" si="35"/>
        <v/>
      </c>
      <c r="U181" s="11" t="str">
        <f t="shared" si="35"/>
        <v/>
      </c>
      <c r="V181" s="11" t="str">
        <f t="shared" si="35"/>
        <v/>
      </c>
      <c r="W181" s="11"/>
      <c r="X181" s="11" t="str">
        <f t="shared" si="35"/>
        <v/>
      </c>
      <c r="Y181" s="11" t="str">
        <f t="shared" si="35"/>
        <v/>
      </c>
      <c r="Z181" s="11" t="str">
        <f t="shared" si="35"/>
        <v/>
      </c>
      <c r="AA181" s="11" t="str">
        <f t="shared" si="35"/>
        <v/>
      </c>
      <c r="AB181" s="11" t="str">
        <f t="shared" si="35"/>
        <v/>
      </c>
      <c r="AC181" s="11" t="str">
        <f t="shared" si="35"/>
        <v/>
      </c>
      <c r="AD181" s="11" t="str">
        <f t="shared" si="35"/>
        <v/>
      </c>
      <c r="AE181" s="11" t="str">
        <f t="shared" si="35"/>
        <v/>
      </c>
      <c r="AF181" s="11" t="str">
        <f t="shared" si="35"/>
        <v/>
      </c>
    </row>
    <row r="182" spans="2:32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4"/>
      <c r="L182" s="14"/>
      <c r="M182" s="14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19"/>
      <c r="M183" s="19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2:32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19"/>
      <c r="M184" s="19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2:32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19"/>
      <c r="M185" s="19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2:32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19"/>
      <c r="M186" s="19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2:32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19"/>
      <c r="M187" s="19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2:32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19"/>
      <c r="M188" s="19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2:32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19"/>
      <c r="M189" s="19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2:32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19"/>
      <c r="M190" s="19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2:32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19"/>
      <c r="M191" s="19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2:32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19"/>
      <c r="M192" s="19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2:32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19"/>
      <c r="M193" s="19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2:32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19"/>
      <c r="M194" s="19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2:32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19"/>
      <c r="M195" s="19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2:32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19"/>
      <c r="M196" s="19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2:32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19"/>
      <c r="M197" s="19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2:32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19"/>
      <c r="M198" s="19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2:32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19"/>
      <c r="M199" s="19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2:32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19"/>
      <c r="M200" s="19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2:32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19"/>
      <c r="M201" s="19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2:32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19"/>
      <c r="M202" s="19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2:32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19"/>
      <c r="M203" s="19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2:32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19"/>
      <c r="M204" s="19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2:32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19"/>
      <c r="M205" s="19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2:32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19"/>
      <c r="M206" s="19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2:32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19"/>
      <c r="M207" s="19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2:32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19"/>
      <c r="M208" s="19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2:32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19"/>
      <c r="M209" s="19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2:32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19"/>
      <c r="M210" s="19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2:32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19"/>
      <c r="M211" s="19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2:32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19"/>
      <c r="M212" s="19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2:32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19"/>
      <c r="M213" s="19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2:32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19"/>
      <c r="M214" s="19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2:32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19"/>
      <c r="M215" s="19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2:32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19"/>
      <c r="M216" s="19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2:32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19"/>
      <c r="M217" s="19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2:32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19"/>
      <c r="M218" s="19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2:32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19"/>
      <c r="M219" s="19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2:32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19"/>
      <c r="M220" s="19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2:32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19"/>
      <c r="M221" s="19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2:32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19"/>
      <c r="M222" s="19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2:32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19"/>
      <c r="M223" s="19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2:32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19"/>
      <c r="M224" s="19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2:32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19"/>
      <c r="M225" s="19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2:32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19"/>
      <c r="M226" s="19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2:32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19"/>
      <c r="M227" s="19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2:32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19"/>
      <c r="M228" s="19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2:32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19"/>
      <c r="M229" s="19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2:32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19"/>
      <c r="M230" s="19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2:32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19"/>
      <c r="M231" s="19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2:32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19"/>
      <c r="M232" s="19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2:32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19"/>
      <c r="M233" s="19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2:32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19"/>
      <c r="M234" s="19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2:32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19"/>
      <c r="M235" s="19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2:32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19"/>
      <c r="M236" s="19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2:32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19"/>
      <c r="M237" s="19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2:32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19"/>
      <c r="M238" s="19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2:32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19"/>
      <c r="M239" s="19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2:32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19"/>
      <c r="M240" s="19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2:32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19"/>
      <c r="M241" s="19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2:32" ht="12.75" customHeight="1" x14ac:dyDescent="0.2">
      <c r="B242" s="5" t="s">
        <v>12</v>
      </c>
      <c r="D242" s="79" t="s">
        <v>3</v>
      </c>
      <c r="E242" s="80"/>
      <c r="F242" s="80"/>
      <c r="G242" s="80"/>
      <c r="H242" s="80"/>
      <c r="I242" s="80"/>
      <c r="J242" s="81"/>
      <c r="K242" s="22" t="str">
        <f>IF(K166="","",IF(K181="",IF(SUM(COUNTIF(K182:K241,"LS")+COUNTIF(K182:K241,"LUMP"))&gt;0,"LS",""),IF(SUM(K182:K241)&gt;0,ROUNDUP(SUM(K182:K241),0),"")))</f>
        <v/>
      </c>
      <c r="L242" s="22"/>
      <c r="M242" s="22"/>
      <c r="N242" s="22" t="str">
        <f t="shared" ref="N242" si="36">IF(N166="","",IF(N181="",IF(SUM(COUNTIF(N182:N241,"LS")+COUNTIF(N182:N241,"LUMP"))&gt;0,"LS",""),IF(SUM(N182:N241)&gt;0,ROUNDUP(SUM(N182:N241),0),"")))</f>
        <v/>
      </c>
      <c r="O242" s="22" t="str">
        <f t="shared" ref="O242" si="37">IF(O166="","",IF(O181="",IF(SUM(COUNTIF(O182:O241,"LS")+COUNTIF(O182:O241,"LUMP"))&gt;0,"LS",""),IF(SUM(O182:O241)&gt;0,ROUNDUP(SUM(O182:O241),0),"")))</f>
        <v/>
      </c>
      <c r="P242" s="22" t="str">
        <f t="shared" ref="P242" si="38">IF(P166="","",IF(P181="",IF(SUM(COUNTIF(P182:P241,"LS")+COUNTIF(P182:P241,"LUMP"))&gt;0,"LS",""),IF(SUM(P182:P241)&gt;0,ROUNDUP(SUM(P182:P241),0),"")))</f>
        <v/>
      </c>
      <c r="Q242" s="22" t="str">
        <f t="shared" ref="Q242" si="39">IF(Q166="","",IF(Q181="",IF(SUM(COUNTIF(Q182:Q241,"LS")+COUNTIF(Q182:Q241,"LUMP"))&gt;0,"LS",""),IF(SUM(Q182:Q241)&gt;0,ROUNDUP(SUM(Q182:Q241),0),"")))</f>
        <v/>
      </c>
      <c r="R242" s="22"/>
      <c r="S242" s="22" t="str">
        <f t="shared" ref="S242" si="40">IF(S166="","",IF(S181="",IF(SUM(COUNTIF(S182:S241,"LS")+COUNTIF(S182:S241,"LUMP"))&gt;0,"LS",""),IF(SUM(S182:S241)&gt;0,ROUNDUP(SUM(S182:S241),0),"")))</f>
        <v/>
      </c>
      <c r="T242" s="22" t="str">
        <f t="shared" ref="T242" si="41">IF(T166="","",IF(T181="",IF(SUM(COUNTIF(T182:T241,"LS")+COUNTIF(T182:T241,"LUMP"))&gt;0,"LS",""),IF(SUM(T182:T241)&gt;0,ROUNDUP(SUM(T182:T241),0),"")))</f>
        <v/>
      </c>
      <c r="U242" s="22" t="str">
        <f t="shared" ref="U242" si="42">IF(U166="","",IF(U181="",IF(SUM(COUNTIF(U182:U241,"LS")+COUNTIF(U182:U241,"LUMP"))&gt;0,"LS",""),IF(SUM(U182:U241)&gt;0,ROUNDUP(SUM(U182:U241),0),"")))</f>
        <v/>
      </c>
      <c r="V242" s="22" t="str">
        <f t="shared" ref="V242" si="43">IF(V166="","",IF(V181="",IF(SUM(COUNTIF(V182:V241,"LS")+COUNTIF(V182:V241,"LUMP"))&gt;0,"LS",""),IF(SUM(V182:V241)&gt;0,ROUNDUP(SUM(V182:V241),0),"")))</f>
        <v/>
      </c>
      <c r="W242" s="22"/>
      <c r="X242" s="22" t="str">
        <f t="shared" ref="X242" si="44">IF(X166="","",IF(X181="",IF(SUM(COUNTIF(X182:X241,"LS")+COUNTIF(X182:X241,"LUMP"))&gt;0,"LS",""),IF(SUM(X182:X241)&gt;0,ROUNDUP(SUM(X182:X241),0),"")))</f>
        <v/>
      </c>
      <c r="Y242" s="22" t="str">
        <f t="shared" ref="Y242" si="45">IF(Y166="","",IF(Y181="",IF(SUM(COUNTIF(Y182:Y241,"LS")+COUNTIF(Y182:Y241,"LUMP"))&gt;0,"LS",""),IF(SUM(Y182:Y241)&gt;0,ROUNDUP(SUM(Y182:Y241),0),"")))</f>
        <v/>
      </c>
      <c r="Z242" s="22" t="str">
        <f t="shared" ref="Z242" si="46">IF(Z166="","",IF(Z181="",IF(SUM(COUNTIF(Z182:Z241,"LS")+COUNTIF(Z182:Z241,"LUMP"))&gt;0,"LS",""),IF(SUM(Z182:Z241)&gt;0,ROUNDUP(SUM(Z182:Z241),0),"")))</f>
        <v/>
      </c>
      <c r="AA242" s="22" t="str">
        <f t="shared" ref="AA242" si="47">IF(AA166="","",IF(AA181="",IF(SUM(COUNTIF(AA182:AA241,"LS")+COUNTIF(AA182:AA241,"LUMP"))&gt;0,"LS",""),IF(SUM(AA182:AA241)&gt;0,ROUNDUP(SUM(AA182:AA241),0),"")))</f>
        <v/>
      </c>
      <c r="AB242" s="22" t="str">
        <f t="shared" ref="AB242" si="48">IF(AB166="","",IF(AB181="",IF(SUM(COUNTIF(AB182:AB241,"LS")+COUNTIF(AB182:AB241,"LUMP"))&gt;0,"LS",""),IF(SUM(AB182:AB241)&gt;0,ROUNDUP(SUM(AB182:AB241),0),"")))</f>
        <v/>
      </c>
      <c r="AC242" s="22" t="str">
        <f t="shared" ref="AC242" si="49">IF(AC166="","",IF(AC181="",IF(SUM(COUNTIF(AC182:AC241,"LS")+COUNTIF(AC182:AC241,"LUMP"))&gt;0,"LS",""),IF(SUM(AC182:AC241)&gt;0,ROUNDUP(SUM(AC182:AC241),0),"")))</f>
        <v/>
      </c>
      <c r="AD242" s="22" t="str">
        <f t="shared" ref="AD242" si="50">IF(AD166="","",IF(AD181="",IF(SUM(COUNTIF(AD182:AD241,"LS")+COUNTIF(AD182:AD241,"LUMP"))&gt;0,"LS",""),IF(SUM(AD182:AD241)&gt;0,ROUNDUP(SUM(AD182:AD241),0),"")))</f>
        <v/>
      </c>
      <c r="AE242" s="22" t="str">
        <f t="shared" ref="AE242" si="51">IF(AE166="","",IF(AE181="",IF(SUM(COUNTIF(AE182:AE241,"LS")+COUNTIF(AE182:AE241,"LUMP"))&gt;0,"LS",""),IF(SUM(AE182:AE241)&gt;0,ROUNDUP(SUM(AE182:AE241),0),"")))</f>
        <v/>
      </c>
      <c r="AF242" s="22" t="str">
        <f t="shared" ref="AF242" si="52">IF(AF166="","",IF(AF181="",IF(SUM(COUNTIF(AF182:AF241,"LS")+COUNTIF(AF182:AF241,"LUMP"))&gt;0,"LS",""),IF(SUM(AF182:AF241)&gt;0,ROUNDUP(SUM(AF182:AF241),0),"")))</f>
        <v/>
      </c>
    </row>
    <row r="243" spans="2:32" ht="12.75" customHeight="1" thickBot="1" x14ac:dyDescent="0.25"/>
    <row r="244" spans="2:32" ht="12.75" customHeight="1" thickBot="1" x14ac:dyDescent="0.25">
      <c r="B244" s="32" t="s">
        <v>10</v>
      </c>
      <c r="D244" s="61">
        <f>D165+1</f>
        <v>4</v>
      </c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</row>
    <row r="245" spans="2:32" ht="12.75" customHeight="1" thickBot="1" x14ac:dyDescent="0.25">
      <c r="B245" s="36"/>
      <c r="D245" s="62" t="s">
        <v>8</v>
      </c>
      <c r="E245" s="62"/>
      <c r="F245" s="62"/>
      <c r="G245" s="62"/>
      <c r="H245" s="62"/>
      <c r="I245" s="62"/>
      <c r="J245" s="62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2:32" ht="12.75" customHeight="1" thickBot="1" x14ac:dyDescent="0.25">
      <c r="D246" s="63" t="s">
        <v>9</v>
      </c>
      <c r="E246" s="63"/>
      <c r="F246" s="63"/>
      <c r="G246" s="63"/>
      <c r="H246" s="63"/>
      <c r="I246" s="63"/>
      <c r="J246" s="6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</row>
    <row r="247" spans="2:32" ht="12.75" customHeight="1" x14ac:dyDescent="0.2">
      <c r="B247" s="94" t="s">
        <v>11</v>
      </c>
      <c r="D247" s="64" t="s">
        <v>20</v>
      </c>
      <c r="E247" s="64" t="s">
        <v>0</v>
      </c>
      <c r="F247" s="67" t="s">
        <v>1</v>
      </c>
      <c r="G247" s="68"/>
      <c r="H247" s="68"/>
      <c r="I247" s="68"/>
      <c r="J247" s="69"/>
      <c r="K247" s="8" t="str">
        <f t="shared" ref="K247:AF247" si="53">IF(OR(TRIM(K245)=0,TRIM(K245)=""),"",IF(IFERROR(TRIM(INDEX(QryItemNamed,MATCH(TRIM(K245),ITEM,0),2)),"")="Y","SPECIAL",LEFT(IFERROR(TRIM(INDEX(ITEM,MATCH(TRIM(K245),ITEM,0))),""),3)))</f>
        <v/>
      </c>
      <c r="L247" s="41"/>
      <c r="M247" s="41"/>
      <c r="N247" s="9" t="str">
        <f t="shared" si="53"/>
        <v/>
      </c>
      <c r="O247" s="9" t="str">
        <f t="shared" si="53"/>
        <v/>
      </c>
      <c r="P247" s="9" t="str">
        <f t="shared" si="53"/>
        <v/>
      </c>
      <c r="Q247" s="9" t="str">
        <f t="shared" si="53"/>
        <v/>
      </c>
      <c r="R247" s="9"/>
      <c r="S247" s="9" t="str">
        <f t="shared" si="53"/>
        <v/>
      </c>
      <c r="T247" s="9" t="str">
        <f t="shared" si="53"/>
        <v/>
      </c>
      <c r="U247" s="9" t="str">
        <f t="shared" si="53"/>
        <v/>
      </c>
      <c r="V247" s="9" t="str">
        <f t="shared" si="53"/>
        <v/>
      </c>
      <c r="W247" s="59"/>
      <c r="X247" s="9" t="str">
        <f t="shared" si="53"/>
        <v/>
      </c>
      <c r="Y247" s="9" t="str">
        <f t="shared" si="53"/>
        <v/>
      </c>
      <c r="Z247" s="9" t="str">
        <f t="shared" si="53"/>
        <v/>
      </c>
      <c r="AA247" s="9" t="str">
        <f t="shared" si="53"/>
        <v/>
      </c>
      <c r="AB247" s="9" t="str">
        <f t="shared" si="53"/>
        <v/>
      </c>
      <c r="AC247" s="9" t="str">
        <f t="shared" si="53"/>
        <v/>
      </c>
      <c r="AD247" s="9" t="str">
        <f t="shared" si="53"/>
        <v/>
      </c>
      <c r="AE247" s="9" t="str">
        <f t="shared" si="53"/>
        <v/>
      </c>
      <c r="AF247" s="9" t="str">
        <f t="shared" si="53"/>
        <v/>
      </c>
    </row>
    <row r="248" spans="2:32" ht="12.75" customHeight="1" x14ac:dyDescent="0.2">
      <c r="B248" s="95"/>
      <c r="D248" s="65"/>
      <c r="E248" s="65"/>
      <c r="F248" s="70"/>
      <c r="G248" s="71"/>
      <c r="H248" s="71"/>
      <c r="I248" s="71"/>
      <c r="J248" s="72"/>
      <c r="K248" s="76" t="str">
        <f t="shared" ref="K248:AF248" si="5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2"/>
      <c r="M248" s="42"/>
      <c r="N248" s="77" t="str">
        <f t="shared" si="54"/>
        <v/>
      </c>
      <c r="O248" s="77" t="str">
        <f t="shared" si="54"/>
        <v/>
      </c>
      <c r="P248" s="77" t="str">
        <f t="shared" si="54"/>
        <v/>
      </c>
      <c r="Q248" s="78" t="str">
        <f t="shared" si="54"/>
        <v/>
      </c>
      <c r="R248" s="56"/>
      <c r="S248" s="78" t="str">
        <f t="shared" si="54"/>
        <v/>
      </c>
      <c r="T248" s="78" t="str">
        <f t="shared" si="54"/>
        <v/>
      </c>
      <c r="U248" s="78" t="str">
        <f t="shared" si="54"/>
        <v/>
      </c>
      <c r="V248" s="78" t="str">
        <f t="shared" si="54"/>
        <v/>
      </c>
      <c r="W248" s="58"/>
      <c r="X248" s="78" t="str">
        <f t="shared" si="54"/>
        <v/>
      </c>
      <c r="Y248" s="78" t="str">
        <f t="shared" si="54"/>
        <v/>
      </c>
      <c r="Z248" s="78" t="str">
        <f t="shared" si="54"/>
        <v/>
      </c>
      <c r="AA248" s="78" t="str">
        <f t="shared" si="54"/>
        <v/>
      </c>
      <c r="AB248" s="78" t="str">
        <f t="shared" si="54"/>
        <v/>
      </c>
      <c r="AC248" s="78" t="str">
        <f t="shared" si="54"/>
        <v/>
      </c>
      <c r="AD248" s="82" t="str">
        <f t="shared" si="54"/>
        <v/>
      </c>
      <c r="AE248" s="78" t="str">
        <f t="shared" si="54"/>
        <v/>
      </c>
      <c r="AF248" s="78" t="str">
        <f t="shared" si="54"/>
        <v/>
      </c>
    </row>
    <row r="249" spans="2:32" ht="12.75" customHeight="1" x14ac:dyDescent="0.2">
      <c r="B249" s="95"/>
      <c r="D249" s="65"/>
      <c r="E249" s="65"/>
      <c r="F249" s="70"/>
      <c r="G249" s="71"/>
      <c r="H249" s="71"/>
      <c r="I249" s="71"/>
      <c r="J249" s="72"/>
      <c r="K249" s="76"/>
      <c r="L249" s="42"/>
      <c r="M249" s="42"/>
      <c r="N249" s="77"/>
      <c r="O249" s="77"/>
      <c r="P249" s="77"/>
      <c r="Q249" s="78"/>
      <c r="R249" s="56"/>
      <c r="S249" s="78"/>
      <c r="T249" s="78"/>
      <c r="U249" s="78"/>
      <c r="V249" s="78"/>
      <c r="W249" s="58"/>
      <c r="X249" s="78"/>
      <c r="Y249" s="78"/>
      <c r="Z249" s="78"/>
      <c r="AA249" s="78"/>
      <c r="AB249" s="78"/>
      <c r="AC249" s="78"/>
      <c r="AD249" s="83"/>
      <c r="AE249" s="78"/>
      <c r="AF249" s="78"/>
    </row>
    <row r="250" spans="2:32" ht="12.75" customHeight="1" x14ac:dyDescent="0.2">
      <c r="B250" s="95"/>
      <c r="D250" s="65"/>
      <c r="E250" s="65"/>
      <c r="F250" s="70"/>
      <c r="G250" s="71"/>
      <c r="H250" s="71"/>
      <c r="I250" s="71"/>
      <c r="J250" s="72"/>
      <c r="K250" s="76"/>
      <c r="L250" s="42"/>
      <c r="M250" s="42"/>
      <c r="N250" s="77"/>
      <c r="O250" s="77"/>
      <c r="P250" s="77"/>
      <c r="Q250" s="78"/>
      <c r="R250" s="56"/>
      <c r="S250" s="78"/>
      <c r="T250" s="78"/>
      <c r="U250" s="78"/>
      <c r="V250" s="78"/>
      <c r="W250" s="58"/>
      <c r="X250" s="78"/>
      <c r="Y250" s="78"/>
      <c r="Z250" s="78"/>
      <c r="AA250" s="78"/>
      <c r="AB250" s="78"/>
      <c r="AC250" s="78"/>
      <c r="AD250" s="83"/>
      <c r="AE250" s="78"/>
      <c r="AF250" s="78"/>
    </row>
    <row r="251" spans="2:32" ht="12.75" customHeight="1" x14ac:dyDescent="0.2">
      <c r="B251" s="95"/>
      <c r="D251" s="65"/>
      <c r="E251" s="65"/>
      <c r="F251" s="70"/>
      <c r="G251" s="71"/>
      <c r="H251" s="71"/>
      <c r="I251" s="71"/>
      <c r="J251" s="72"/>
      <c r="K251" s="76"/>
      <c r="L251" s="42"/>
      <c r="M251" s="42"/>
      <c r="N251" s="77"/>
      <c r="O251" s="77"/>
      <c r="P251" s="77"/>
      <c r="Q251" s="78"/>
      <c r="R251" s="56"/>
      <c r="S251" s="78"/>
      <c r="T251" s="78"/>
      <c r="U251" s="78"/>
      <c r="V251" s="78"/>
      <c r="W251" s="58"/>
      <c r="X251" s="78"/>
      <c r="Y251" s="78"/>
      <c r="Z251" s="78"/>
      <c r="AA251" s="78"/>
      <c r="AB251" s="78"/>
      <c r="AC251" s="78"/>
      <c r="AD251" s="83"/>
      <c r="AE251" s="78"/>
      <c r="AF251" s="78"/>
    </row>
    <row r="252" spans="2:32" ht="12.75" customHeight="1" x14ac:dyDescent="0.2">
      <c r="B252" s="95"/>
      <c r="D252" s="65"/>
      <c r="E252" s="65"/>
      <c r="F252" s="70"/>
      <c r="G252" s="71"/>
      <c r="H252" s="71"/>
      <c r="I252" s="71"/>
      <c r="J252" s="72"/>
      <c r="K252" s="76"/>
      <c r="L252" s="42"/>
      <c r="M252" s="42"/>
      <c r="N252" s="77"/>
      <c r="O252" s="77"/>
      <c r="P252" s="77"/>
      <c r="Q252" s="78"/>
      <c r="R252" s="56"/>
      <c r="S252" s="78"/>
      <c r="T252" s="78"/>
      <c r="U252" s="78"/>
      <c r="V252" s="78"/>
      <c r="W252" s="58"/>
      <c r="X252" s="78"/>
      <c r="Y252" s="78"/>
      <c r="Z252" s="78"/>
      <c r="AA252" s="78"/>
      <c r="AB252" s="78"/>
      <c r="AC252" s="78"/>
      <c r="AD252" s="83"/>
      <c r="AE252" s="78"/>
      <c r="AF252" s="78"/>
    </row>
    <row r="253" spans="2:32" ht="12.75" customHeight="1" x14ac:dyDescent="0.2">
      <c r="B253" s="95"/>
      <c r="D253" s="65"/>
      <c r="E253" s="65"/>
      <c r="F253" s="70"/>
      <c r="G253" s="71"/>
      <c r="H253" s="71"/>
      <c r="I253" s="71"/>
      <c r="J253" s="72"/>
      <c r="K253" s="76"/>
      <c r="L253" s="42"/>
      <c r="M253" s="42"/>
      <c r="N253" s="77"/>
      <c r="O253" s="77"/>
      <c r="P253" s="77"/>
      <c r="Q253" s="78"/>
      <c r="R253" s="56"/>
      <c r="S253" s="78"/>
      <c r="T253" s="78"/>
      <c r="U253" s="78"/>
      <c r="V253" s="78"/>
      <c r="W253" s="58"/>
      <c r="X253" s="78"/>
      <c r="Y253" s="78"/>
      <c r="Z253" s="78"/>
      <c r="AA253" s="78"/>
      <c r="AB253" s="78"/>
      <c r="AC253" s="78"/>
      <c r="AD253" s="83"/>
      <c r="AE253" s="78"/>
      <c r="AF253" s="78"/>
    </row>
    <row r="254" spans="2:32" ht="12.75" customHeight="1" x14ac:dyDescent="0.2">
      <c r="B254" s="95"/>
      <c r="D254" s="65"/>
      <c r="E254" s="65"/>
      <c r="F254" s="70"/>
      <c r="G254" s="71"/>
      <c r="H254" s="71"/>
      <c r="I254" s="71"/>
      <c r="J254" s="72"/>
      <c r="K254" s="76"/>
      <c r="L254" s="42"/>
      <c r="M254" s="42"/>
      <c r="N254" s="77"/>
      <c r="O254" s="77"/>
      <c r="P254" s="77"/>
      <c r="Q254" s="78"/>
      <c r="R254" s="56"/>
      <c r="S254" s="78"/>
      <c r="T254" s="78"/>
      <c r="U254" s="78"/>
      <c r="V254" s="78"/>
      <c r="W254" s="58"/>
      <c r="X254" s="78"/>
      <c r="Y254" s="78"/>
      <c r="Z254" s="78"/>
      <c r="AA254" s="78"/>
      <c r="AB254" s="78"/>
      <c r="AC254" s="78"/>
      <c r="AD254" s="83"/>
      <c r="AE254" s="78"/>
      <c r="AF254" s="78"/>
    </row>
    <row r="255" spans="2:32" ht="12.75" customHeight="1" x14ac:dyDescent="0.2">
      <c r="B255" s="95"/>
      <c r="D255" s="65"/>
      <c r="E255" s="65"/>
      <c r="F255" s="70"/>
      <c r="G255" s="71"/>
      <c r="H255" s="71"/>
      <c r="I255" s="71"/>
      <c r="J255" s="72"/>
      <c r="K255" s="76"/>
      <c r="L255" s="42"/>
      <c r="M255" s="42"/>
      <c r="N255" s="77"/>
      <c r="O255" s="77"/>
      <c r="P255" s="77"/>
      <c r="Q255" s="78"/>
      <c r="R255" s="56"/>
      <c r="S255" s="78"/>
      <c r="T255" s="78"/>
      <c r="U255" s="78"/>
      <c r="V255" s="78"/>
      <c r="W255" s="58"/>
      <c r="X255" s="78"/>
      <c r="Y255" s="78"/>
      <c r="Z255" s="78"/>
      <c r="AA255" s="78"/>
      <c r="AB255" s="78"/>
      <c r="AC255" s="78"/>
      <c r="AD255" s="83"/>
      <c r="AE255" s="78"/>
      <c r="AF255" s="78"/>
    </row>
    <row r="256" spans="2:32" ht="12.75" customHeight="1" x14ac:dyDescent="0.2">
      <c r="B256" s="95"/>
      <c r="D256" s="65"/>
      <c r="E256" s="65"/>
      <c r="F256" s="70"/>
      <c r="G256" s="71"/>
      <c r="H256" s="71"/>
      <c r="I256" s="71"/>
      <c r="J256" s="72"/>
      <c r="K256" s="76"/>
      <c r="L256" s="42"/>
      <c r="M256" s="42"/>
      <c r="N256" s="77"/>
      <c r="O256" s="77"/>
      <c r="P256" s="77"/>
      <c r="Q256" s="78"/>
      <c r="R256" s="56"/>
      <c r="S256" s="78"/>
      <c r="T256" s="78"/>
      <c r="U256" s="78"/>
      <c r="V256" s="78"/>
      <c r="W256" s="58"/>
      <c r="X256" s="78"/>
      <c r="Y256" s="78"/>
      <c r="Z256" s="78"/>
      <c r="AA256" s="78"/>
      <c r="AB256" s="78"/>
      <c r="AC256" s="78"/>
      <c r="AD256" s="83"/>
      <c r="AE256" s="78"/>
      <c r="AF256" s="78"/>
    </row>
    <row r="257" spans="2:32" ht="12.75" customHeight="1" x14ac:dyDescent="0.2">
      <c r="B257" s="95"/>
      <c r="D257" s="65"/>
      <c r="E257" s="65"/>
      <c r="F257" s="70"/>
      <c r="G257" s="71"/>
      <c r="H257" s="71"/>
      <c r="I257" s="71"/>
      <c r="J257" s="72"/>
      <c r="K257" s="76"/>
      <c r="L257" s="42"/>
      <c r="M257" s="42"/>
      <c r="N257" s="77"/>
      <c r="O257" s="77"/>
      <c r="P257" s="77"/>
      <c r="Q257" s="78"/>
      <c r="R257" s="56"/>
      <c r="S257" s="78"/>
      <c r="T257" s="78"/>
      <c r="U257" s="78"/>
      <c r="V257" s="78"/>
      <c r="W257" s="58"/>
      <c r="X257" s="78"/>
      <c r="Y257" s="78"/>
      <c r="Z257" s="78"/>
      <c r="AA257" s="78"/>
      <c r="AB257" s="78"/>
      <c r="AC257" s="78"/>
      <c r="AD257" s="83"/>
      <c r="AE257" s="78"/>
      <c r="AF257" s="78"/>
    </row>
    <row r="258" spans="2:32" ht="12.75" customHeight="1" x14ac:dyDescent="0.2">
      <c r="B258" s="95"/>
      <c r="D258" s="65"/>
      <c r="E258" s="65"/>
      <c r="F258" s="70"/>
      <c r="G258" s="71"/>
      <c r="H258" s="71"/>
      <c r="I258" s="71"/>
      <c r="J258" s="72"/>
      <c r="K258" s="76"/>
      <c r="L258" s="42"/>
      <c r="M258" s="42"/>
      <c r="N258" s="77"/>
      <c r="O258" s="77"/>
      <c r="P258" s="77"/>
      <c r="Q258" s="78"/>
      <c r="R258" s="56"/>
      <c r="S258" s="78"/>
      <c r="T258" s="78"/>
      <c r="U258" s="78"/>
      <c r="V258" s="78"/>
      <c r="W258" s="58"/>
      <c r="X258" s="78"/>
      <c r="Y258" s="78"/>
      <c r="Z258" s="78"/>
      <c r="AA258" s="78"/>
      <c r="AB258" s="78"/>
      <c r="AC258" s="78"/>
      <c r="AD258" s="83"/>
      <c r="AE258" s="78"/>
      <c r="AF258" s="78"/>
    </row>
    <row r="259" spans="2:32" ht="12.75" customHeight="1" x14ac:dyDescent="0.2">
      <c r="B259" s="95"/>
      <c r="D259" s="65"/>
      <c r="E259" s="65"/>
      <c r="F259" s="70"/>
      <c r="G259" s="71"/>
      <c r="H259" s="71"/>
      <c r="I259" s="71"/>
      <c r="J259" s="72"/>
      <c r="K259" s="76"/>
      <c r="L259" s="42"/>
      <c r="M259" s="42"/>
      <c r="N259" s="77"/>
      <c r="O259" s="77"/>
      <c r="P259" s="77"/>
      <c r="Q259" s="78"/>
      <c r="R259" s="56"/>
      <c r="S259" s="78"/>
      <c r="T259" s="78"/>
      <c r="U259" s="78"/>
      <c r="V259" s="78"/>
      <c r="W259" s="58"/>
      <c r="X259" s="78"/>
      <c r="Y259" s="78"/>
      <c r="Z259" s="78"/>
      <c r="AA259" s="78"/>
      <c r="AB259" s="78"/>
      <c r="AC259" s="78"/>
      <c r="AD259" s="84"/>
      <c r="AE259" s="78"/>
      <c r="AF259" s="78"/>
    </row>
    <row r="260" spans="2:32" ht="12.75" customHeight="1" thickBot="1" x14ac:dyDescent="0.25">
      <c r="B260" s="96"/>
      <c r="D260" s="66"/>
      <c r="E260" s="66"/>
      <c r="F260" s="73"/>
      <c r="G260" s="74"/>
      <c r="H260" s="74"/>
      <c r="I260" s="74"/>
      <c r="J260" s="75"/>
      <c r="K260" s="10" t="str">
        <f t="shared" ref="K260:AF260" si="55">IF(OR(TRIM(K245)=0,TRIM(K245)=""),"",IF(IFERROR(TRIM(INDEX(QryItemNamed,MATCH(TRIM(K245),ITEM,0),3)),"")="LS","",IFERROR(TRIM(INDEX(QryItemNamed,MATCH(TRIM(K245),ITEM,0),3)),"")))</f>
        <v/>
      </c>
      <c r="L260" s="43"/>
      <c r="M260" s="43"/>
      <c r="N260" s="11" t="str">
        <f t="shared" si="55"/>
        <v/>
      </c>
      <c r="O260" s="11" t="str">
        <f t="shared" si="55"/>
        <v/>
      </c>
      <c r="P260" s="11" t="str">
        <f t="shared" si="55"/>
        <v/>
      </c>
      <c r="Q260" s="11" t="str">
        <f t="shared" si="55"/>
        <v/>
      </c>
      <c r="R260" s="11"/>
      <c r="S260" s="11" t="str">
        <f t="shared" si="55"/>
        <v/>
      </c>
      <c r="T260" s="11" t="str">
        <f t="shared" si="55"/>
        <v/>
      </c>
      <c r="U260" s="11" t="str">
        <f t="shared" si="55"/>
        <v/>
      </c>
      <c r="V260" s="11" t="str">
        <f t="shared" si="55"/>
        <v/>
      </c>
      <c r="W260" s="11"/>
      <c r="X260" s="11" t="str">
        <f t="shared" si="55"/>
        <v/>
      </c>
      <c r="Y260" s="11" t="str">
        <f t="shared" si="55"/>
        <v/>
      </c>
      <c r="Z260" s="11" t="str">
        <f t="shared" si="55"/>
        <v/>
      </c>
      <c r="AA260" s="11" t="str">
        <f t="shared" si="55"/>
        <v/>
      </c>
      <c r="AB260" s="11" t="str">
        <f t="shared" si="55"/>
        <v/>
      </c>
      <c r="AC260" s="11" t="str">
        <f t="shared" si="55"/>
        <v/>
      </c>
      <c r="AD260" s="11" t="str">
        <f t="shared" si="55"/>
        <v/>
      </c>
      <c r="AE260" s="11" t="str">
        <f t="shared" si="55"/>
        <v/>
      </c>
      <c r="AF260" s="11" t="str">
        <f t="shared" si="55"/>
        <v/>
      </c>
    </row>
    <row r="261" spans="2:32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4"/>
      <c r="L261" s="14"/>
      <c r="M261" s="14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2:32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19"/>
      <c r="M262" s="19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2:32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19"/>
      <c r="M263" s="19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2:32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19"/>
      <c r="M264" s="19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2:32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19"/>
      <c r="M265" s="19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2:32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19"/>
      <c r="M266" s="19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2:32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19"/>
      <c r="M267" s="19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2:32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19"/>
      <c r="M268" s="19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2:32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19"/>
      <c r="M269" s="19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2:32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19"/>
      <c r="M270" s="19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2:32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19"/>
      <c r="M271" s="19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2:32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19"/>
      <c r="M272" s="19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2:32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19"/>
      <c r="M273" s="19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2:32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19"/>
      <c r="M274" s="19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2:32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19"/>
      <c r="M275" s="19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2:32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19"/>
      <c r="M276" s="19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2:32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19"/>
      <c r="M277" s="19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2:32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19"/>
      <c r="M278" s="19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2:32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19"/>
      <c r="M279" s="19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2:32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19"/>
      <c r="M280" s="19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2:32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19"/>
      <c r="M281" s="19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2:32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19"/>
      <c r="M282" s="19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2:32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19"/>
      <c r="M283" s="19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2:32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19"/>
      <c r="M284" s="19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2:32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19"/>
      <c r="M285" s="19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2:32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19"/>
      <c r="M286" s="19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2:32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19"/>
      <c r="M287" s="19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2:32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19"/>
      <c r="M288" s="19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2:32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19"/>
      <c r="M289" s="19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2:32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19"/>
      <c r="M290" s="19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2:32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19"/>
      <c r="M291" s="19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2:32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19"/>
      <c r="M292" s="19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2:32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19"/>
      <c r="M293" s="19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2:32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19"/>
      <c r="M294" s="19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2:32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19"/>
      <c r="M295" s="19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2:32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19"/>
      <c r="M296" s="19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2:32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19"/>
      <c r="M297" s="19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2:32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19"/>
      <c r="M298" s="19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2:32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19"/>
      <c r="M299" s="19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2:32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19"/>
      <c r="M300" s="19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2:32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19"/>
      <c r="M301" s="19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2:32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19"/>
      <c r="M302" s="19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2:32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19"/>
      <c r="M303" s="19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2:32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19"/>
      <c r="M304" s="19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2:32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19"/>
      <c r="M305" s="19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2:32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19"/>
      <c r="M306" s="19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2:32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19"/>
      <c r="M307" s="19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2:32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19"/>
      <c r="M308" s="19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2:32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19"/>
      <c r="M309" s="19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2:32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19"/>
      <c r="M310" s="19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2:32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19"/>
      <c r="M311" s="19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2:32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19"/>
      <c r="M312" s="19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2:32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19"/>
      <c r="M313" s="19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2:32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19"/>
      <c r="M314" s="19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2:32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19"/>
      <c r="M315" s="19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2:32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19"/>
      <c r="M316" s="19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2:32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19"/>
      <c r="M317" s="19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2:32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19"/>
      <c r="M318" s="19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2:32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19"/>
      <c r="M319" s="19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2:32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19"/>
      <c r="M320" s="19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2:32" ht="12.75" customHeight="1" x14ac:dyDescent="0.2">
      <c r="B321" s="5" t="s">
        <v>12</v>
      </c>
      <c r="D321" s="79" t="s">
        <v>3</v>
      </c>
      <c r="E321" s="80"/>
      <c r="F321" s="80"/>
      <c r="G321" s="80"/>
      <c r="H321" s="80"/>
      <c r="I321" s="80"/>
      <c r="J321" s="81"/>
      <c r="K321" s="22" t="str">
        <f>IF(K245="","",IF(K260="",IF(SUM(COUNTIF(K261:K320,"LS")+COUNTIF(K261:K320,"LUMP"))&gt;0,"LS",""),IF(SUM(K261:K320)&gt;0,ROUNDUP(SUM(K261:K320),0),"")))</f>
        <v/>
      </c>
      <c r="L321" s="22"/>
      <c r="M321" s="22"/>
      <c r="N321" s="22" t="str">
        <f t="shared" ref="N321" si="56">IF(N245="","",IF(N260="",IF(SUM(COUNTIF(N261:N320,"LS")+COUNTIF(N261:N320,"LUMP"))&gt;0,"LS",""),IF(SUM(N261:N320)&gt;0,ROUNDUP(SUM(N261:N320),0),"")))</f>
        <v/>
      </c>
      <c r="O321" s="22" t="str">
        <f t="shared" ref="O321" si="57">IF(O245="","",IF(O260="",IF(SUM(COUNTIF(O261:O320,"LS")+COUNTIF(O261:O320,"LUMP"))&gt;0,"LS",""),IF(SUM(O261:O320)&gt;0,ROUNDUP(SUM(O261:O320),0),"")))</f>
        <v/>
      </c>
      <c r="P321" s="22" t="str">
        <f t="shared" ref="P321" si="58">IF(P245="","",IF(P260="",IF(SUM(COUNTIF(P261:P320,"LS")+COUNTIF(P261:P320,"LUMP"))&gt;0,"LS",""),IF(SUM(P261:P320)&gt;0,ROUNDUP(SUM(P261:P320),0),"")))</f>
        <v/>
      </c>
      <c r="Q321" s="22" t="str">
        <f t="shared" ref="Q321" si="59">IF(Q245="","",IF(Q260="",IF(SUM(COUNTIF(Q261:Q320,"LS")+COUNTIF(Q261:Q320,"LUMP"))&gt;0,"LS",""),IF(SUM(Q261:Q320)&gt;0,ROUNDUP(SUM(Q261:Q320),0),"")))</f>
        <v/>
      </c>
      <c r="R321" s="22"/>
      <c r="S321" s="22" t="str">
        <f t="shared" ref="S321" si="60">IF(S245="","",IF(S260="",IF(SUM(COUNTIF(S261:S320,"LS")+COUNTIF(S261:S320,"LUMP"))&gt;0,"LS",""),IF(SUM(S261:S320)&gt;0,ROUNDUP(SUM(S261:S320),0),"")))</f>
        <v/>
      </c>
      <c r="T321" s="22" t="str">
        <f t="shared" ref="T321" si="61">IF(T245="","",IF(T260="",IF(SUM(COUNTIF(T261:T320,"LS")+COUNTIF(T261:T320,"LUMP"))&gt;0,"LS",""),IF(SUM(T261:T320)&gt;0,ROUNDUP(SUM(T261:T320),0),"")))</f>
        <v/>
      </c>
      <c r="U321" s="22" t="str">
        <f t="shared" ref="U321" si="62">IF(U245="","",IF(U260="",IF(SUM(COUNTIF(U261:U320,"LS")+COUNTIF(U261:U320,"LUMP"))&gt;0,"LS",""),IF(SUM(U261:U320)&gt;0,ROUNDUP(SUM(U261:U320),0),"")))</f>
        <v/>
      </c>
      <c r="V321" s="22" t="str">
        <f t="shared" ref="V321" si="63">IF(V245="","",IF(V260="",IF(SUM(COUNTIF(V261:V320,"LS")+COUNTIF(V261:V320,"LUMP"))&gt;0,"LS",""),IF(SUM(V261:V320)&gt;0,ROUNDUP(SUM(V261:V320),0),"")))</f>
        <v/>
      </c>
      <c r="W321" s="22"/>
      <c r="X321" s="22" t="str">
        <f t="shared" ref="X321" si="64">IF(X245="","",IF(X260="",IF(SUM(COUNTIF(X261:X320,"LS")+COUNTIF(X261:X320,"LUMP"))&gt;0,"LS",""),IF(SUM(X261:X320)&gt;0,ROUNDUP(SUM(X261:X320),0),"")))</f>
        <v/>
      </c>
      <c r="Y321" s="22" t="str">
        <f t="shared" ref="Y321" si="65">IF(Y245="","",IF(Y260="",IF(SUM(COUNTIF(Y261:Y320,"LS")+COUNTIF(Y261:Y320,"LUMP"))&gt;0,"LS",""),IF(SUM(Y261:Y320)&gt;0,ROUNDUP(SUM(Y261:Y320),0),"")))</f>
        <v/>
      </c>
      <c r="Z321" s="22" t="str">
        <f t="shared" ref="Z321" si="66">IF(Z245="","",IF(Z260="",IF(SUM(COUNTIF(Z261:Z320,"LS")+COUNTIF(Z261:Z320,"LUMP"))&gt;0,"LS",""),IF(SUM(Z261:Z320)&gt;0,ROUNDUP(SUM(Z261:Z320),0),"")))</f>
        <v/>
      </c>
      <c r="AA321" s="22" t="str">
        <f t="shared" ref="AA321" si="67">IF(AA245="","",IF(AA260="",IF(SUM(COUNTIF(AA261:AA320,"LS")+COUNTIF(AA261:AA320,"LUMP"))&gt;0,"LS",""),IF(SUM(AA261:AA320)&gt;0,ROUNDUP(SUM(AA261:AA320),0),"")))</f>
        <v/>
      </c>
      <c r="AB321" s="22" t="str">
        <f t="shared" ref="AB321" si="68">IF(AB245="","",IF(AB260="",IF(SUM(COUNTIF(AB261:AB320,"LS")+COUNTIF(AB261:AB320,"LUMP"))&gt;0,"LS",""),IF(SUM(AB261:AB320)&gt;0,ROUNDUP(SUM(AB261:AB320),0),"")))</f>
        <v/>
      </c>
      <c r="AC321" s="22" t="str">
        <f t="shared" ref="AC321" si="69">IF(AC245="","",IF(AC260="",IF(SUM(COUNTIF(AC261:AC320,"LS")+COUNTIF(AC261:AC320,"LUMP"))&gt;0,"LS",""),IF(SUM(AC261:AC320)&gt;0,ROUNDUP(SUM(AC261:AC320),0),"")))</f>
        <v/>
      </c>
      <c r="AD321" s="22" t="str">
        <f t="shared" ref="AD321" si="70">IF(AD245="","",IF(AD260="",IF(SUM(COUNTIF(AD261:AD320,"LS")+COUNTIF(AD261:AD320,"LUMP"))&gt;0,"LS",""),IF(SUM(AD261:AD320)&gt;0,ROUNDUP(SUM(AD261:AD320),0),"")))</f>
        <v/>
      </c>
      <c r="AE321" s="22" t="str">
        <f t="shared" ref="AE321" si="71">IF(AE245="","",IF(AE260="",IF(SUM(COUNTIF(AE261:AE320,"LS")+COUNTIF(AE261:AE320,"LUMP"))&gt;0,"LS",""),IF(SUM(AE261:AE320)&gt;0,ROUNDUP(SUM(AE261:AE320),0),"")))</f>
        <v/>
      </c>
      <c r="AF321" s="22" t="str">
        <f t="shared" ref="AF321" si="72">IF(AF245="","",IF(AF260="",IF(SUM(COUNTIF(AF261:AF320,"LS")+COUNTIF(AF261:AF320,"LUMP"))&gt;0,"LS",""),IF(SUM(AF261:AF320)&gt;0,ROUNDUP(SUM(AF261:AF320),0),"")))</f>
        <v/>
      </c>
    </row>
  </sheetData>
  <mergeCells count="112">
    <mergeCell ref="B11:B24"/>
    <mergeCell ref="B89:B102"/>
    <mergeCell ref="B168:B181"/>
    <mergeCell ref="B247:B260"/>
    <mergeCell ref="D321:J321"/>
    <mergeCell ref="AD248:AD259"/>
    <mergeCell ref="AE248:AE259"/>
    <mergeCell ref="Z248:Z259"/>
    <mergeCell ref="AA248:AA259"/>
    <mergeCell ref="AB248:AB259"/>
    <mergeCell ref="AC248:AC259"/>
    <mergeCell ref="U248:U259"/>
    <mergeCell ref="V248:V259"/>
    <mergeCell ref="X248:X259"/>
    <mergeCell ref="Y248:Y259"/>
    <mergeCell ref="Q248:Q259"/>
    <mergeCell ref="S248:S259"/>
    <mergeCell ref="T248:T259"/>
    <mergeCell ref="K248:K259"/>
    <mergeCell ref="N248:N259"/>
    <mergeCell ref="O248:O259"/>
    <mergeCell ref="P248:P259"/>
    <mergeCell ref="D246:J246"/>
    <mergeCell ref="D247:D260"/>
    <mergeCell ref="E247:E260"/>
    <mergeCell ref="F247:J260"/>
    <mergeCell ref="AF169:AF180"/>
    <mergeCell ref="D242:J242"/>
    <mergeCell ref="D244:AF244"/>
    <mergeCell ref="D245:J245"/>
    <mergeCell ref="AD169:AD180"/>
    <mergeCell ref="AE169:AE180"/>
    <mergeCell ref="Z169:Z180"/>
    <mergeCell ref="AA169:AA180"/>
    <mergeCell ref="AB169:AB180"/>
    <mergeCell ref="AC169:AC180"/>
    <mergeCell ref="AF248:AF259"/>
    <mergeCell ref="D86:AF86"/>
    <mergeCell ref="D87:J87"/>
    <mergeCell ref="D88:J88"/>
    <mergeCell ref="D89:D102"/>
    <mergeCell ref="Z12:Z23"/>
    <mergeCell ref="AA12:AA23"/>
    <mergeCell ref="V12:V23"/>
    <mergeCell ref="X12:X23"/>
    <mergeCell ref="D84:J84"/>
    <mergeCell ref="AF12:AF23"/>
    <mergeCell ref="K12:K23"/>
    <mergeCell ref="N12:N23"/>
    <mergeCell ref="O12:O23"/>
    <mergeCell ref="P12:P23"/>
    <mergeCell ref="E11:E24"/>
    <mergeCell ref="F11:J24"/>
    <mergeCell ref="Y12:Y23"/>
    <mergeCell ref="E89:E102"/>
    <mergeCell ref="F89:J102"/>
    <mergeCell ref="AF90:AF101"/>
    <mergeCell ref="L12:L23"/>
    <mergeCell ref="W12:W23"/>
    <mergeCell ref="D7:AF7"/>
    <mergeCell ref="AD12:AD23"/>
    <mergeCell ref="AC12:AC23"/>
    <mergeCell ref="AE12:AE23"/>
    <mergeCell ref="AB12:AB23"/>
    <mergeCell ref="D11:D24"/>
    <mergeCell ref="D8:J8"/>
    <mergeCell ref="D9:J9"/>
    <mergeCell ref="Q12:Q23"/>
    <mergeCell ref="S12:S23"/>
    <mergeCell ref="T12:T23"/>
    <mergeCell ref="U12:U23"/>
    <mergeCell ref="D10:J10"/>
    <mergeCell ref="K10:P10"/>
    <mergeCell ref="Q10:Y10"/>
    <mergeCell ref="M12:M23"/>
    <mergeCell ref="Z10:AD10"/>
    <mergeCell ref="R12:R23"/>
    <mergeCell ref="D163:J163"/>
    <mergeCell ref="AB90:AB101"/>
    <mergeCell ref="AC90:AC101"/>
    <mergeCell ref="AD90:AD101"/>
    <mergeCell ref="AE90:AE101"/>
    <mergeCell ref="X90:X101"/>
    <mergeCell ref="Y90:Y101"/>
    <mergeCell ref="K90:K101"/>
    <mergeCell ref="N90:N101"/>
    <mergeCell ref="O90:O101"/>
    <mergeCell ref="P90:P101"/>
    <mergeCell ref="Q90:Q101"/>
    <mergeCell ref="Z90:Z101"/>
    <mergeCell ref="AA90:AA101"/>
    <mergeCell ref="S90:S101"/>
    <mergeCell ref="T90:T101"/>
    <mergeCell ref="U90:U101"/>
    <mergeCell ref="V90:V101"/>
    <mergeCell ref="D165:AF165"/>
    <mergeCell ref="D166:J166"/>
    <mergeCell ref="D167:J167"/>
    <mergeCell ref="D168:D181"/>
    <mergeCell ref="E168:E181"/>
    <mergeCell ref="F168:J181"/>
    <mergeCell ref="K169:K180"/>
    <mergeCell ref="N169:N180"/>
    <mergeCell ref="O169:O180"/>
    <mergeCell ref="P169:P180"/>
    <mergeCell ref="X169:X180"/>
    <mergeCell ref="Y169:Y180"/>
    <mergeCell ref="Q169:Q180"/>
    <mergeCell ref="S169:S180"/>
    <mergeCell ref="T169:T180"/>
    <mergeCell ref="U169:U180"/>
    <mergeCell ref="V169:V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Buckley, Russell</cp:lastModifiedBy>
  <cp:lastPrinted>2015-05-18T13:50:30Z</cp:lastPrinted>
  <dcterms:created xsi:type="dcterms:W3CDTF">2005-09-27T11:52:28Z</dcterms:created>
  <dcterms:modified xsi:type="dcterms:W3CDTF">2023-01-26T18:35:38Z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