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eblond\appdata\local\bentley\projectwise\workingdir\ohiodot-pw.bentley.com_ohiodot-pw-02\james.leblond@hdrinc.com\d0708196\"/>
    </mc:Choice>
  </mc:AlternateContent>
  <xr:revisionPtr revIDLastSave="0" documentId="13_ncr:1_{6D11309E-FACE-4FAA-BB01-E228D399BD16}" xr6:coauthVersionLast="47" xr6:coauthVersionMax="47" xr10:uidLastSave="{00000000-0000-0000-0000-000000000000}"/>
  <bookViews>
    <workbookView xWindow="35655" yWindow="2295" windowWidth="21600" windowHeight="11385" xr2:uid="{00000000-000D-0000-FFFF-FFFF00000000}"/>
  </bookViews>
  <sheets>
    <sheet name="Retaining_Wall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" l="1"/>
  <c r="G35" i="1"/>
  <c r="I35" i="1"/>
  <c r="J35" i="1"/>
  <c r="L35" i="1"/>
  <c r="F27" i="1"/>
  <c r="G27" i="1"/>
  <c r="I27" i="1"/>
  <c r="J27" i="1"/>
  <c r="L27" i="1"/>
  <c r="F28" i="1"/>
  <c r="G28" i="1"/>
  <c r="I28" i="1"/>
  <c r="J28" i="1"/>
  <c r="L28" i="1"/>
  <c r="F30" i="1"/>
  <c r="G30" i="1"/>
  <c r="I30" i="1"/>
  <c r="J30" i="1"/>
  <c r="L30" i="1"/>
  <c r="F39" i="1"/>
  <c r="G39" i="1"/>
  <c r="I39" i="1"/>
  <c r="J39" i="1"/>
  <c r="L39" i="1"/>
  <c r="F44" i="1"/>
  <c r="G44" i="1"/>
  <c r="I44" i="1"/>
  <c r="J44" i="1"/>
  <c r="L44" i="1"/>
  <c r="F45" i="1"/>
  <c r="G45" i="1"/>
  <c r="I45" i="1"/>
  <c r="J45" i="1"/>
  <c r="L45" i="1"/>
  <c r="F42" i="1"/>
  <c r="G42" i="1"/>
  <c r="I42" i="1"/>
  <c r="J42" i="1"/>
  <c r="L42" i="1"/>
  <c r="I31" i="1"/>
  <c r="I32" i="1"/>
  <c r="I33" i="1"/>
  <c r="I34" i="1"/>
  <c r="I36" i="1"/>
  <c r="I37" i="1"/>
  <c r="I38" i="1"/>
  <c r="I40" i="1"/>
  <c r="I41" i="1"/>
  <c r="I43" i="1"/>
  <c r="I26" i="1"/>
  <c r="I25" i="1"/>
  <c r="N31" i="1" l="1"/>
  <c r="N43" i="1"/>
  <c r="N41" i="1"/>
  <c r="N40" i="1"/>
  <c r="N38" i="1"/>
  <c r="N37" i="1"/>
  <c r="N36" i="1"/>
  <c r="N34" i="1"/>
  <c r="N33" i="1"/>
  <c r="N32" i="1"/>
  <c r="N27" i="1"/>
  <c r="N26" i="1"/>
  <c r="N25" i="1"/>
  <c r="F43" i="1" l="1"/>
  <c r="F41" i="1"/>
  <c r="F40" i="1"/>
  <c r="F38" i="1"/>
  <c r="F37" i="1"/>
  <c r="F36" i="1"/>
  <c r="F34" i="1"/>
  <c r="F33" i="1"/>
  <c r="F32" i="1"/>
  <c r="F31" i="1"/>
  <c r="F26" i="1"/>
  <c r="F25" i="1"/>
  <c r="G43" i="1"/>
  <c r="G41" i="1"/>
  <c r="G40" i="1"/>
  <c r="G38" i="1"/>
  <c r="G37" i="1"/>
  <c r="G36" i="1"/>
  <c r="G34" i="1"/>
  <c r="G33" i="1"/>
  <c r="G32" i="1"/>
  <c r="G31" i="1"/>
  <c r="G26" i="1"/>
  <c r="G25" i="1"/>
  <c r="L43" i="1"/>
  <c r="L41" i="1"/>
  <c r="L40" i="1"/>
  <c r="L38" i="1"/>
  <c r="L37" i="1"/>
  <c r="L36" i="1"/>
  <c r="L34" i="1"/>
  <c r="L33" i="1"/>
  <c r="L32" i="1"/>
  <c r="L31" i="1"/>
  <c r="L26" i="1"/>
  <c r="L25" i="1"/>
  <c r="J43" i="1"/>
  <c r="J41" i="1"/>
  <c r="J40" i="1"/>
  <c r="J38" i="1"/>
  <c r="J37" i="1"/>
  <c r="J36" i="1"/>
  <c r="J34" i="1"/>
  <c r="J33" i="1"/>
  <c r="J32" i="1"/>
  <c r="J31" i="1"/>
  <c r="J26" i="1"/>
  <c r="J25" i="1"/>
</calcChain>
</file>

<file path=xl/sharedStrings.xml><?xml version="1.0" encoding="utf-8"?>
<sst xmlns="http://schemas.openxmlformats.org/spreadsheetml/2006/main" count="69" uniqueCount="58">
  <si>
    <t>ITEM</t>
  </si>
  <si>
    <t>EXTENSION</t>
  </si>
  <si>
    <t>TOTAL</t>
  </si>
  <si>
    <t>UNIT</t>
  </si>
  <si>
    <t>DESCRIPTION</t>
  </si>
  <si>
    <t>INSTRUCTIONS:</t>
  </si>
  <si>
    <t>SETUP THE MICROSTATION DRAWING WITH A BORDER INSERTED AT A SCALE OF 1:1</t>
  </si>
  <si>
    <t>PICK THE LOCATION TO INSERT THE TABLE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</si>
  <si>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</si>
  <si>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</si>
  <si>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</si>
  <si>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</si>
  <si>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</si>
  <si>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</si>
  <si>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</si>
  <si>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</si>
  <si>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</si>
  <si>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DO NOT ENTER DATA IN THESE COLUMNS</t>
  </si>
  <si>
    <t>SUPPLEMENTAL INFO</t>
  </si>
  <si>
    <t>ITEM_CODE</t>
  </si>
  <si>
    <t>ADDITIONAL_DESCRIPTION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</si>
  <si>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</si>
  <si>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</si>
  <si>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</si>
  <si>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</si>
  <si>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</si>
  <si>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</si>
  <si>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</si>
  <si>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</si>
  <si>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</si>
  <si>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</si>
  <si>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</si>
  <si>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</si>
  <si>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</si>
  <si>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</si>
  <si>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Wall_Name</t>
  </si>
  <si>
    <t>See Sheet</t>
  </si>
  <si>
    <t>ENTER DATA IN THESE COLUMNS</t>
  </si>
  <si>
    <t>507E00400</t>
  </si>
  <si>
    <t>518E21200</t>
  </si>
  <si>
    <t>518E40000</t>
  </si>
  <si>
    <t>524E94703</t>
  </si>
  <si>
    <t>524E95000</t>
  </si>
  <si>
    <t>WALL 001</t>
  </si>
  <si>
    <t>PRECAST CONCRETE LAGGING PANEL NO 1</t>
  </si>
  <si>
    <t>PRECAST CONCRETE LAGGING PANEL NO 4</t>
  </si>
  <si>
    <t>PRECAST CONCRETE LAGGING PANEL NO 3</t>
  </si>
  <si>
    <t>PRECAST CONCRETE LAGGING PANEL NO 2</t>
  </si>
  <si>
    <t>524E94705</t>
  </si>
  <si>
    <t>511E46511</t>
  </si>
  <si>
    <t>518E40010</t>
  </si>
  <si>
    <t>611E99710</t>
  </si>
  <si>
    <t>ESTIMATED QUANTITIES RETAINING WALL</t>
  </si>
  <si>
    <t>511E71200</t>
  </si>
  <si>
    <t xml:space="preserve"> W21x101, FURNISHED, AS PER PLAN</t>
  </si>
  <si>
    <t>202E98100</t>
  </si>
  <si>
    <t xml:space="preserve"> PILE EXTRACTION</t>
  </si>
  <si>
    <t>PRECAST CONCRETE LAGGING PANEL NO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</si>
</sst>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b/>
      <i/>
      <sz val="14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80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vertical="center"/>
    </xf>
    <xf numFmtId="0" fontId="1" fillId="0" borderId="0" xfId="0" applyFont="1" applyFill="1" applyProtection="1">
      <protection locked="0"/>
    </xf>
    <xf numFmtId="0" fontId="1" fillId="0" borderId="26" xfId="0" applyFont="1" applyBorder="1" applyProtection="1"/>
    <xf numFmtId="0" fontId="1" fillId="0" borderId="27" xfId="0" applyFont="1" applyBorder="1" applyProtection="1"/>
    <xf numFmtId="0" fontId="6" fillId="0" borderId="11" xfId="0" applyFont="1" applyFill="1" applyBorder="1" applyAlignment="1" applyProtection="1">
      <alignment vertical="center"/>
    </xf>
    <xf numFmtId="0" fontId="6" fillId="0" borderId="12" xfId="0" applyFont="1" applyFill="1" applyBorder="1" applyAlignment="1" applyProtection="1">
      <alignment vertical="center"/>
    </xf>
    <xf numFmtId="0" fontId="7" fillId="2" borderId="0" xfId="0" applyFont="1" applyFill="1" applyProtection="1"/>
    <xf numFmtId="0" fontId="2" fillId="0" borderId="29" xfId="0" applyFont="1" applyFill="1" applyBorder="1" applyAlignment="1" applyProtection="1">
      <alignment horizontal="center"/>
    </xf>
    <xf numFmtId="0" fontId="4" fillId="2" borderId="0" xfId="0" applyNumberFormat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horizontal="center"/>
    </xf>
    <xf numFmtId="49" fontId="1" fillId="3" borderId="3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3" borderId="32" xfId="3" applyFont="1" applyFill="1" applyBorder="1" applyAlignment="1" applyProtection="1">
      <alignment vertical="center"/>
      <protection locked="0"/>
    </xf>
    <xf numFmtId="0" fontId="1" fillId="3" borderId="27" xfId="3" applyFont="1" applyFill="1" applyBorder="1" applyAlignment="1" applyProtection="1">
      <alignment vertical="center"/>
      <protection locked="0"/>
    </xf>
    <xf numFmtId="0" fontId="1" fillId="0" borderId="20" xfId="3" applyFont="1" applyFill="1" applyBorder="1" applyAlignment="1" applyProtection="1">
      <alignment vertical="center" wrapText="1"/>
    </xf>
    <xf numFmtId="0" fontId="1" fillId="3" borderId="6" xfId="0" applyFont="1" applyFill="1" applyBorder="1" applyAlignment="1" applyProtection="1">
      <alignment vertical="center"/>
      <protection locked="0"/>
    </xf>
    <xf numFmtId="0" fontId="1" fillId="5" borderId="0" xfId="0" applyFont="1" applyFill="1" applyProtection="1"/>
    <xf numFmtId="0" fontId="2" fillId="5" borderId="0" xfId="0" applyFont="1" applyFill="1" applyBorder="1" applyAlignment="1" applyProtection="1">
      <alignment vertical="center"/>
    </xf>
    <xf numFmtId="0" fontId="1" fillId="0" borderId="20" xfId="0" applyFont="1" applyFill="1" applyBorder="1" applyProtection="1"/>
    <xf numFmtId="0" fontId="6" fillId="0" borderId="20" xfId="0" applyFont="1" applyFill="1" applyBorder="1" applyAlignment="1" applyProtection="1">
      <alignment vertical="center"/>
    </xf>
    <xf numFmtId="0" fontId="2" fillId="0" borderId="30" xfId="3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30" xfId="3" applyNumberFormat="1" applyFont="1" applyFill="1" applyBorder="1" applyAlignment="1" applyProtection="1">
      <alignment horizontal="center" vertical="center"/>
      <protection locked="0"/>
    </xf>
    <xf numFmtId="0" fontId="1" fillId="3" borderId="31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Protection="1"/>
    <xf numFmtId="0" fontId="2" fillId="4" borderId="0" xfId="0" applyFont="1" applyFill="1" applyAlignment="1" applyProtection="1"/>
    <xf numFmtId="0" fontId="2" fillId="6" borderId="0" xfId="0" applyFont="1" applyFill="1" applyAlignment="1" applyProtection="1"/>
    <xf numFmtId="0" fontId="10" fillId="0" borderId="4" xfId="0" applyFont="1" applyFill="1" applyBorder="1" applyAlignment="1" applyProtection="1">
      <alignment horizontal="center"/>
    </xf>
    <xf numFmtId="164" fontId="10" fillId="0" borderId="5" xfId="0" applyNumberFormat="1" applyFont="1" applyFill="1" applyBorder="1" applyAlignment="1" applyProtection="1">
      <alignment horizontal="center"/>
    </xf>
    <xf numFmtId="0" fontId="10" fillId="0" borderId="5" xfId="0" applyNumberFormat="1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0" fontId="10" fillId="0" borderId="13" xfId="0" applyFont="1" applyFill="1" applyBorder="1" applyProtection="1"/>
    <xf numFmtId="0" fontId="10" fillId="0" borderId="3" xfId="0" applyFont="1" applyFill="1" applyBorder="1" applyAlignment="1" applyProtection="1">
      <alignment horizontal="center"/>
    </xf>
    <xf numFmtId="164" fontId="10" fillId="0" borderId="6" xfId="0" applyNumberFormat="1" applyFont="1" applyFill="1" applyBorder="1" applyAlignment="1" applyProtection="1">
      <alignment horizontal="center"/>
    </xf>
    <xf numFmtId="0" fontId="10" fillId="0" borderId="6" xfId="0" applyNumberFormat="1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/>
    </xf>
    <xf numFmtId="0" fontId="10" fillId="0" borderId="7" xfId="0" applyFont="1" applyFill="1" applyBorder="1" applyProtection="1"/>
    <xf numFmtId="0" fontId="10" fillId="0" borderId="8" xfId="0" applyFont="1" applyFill="1" applyBorder="1" applyAlignment="1" applyProtection="1">
      <alignment horizontal="center"/>
    </xf>
    <xf numFmtId="164" fontId="10" fillId="0" borderId="9" xfId="0" applyNumberFormat="1" applyFont="1" applyFill="1" applyBorder="1" applyAlignment="1" applyProtection="1">
      <alignment horizontal="center"/>
    </xf>
    <xf numFmtId="0" fontId="10" fillId="0" borderId="9" xfId="0" applyNumberFormat="1" applyFont="1" applyFill="1" applyBorder="1" applyAlignment="1" applyProtection="1">
      <alignment horizontal="center"/>
    </xf>
    <xf numFmtId="0" fontId="10" fillId="0" borderId="9" xfId="0" applyFont="1" applyFill="1" applyBorder="1" applyAlignment="1" applyProtection="1">
      <alignment horizontal="center"/>
    </xf>
    <xf numFmtId="0" fontId="10" fillId="0" borderId="10" xfId="0" applyFont="1" applyFill="1" applyBorder="1" applyProtection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vertical="center"/>
      <protection locked="0"/>
    </xf>
    <xf numFmtId="0" fontId="1" fillId="3" borderId="28" xfId="3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center" vertical="center"/>
    </xf>
    <xf numFmtId="49" fontId="2" fillId="3" borderId="24" xfId="0" applyNumberFormat="1" applyFont="1" applyFill="1" applyBorder="1" applyAlignment="1" applyProtection="1">
      <alignment horizontal="center" vertical="center" wrapText="1"/>
    </xf>
    <xf numFmtId="49" fontId="2" fillId="3" borderId="25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horizontal="center" vertical="center"/>
    </xf>
    <xf numFmtId="0" fontId="2" fillId="3" borderId="22" xfId="3" applyFont="1" applyFill="1" applyBorder="1" applyAlignment="1" applyProtection="1">
      <alignment horizontal="center" vertical="center" wrapText="1"/>
    </xf>
    <xf numFmtId="0" fontId="2" fillId="3" borderId="23" xfId="3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/>
    </xf>
    <xf numFmtId="0" fontId="2" fillId="3" borderId="15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0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</cellXfs>
  <cellStyles count="4">
    <cellStyle name="Hyperlink" xfId="1" builtinId="8"/>
    <cellStyle name="Normal" xfId="0" builtinId="0"/>
    <cellStyle name="Normal 2" xfId="3" xr:uid="{00000000-0005-0000-0000-000002000000}"/>
    <cellStyle name="Normal 7" xfId="2" xr:uid="{00000000-0005-0000-0000-000003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eblond/AppData/Roaming/Microsoft/Add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45"/>
  <sheetViews>
    <sheetView showGridLines="0" tabSelected="1" topLeftCell="D19" zoomScaleNormal="100" workbookViewId="0">
      <selection activeCell="F21" sqref="F21:J45"/>
    </sheetView>
  </sheetViews>
  <sheetFormatPr defaultColWidth="9.140625" defaultRowHeight="12.75" customHeight="1" x14ac:dyDescent="0.2"/>
  <cols>
    <col min="1" max="1" width="9.140625" style="1"/>
    <col min="2" max="2" width="30" style="1" bestFit="1" customWidth="1"/>
    <col min="3" max="3" width="36.42578125" style="1" customWidth="1"/>
    <col min="4" max="4" width="9.140625" style="1"/>
    <col min="5" max="5" width="2.7109375" style="1" customWidth="1"/>
    <col min="6" max="6" width="11.7109375" style="2" customWidth="1"/>
    <col min="7" max="7" width="12.7109375" style="2" customWidth="1"/>
    <col min="8" max="9" width="11.7109375" style="2" customWidth="1"/>
    <col min="10" max="10" width="100.7109375" style="1" customWidth="1"/>
    <col min="11" max="11" width="6.42578125" style="1" customWidth="1"/>
    <col min="12" max="12" width="9.140625" style="1"/>
    <col min="13" max="13" width="25.7109375" style="1" customWidth="1"/>
    <col min="14" max="16384" width="9.140625" style="1"/>
  </cols>
  <sheetData>
    <row r="1" spans="1:13" s="3" customFormat="1" ht="12.75" customHeight="1" x14ac:dyDescent="0.2">
      <c r="A1" s="1">
        <v>5</v>
      </c>
      <c r="B1" s="6" t="s">
        <v>8</v>
      </c>
      <c r="C1" s="17" t="s">
        <v>22</v>
      </c>
      <c r="D1" s="18" t="s">
        <v>6</v>
      </c>
      <c r="E1" s="17"/>
      <c r="F1" s="17"/>
      <c r="G1" s="17"/>
      <c r="H1" s="17"/>
      <c r="I1" s="7"/>
      <c r="J1" s="17"/>
      <c r="K1" s="4"/>
      <c r="L1" s="17"/>
      <c r="M1" s="17"/>
    </row>
    <row r="2" spans="1:13" s="3" customFormat="1" ht="12.75" customHeight="1" x14ac:dyDescent="0.2">
      <c r="B2" s="6" t="s">
        <v>9</v>
      </c>
      <c r="C2" s="17" t="s">
        <v>23</v>
      </c>
      <c r="D2" s="18" t="s">
        <v>11</v>
      </c>
      <c r="E2" s="17"/>
      <c r="F2" s="17"/>
      <c r="G2" s="17"/>
      <c r="H2" s="17"/>
      <c r="I2" s="7"/>
      <c r="J2" s="17"/>
      <c r="K2" s="4"/>
      <c r="L2" s="17"/>
      <c r="M2" s="17"/>
    </row>
    <row r="3" spans="1:13" s="3" customFormat="1" ht="12.75" customHeight="1" x14ac:dyDescent="0.2">
      <c r="B3" s="6" t="s">
        <v>5</v>
      </c>
      <c r="C3" s="17" t="s">
        <v>24</v>
      </c>
      <c r="D3" s="18" t="s">
        <v>12</v>
      </c>
      <c r="E3" s="17"/>
      <c r="F3" s="17"/>
      <c r="G3" s="17"/>
      <c r="H3" s="17"/>
      <c r="I3" s="7"/>
      <c r="J3" s="17"/>
      <c r="K3" s="4"/>
      <c r="L3" s="17"/>
      <c r="M3" s="17"/>
    </row>
    <row r="4" spans="1:13" s="3" customFormat="1" ht="12.75" customHeight="1" x14ac:dyDescent="0.2">
      <c r="B4" s="7"/>
      <c r="C4" s="17" t="s">
        <v>25</v>
      </c>
      <c r="D4" s="18" t="s">
        <v>13</v>
      </c>
      <c r="E4" s="17"/>
      <c r="F4" s="17"/>
      <c r="G4" s="17"/>
      <c r="H4" s="17"/>
      <c r="I4" s="7"/>
      <c r="J4" s="17"/>
      <c r="K4" s="4"/>
      <c r="L4" s="17"/>
      <c r="M4" s="17"/>
    </row>
    <row r="5" spans="1:13" s="3" customFormat="1" ht="12.75" customHeight="1" x14ac:dyDescent="0.2">
      <c r="B5" s="7"/>
      <c r="C5" s="17" t="s">
        <v>26</v>
      </c>
      <c r="D5" s="18" t="s">
        <v>14</v>
      </c>
      <c r="E5" s="17"/>
      <c r="F5" s="17"/>
      <c r="G5" s="17"/>
      <c r="H5" s="17"/>
      <c r="I5" s="7"/>
      <c r="J5" s="17"/>
      <c r="K5" s="4"/>
      <c r="L5" s="17"/>
      <c r="M5" s="17"/>
    </row>
    <row r="6" spans="1:13" s="3" customFormat="1" ht="12.75" customHeight="1" x14ac:dyDescent="0.2">
      <c r="B6" s="7"/>
      <c r="C6" s="17" t="s">
        <v>27</v>
      </c>
      <c r="D6" s="18" t="s">
        <v>15</v>
      </c>
      <c r="E6" s="17"/>
      <c r="F6" s="17"/>
      <c r="G6" s="17"/>
      <c r="H6" s="17"/>
      <c r="I6" s="7"/>
      <c r="J6" s="17"/>
      <c r="K6" s="4"/>
      <c r="L6" s="17"/>
      <c r="M6" s="17"/>
    </row>
    <row r="7" spans="1:13" s="3" customFormat="1" ht="12.75" customHeight="1" x14ac:dyDescent="0.2">
      <c r="B7" s="7"/>
      <c r="C7" s="17" t="s">
        <v>28</v>
      </c>
      <c r="D7" s="18" t="s">
        <v>7</v>
      </c>
      <c r="E7" s="17"/>
      <c r="F7" s="17"/>
      <c r="G7" s="17"/>
      <c r="H7" s="17"/>
      <c r="I7" s="7"/>
      <c r="J7" s="17"/>
      <c r="K7" s="4"/>
      <c r="L7" s="17"/>
      <c r="M7" s="17"/>
    </row>
    <row r="8" spans="1:13" s="3" customFormat="1" ht="12.75" customHeight="1" x14ac:dyDescent="0.2">
      <c r="B8" s="7"/>
      <c r="C8" s="17" t="s">
        <v>29</v>
      </c>
      <c r="D8" s="18" t="s">
        <v>16</v>
      </c>
      <c r="E8" s="17"/>
      <c r="F8" s="17"/>
      <c r="G8" s="17"/>
      <c r="H8" s="17"/>
      <c r="I8" s="7"/>
      <c r="J8" s="17"/>
      <c r="K8" s="4"/>
      <c r="L8" s="17"/>
      <c r="M8" s="17"/>
    </row>
    <row r="9" spans="1:13" s="3" customFormat="1" ht="12.75" customHeight="1" x14ac:dyDescent="0.2">
      <c r="B9" s="7"/>
      <c r="C9" s="17"/>
      <c r="D9" s="18"/>
      <c r="E9" s="17"/>
      <c r="F9" s="17"/>
      <c r="G9" s="17"/>
      <c r="H9" s="17"/>
      <c r="I9" s="7"/>
      <c r="J9" s="17"/>
      <c r="K9" s="4"/>
      <c r="L9" s="17"/>
      <c r="M9" s="17"/>
    </row>
    <row r="10" spans="1:13" s="3" customFormat="1" ht="12.75" customHeight="1" x14ac:dyDescent="0.2">
      <c r="B10" s="6" t="s">
        <v>10</v>
      </c>
      <c r="C10" s="17" t="s">
        <v>22</v>
      </c>
      <c r="D10" s="18" t="s">
        <v>30</v>
      </c>
      <c r="E10" s="17"/>
      <c r="F10" s="17"/>
      <c r="G10" s="17"/>
      <c r="H10" s="17"/>
      <c r="I10" s="7"/>
      <c r="J10" s="17"/>
      <c r="K10" s="4"/>
      <c r="L10" s="17"/>
      <c r="M10" s="17"/>
    </row>
    <row r="11" spans="1:13" s="3" customFormat="1" ht="12.75" customHeight="1" x14ac:dyDescent="0.2">
      <c r="B11" s="6" t="s">
        <v>5</v>
      </c>
      <c r="C11" s="17" t="s">
        <v>23</v>
      </c>
      <c r="D11" s="18" t="s">
        <v>31</v>
      </c>
      <c r="E11" s="17"/>
      <c r="F11" s="17"/>
      <c r="G11" s="17"/>
      <c r="H11" s="17"/>
      <c r="I11" s="7"/>
      <c r="J11" s="17"/>
      <c r="K11" s="4"/>
      <c r="L11" s="17"/>
      <c r="M11" s="17"/>
    </row>
    <row r="12" spans="1:13" s="3" customFormat="1" ht="12.75" customHeight="1" x14ac:dyDescent="0.2">
      <c r="B12" s="6"/>
      <c r="C12" s="17" t="s">
        <v>24</v>
      </c>
      <c r="D12" s="18" t="s">
        <v>32</v>
      </c>
      <c r="E12" s="17"/>
      <c r="F12" s="17"/>
      <c r="G12" s="17"/>
      <c r="H12" s="17"/>
      <c r="I12" s="7"/>
      <c r="J12" s="17"/>
      <c r="K12" s="4"/>
      <c r="L12" s="17"/>
      <c r="M12" s="17"/>
    </row>
    <row r="13" spans="1:13" s="3" customFormat="1" ht="12.75" customHeight="1" x14ac:dyDescent="0.2">
      <c r="B13" s="8"/>
      <c r="C13" s="17" t="s">
        <v>25</v>
      </c>
      <c r="D13" s="18" t="s">
        <v>33</v>
      </c>
      <c r="E13" s="17"/>
      <c r="F13" s="17"/>
      <c r="G13" s="17"/>
      <c r="H13" s="17"/>
      <c r="I13" s="7"/>
      <c r="J13" s="17"/>
      <c r="K13" s="4"/>
      <c r="L13" s="17"/>
      <c r="M13" s="17"/>
    </row>
    <row r="14" spans="1:13" s="3" customFormat="1" ht="12.75" customHeight="1" x14ac:dyDescent="0.2">
      <c r="B14" s="8"/>
      <c r="C14" s="17" t="s">
        <v>26</v>
      </c>
      <c r="D14" s="18" t="s">
        <v>34</v>
      </c>
      <c r="E14" s="17"/>
      <c r="F14" s="17"/>
      <c r="G14" s="17"/>
      <c r="H14" s="17"/>
      <c r="I14" s="5"/>
      <c r="J14" s="17"/>
      <c r="K14" s="9"/>
      <c r="L14" s="17"/>
      <c r="M14" s="17"/>
    </row>
    <row r="15" spans="1:13" s="3" customFormat="1" ht="12.75" customHeight="1" x14ac:dyDescent="0.2">
      <c r="B15" s="17"/>
      <c r="C15" s="17"/>
      <c r="D15" s="17"/>
      <c r="E15" s="17"/>
      <c r="F15" s="15"/>
      <c r="G15" s="8"/>
      <c r="H15" s="17"/>
      <c r="I15" s="7"/>
      <c r="J15" s="7"/>
      <c r="K15" s="4"/>
      <c r="L15" s="17"/>
      <c r="M15" s="17"/>
    </row>
    <row r="17" spans="2:14" ht="12.75" customHeight="1" x14ac:dyDescent="0.2">
      <c r="B17" s="57" t="s">
        <v>37</v>
      </c>
      <c r="C17" s="57"/>
      <c r="D17" s="57"/>
      <c r="E17" s="57"/>
      <c r="F17" s="37"/>
      <c r="G17" s="37"/>
      <c r="H17" s="38"/>
      <c r="I17" s="37"/>
      <c r="J17" s="37" t="s">
        <v>17</v>
      </c>
      <c r="K17" s="28"/>
      <c r="L17" s="28"/>
      <c r="M17" s="27"/>
    </row>
    <row r="19" spans="2:14" ht="12.75" customHeight="1" x14ac:dyDescent="0.2">
      <c r="B19" s="19"/>
      <c r="C19" s="22"/>
    </row>
    <row r="20" spans="2:14" ht="12.75" customHeight="1" thickBot="1" x14ac:dyDescent="0.25">
      <c r="C20" s="21"/>
    </row>
    <row r="21" spans="2:14" ht="12.75" customHeight="1" thickBot="1" x14ac:dyDescent="0.25">
      <c r="B21" s="31" t="s">
        <v>21</v>
      </c>
      <c r="C21" s="34"/>
      <c r="F21" s="74" t="s">
        <v>52</v>
      </c>
      <c r="G21" s="75"/>
      <c r="H21" s="75"/>
      <c r="I21" s="75"/>
      <c r="J21" s="76"/>
    </row>
    <row r="22" spans="2:14" ht="12.75" customHeight="1" thickBot="1" x14ac:dyDescent="0.25">
      <c r="B22" s="16" t="s">
        <v>35</v>
      </c>
      <c r="C22" s="20" t="s">
        <v>43</v>
      </c>
      <c r="D22" s="25"/>
      <c r="F22" s="77"/>
      <c r="G22" s="78"/>
      <c r="H22" s="78"/>
      <c r="I22" s="78"/>
      <c r="J22" s="79"/>
      <c r="L22" s="29"/>
      <c r="M22" s="30"/>
    </row>
    <row r="23" spans="2:14" ht="12.75" customHeight="1" x14ac:dyDescent="0.2">
      <c r="B23" s="58" t="s">
        <v>19</v>
      </c>
      <c r="C23" s="66" t="s">
        <v>20</v>
      </c>
      <c r="D23" s="64" t="s">
        <v>36</v>
      </c>
      <c r="F23" s="72" t="s">
        <v>0</v>
      </c>
      <c r="G23" s="68" t="s">
        <v>1</v>
      </c>
      <c r="H23" s="68" t="s">
        <v>2</v>
      </c>
      <c r="I23" s="68" t="s">
        <v>3</v>
      </c>
      <c r="J23" s="70" t="s">
        <v>4</v>
      </c>
      <c r="L23" s="60" t="s">
        <v>18</v>
      </c>
      <c r="M23" s="61"/>
    </row>
    <row r="24" spans="2:14" ht="12.75" customHeight="1" thickBot="1" x14ac:dyDescent="0.25">
      <c r="B24" s="59"/>
      <c r="C24" s="67"/>
      <c r="D24" s="65"/>
      <c r="F24" s="73"/>
      <c r="G24" s="69"/>
      <c r="H24" s="69"/>
      <c r="I24" s="69"/>
      <c r="J24" s="71"/>
      <c r="L24" s="62"/>
      <c r="M24" s="63"/>
    </row>
    <row r="25" spans="2:14" ht="12.75" customHeight="1" x14ac:dyDescent="0.25">
      <c r="B25" s="32"/>
      <c r="C25" s="35"/>
      <c r="D25" s="23"/>
      <c r="E25" s="10"/>
      <c r="F25" s="39" t="str">
        <f t="shared" ref="F25:F43" si="0">IF(OR(TRIM(B25)=0,TRIM(B25)=""),"",IF(IFERROR(TRIM(INDEX(QryItemNamed,MATCH(TRIM(B25),ITEM,0),2)),"")="Y","SPECIAL",LEFT(IFERROR(TRIM(INDEX(ITEM,MATCH(TRIM(B25),ITEM,0))),""),3)))</f>
        <v/>
      </c>
      <c r="G25" s="40" t="str">
        <f t="shared" ref="G25:G43" si="1">IF(OR(TRIM(B25)=0,TRIM(B25)=""),"",IF(IFERROR(TRIM(INDEX(QryItemNamed,MATCH(TRIM(B25),ITEM,0),2)),"")="Y",LEFT(IFERROR(TRIM(INDEX(ITEM,MATCH(TRIM(B25),ITEM,0))),""),3)&amp;RIGHT(IFERROR(TRIM(INDEX(ITEM,MATCH(TRIM(B25),ITEM,0))),""),5),RIGHT(IFERROR(TRIM(INDEX(ITEM,MATCH(TRIM(B25),ITEM,0))),""),5)))</f>
        <v/>
      </c>
      <c r="H25" s="41"/>
      <c r="I25" s="42" t="str">
        <f t="shared" ref="I25:I43" si="2">IF(OR(TRIM(B25)=0,TRIM(B25)=""),"",IFERROR(TRIM(INDEX(QryItemNamed,MATCH(TRIM(B25),ITEM,0),3)),""))</f>
        <v/>
      </c>
      <c r="J25" s="43" t="str">
        <f t="shared" ref="J25:J43" si="3">IF(OR(TRIM(B25)=0,TRIM(B25)=""),IF(C25="","",C25),IF(IFERROR(TRIM(INDEX(QryItemNamed,MATCH(TRIM(B25),ITEM,0),2)),"")="Y",RIGHT(IFERROR(TRIM(INDEX(QryItemNamed,MATCH(TRIM(B25),ITEM,0),4)),"123456789012"),LEN(IFERROR(TRIM(INDEX(QryItemNamed,MATCH(TRIM(B25),ITEM,0),4)),"123456789012"))-10)&amp;C25,IFERROR(TRIM(INDEX(QryItemNamed,MATCH(TRIM(B25),ITEM,0),4))&amp;C25,"ITEM CODE DOES NOT EXIST IN ITEM MASTER")))</f>
        <v/>
      </c>
      <c r="L25" s="13" t="str">
        <f t="shared" ref="L25:L43" si="4">IF(OR(TRIM(B25)=0,TRIM(B25)=""),"",IFERROR(TRIM(INDEX(QryItemNamed,MATCH(TRIM(B25),ITEM,0),6)),""))</f>
        <v/>
      </c>
      <c r="M25" s="14"/>
      <c r="N25" s="36" t="str">
        <f t="shared" ref="N25:N43" si="5">IF(OR(TRIM(B25)=0,TRIM(B25)=""),"",IFERROR(TRIM(INDEX(QryItemNamed,MATCH(TRIM(B25),ITEM,0),7)),""))</f>
        <v/>
      </c>
    </row>
    <row r="26" spans="2:14" ht="12.75" customHeight="1" x14ac:dyDescent="0.25">
      <c r="B26" s="33" t="s">
        <v>55</v>
      </c>
      <c r="C26" s="26" t="s">
        <v>56</v>
      </c>
      <c r="D26" s="24"/>
      <c r="E26" s="10"/>
      <c r="F26" s="44" t="str">
        <f t="shared" si="0"/>
        <v>202</v>
      </c>
      <c r="G26" s="45" t="str">
        <f t="shared" si="1"/>
        <v>98100</v>
      </c>
      <c r="H26" s="46">
        <v>17</v>
      </c>
      <c r="I26" s="47" t="str">
        <f t="shared" si="2"/>
        <v>EACH</v>
      </c>
      <c r="J26" s="48" t="str">
        <f t="shared" si="3"/>
        <v>REMOVAL MISC.: PILE EXTRACTION</v>
      </c>
      <c r="L26" s="11" t="str">
        <f t="shared" si="4"/>
        <v>1</v>
      </c>
      <c r="M26" s="12"/>
      <c r="N26" s="36" t="str">
        <f t="shared" si="5"/>
        <v>1</v>
      </c>
    </row>
    <row r="27" spans="2:14" ht="12.75" customHeight="1" x14ac:dyDescent="0.25">
      <c r="B27" s="33"/>
      <c r="C27" s="26"/>
      <c r="D27" s="24"/>
      <c r="E27" s="10"/>
      <c r="F27" s="44" t="str">
        <f t="shared" ref="F27:F28" si="6">IF(OR(TRIM(B27)=0,TRIM(B27)=""),"",IF(IFERROR(TRIM(INDEX(QryItemNamed,MATCH(TRIM(B27),ITEM,0),2)),"")="Y","SPECIAL",LEFT(IFERROR(TRIM(INDEX(ITEM,MATCH(TRIM(B27),ITEM,0))),""),3)))</f>
        <v/>
      </c>
      <c r="G27" s="45" t="str">
        <f t="shared" ref="G27:G28" si="7">IF(OR(TRIM(B27)=0,TRIM(B27)=""),"",IF(IFERROR(TRIM(INDEX(QryItemNamed,MATCH(TRIM(B27),ITEM,0),2)),"")="Y",LEFT(IFERROR(TRIM(INDEX(ITEM,MATCH(TRIM(B27),ITEM,0))),""),3)&amp;RIGHT(IFERROR(TRIM(INDEX(ITEM,MATCH(TRIM(B27),ITEM,0))),""),5),RIGHT(IFERROR(TRIM(INDEX(ITEM,MATCH(TRIM(B27),ITEM,0))),""),5)))</f>
        <v/>
      </c>
      <c r="H27" s="46"/>
      <c r="I27" s="47" t="str">
        <f t="shared" ref="I27:I28" si="8">IF(OR(TRIM(B27)=0,TRIM(B27)=""),"",IFERROR(TRIM(INDEX(QryItemNamed,MATCH(TRIM(B27),ITEM,0),3)),""))</f>
        <v/>
      </c>
      <c r="J27" s="48" t="str">
        <f t="shared" ref="J27:J28" si="9">IF(OR(TRIM(B27)=0,TRIM(B27)=""),IF(C27="","",C27),IF(IFERROR(TRIM(INDEX(QryItemNamed,MATCH(TRIM(B27),ITEM,0),2)),"")="Y",RIGHT(IFERROR(TRIM(INDEX(QryItemNamed,MATCH(TRIM(B27),ITEM,0),4)),"123456789012"),LEN(IFERROR(TRIM(INDEX(QryItemNamed,MATCH(TRIM(B27),ITEM,0),4)),"123456789012"))-10)&amp;C27,IFERROR(TRIM(INDEX(QryItemNamed,MATCH(TRIM(B27),ITEM,0),4))&amp;C27,"ITEM CODE DOES NOT EXIST IN ITEM MASTER")))</f>
        <v/>
      </c>
      <c r="L27" s="11" t="str">
        <f t="shared" ref="L27:L28" si="10">IF(OR(TRIM(B27)=0,TRIM(B27)=""),"",IFERROR(TRIM(INDEX(QryItemNamed,MATCH(TRIM(B27),ITEM,0),6)),""))</f>
        <v/>
      </c>
      <c r="M27" s="12"/>
      <c r="N27" s="36" t="str">
        <f t="shared" si="5"/>
        <v/>
      </c>
    </row>
    <row r="28" spans="2:14" ht="12.75" customHeight="1" x14ac:dyDescent="0.25">
      <c r="B28" s="33" t="s">
        <v>38</v>
      </c>
      <c r="C28" s="26" t="s">
        <v>54</v>
      </c>
      <c r="D28" s="24"/>
      <c r="E28" s="10"/>
      <c r="F28" s="44" t="str">
        <f t="shared" si="6"/>
        <v>507</v>
      </c>
      <c r="G28" s="45" t="str">
        <f t="shared" si="7"/>
        <v>00400</v>
      </c>
      <c r="H28" s="46">
        <v>1179</v>
      </c>
      <c r="I28" s="47" t="str">
        <f t="shared" si="8"/>
        <v>FT</v>
      </c>
      <c r="J28" s="48" t="str">
        <f t="shared" si="9"/>
        <v>STEEL PILES, MISC.: W21x101, FURNISHED, AS PER PLAN</v>
      </c>
      <c r="L28" s="11" t="str">
        <f t="shared" si="10"/>
        <v>1</v>
      </c>
      <c r="M28" s="12"/>
      <c r="N28" s="36"/>
    </row>
    <row r="29" spans="2:14" ht="12.75" customHeight="1" x14ac:dyDescent="0.25">
      <c r="B29" s="33"/>
      <c r="C29" s="26"/>
      <c r="D29" s="24"/>
      <c r="E29" s="10"/>
      <c r="F29" s="44"/>
      <c r="G29" s="45"/>
      <c r="H29" s="46"/>
      <c r="I29" s="47"/>
      <c r="J29" s="48"/>
      <c r="L29" s="11"/>
      <c r="M29" s="12"/>
      <c r="N29" s="36"/>
    </row>
    <row r="30" spans="2:14" ht="12.75" customHeight="1" x14ac:dyDescent="0.25">
      <c r="B30" s="33" t="s">
        <v>49</v>
      </c>
      <c r="C30" s="26"/>
      <c r="D30" s="24"/>
      <c r="E30" s="10"/>
      <c r="F30" s="44" t="str">
        <f t="shared" ref="F30" si="11">IF(OR(TRIM(B30)=0,TRIM(B30)=""),"",IF(IFERROR(TRIM(INDEX(QryItemNamed,MATCH(TRIM(B30),ITEM,0),2)),"")="Y","SPECIAL",LEFT(IFERROR(TRIM(INDEX(ITEM,MATCH(TRIM(B30),ITEM,0))),""),3)))</f>
        <v>511</v>
      </c>
      <c r="G30" s="45" t="str">
        <f t="shared" ref="G30" si="12">IF(OR(TRIM(B30)=0,TRIM(B30)=""),"",IF(IFERROR(TRIM(INDEX(QryItemNamed,MATCH(TRIM(B30),ITEM,0),2)),"")="Y",LEFT(IFERROR(TRIM(INDEX(ITEM,MATCH(TRIM(B30),ITEM,0))),""),3)&amp;RIGHT(IFERROR(TRIM(INDEX(ITEM,MATCH(TRIM(B30),ITEM,0))),""),5),RIGHT(IFERROR(TRIM(INDEX(ITEM,MATCH(TRIM(B30),ITEM,0))),""),5)))</f>
        <v>46511</v>
      </c>
      <c r="H30" s="46">
        <v>16</v>
      </c>
      <c r="I30" s="47" t="str">
        <f t="shared" ref="I30" si="13">IF(OR(TRIM(B30)=0,TRIM(B30)=""),"",IFERROR(TRIM(INDEX(QryItemNamed,MATCH(TRIM(B30),ITEM,0),3)),""))</f>
        <v>CY</v>
      </c>
      <c r="J30" s="48" t="str">
        <f t="shared" ref="J30" si="14">IF(OR(TRIM(B30)=0,TRIM(B30)=""),IF(C30="","",C30),IF(IFERROR(TRIM(INDEX(QryItemNamed,MATCH(TRIM(B30),ITEM,0),2)),"")="Y",RIGHT(IFERROR(TRIM(INDEX(QryItemNamed,MATCH(TRIM(B30),ITEM,0),4)),"123456789012"),LEN(IFERROR(TRIM(INDEX(QryItemNamed,MATCH(TRIM(B30),ITEM,0),4)),"123456789012"))-10)&amp;C30,IFERROR(TRIM(INDEX(QryItemNamed,MATCH(TRIM(B30),ITEM,0),4))&amp;C30,"ITEM CODE DOES NOT EXIST IN ITEM MASTER")))</f>
        <v>CLASS QC1 CONCRETE, FOOTING, AS PER PLAN</v>
      </c>
      <c r="L30" s="11" t="str">
        <f t="shared" ref="L30" si="15">IF(OR(TRIM(B30)=0,TRIM(B30)=""),"",IFERROR(TRIM(INDEX(QryItemNamed,MATCH(TRIM(B30),ITEM,0),6)),""))</f>
        <v>0</v>
      </c>
      <c r="M30" s="12"/>
      <c r="N30" s="36"/>
    </row>
    <row r="31" spans="2:14" ht="12.75" customHeight="1" x14ac:dyDescent="0.25">
      <c r="B31" s="33" t="s">
        <v>53</v>
      </c>
      <c r="C31" s="26" t="s">
        <v>44</v>
      </c>
      <c r="D31" s="24"/>
      <c r="E31" s="10"/>
      <c r="F31" s="44" t="str">
        <f t="shared" si="0"/>
        <v>511</v>
      </c>
      <c r="G31" s="45" t="str">
        <f t="shared" si="1"/>
        <v>71200</v>
      </c>
      <c r="H31" s="46">
        <v>1826</v>
      </c>
      <c r="I31" s="47" t="str">
        <f t="shared" si="2"/>
        <v>SF</v>
      </c>
      <c r="J31" s="48" t="str">
        <f t="shared" si="3"/>
        <v>CONCRETE, MISC.:PRECAST CONCRETE LAGGING PANEL NO 1</v>
      </c>
      <c r="L31" s="11" t="str">
        <f t="shared" si="4"/>
        <v>1</v>
      </c>
      <c r="M31" s="12"/>
      <c r="N31" s="36" t="str">
        <f t="shared" si="5"/>
        <v>1</v>
      </c>
    </row>
    <row r="32" spans="2:14" ht="12.75" customHeight="1" x14ac:dyDescent="0.25">
      <c r="B32" s="33" t="s">
        <v>53</v>
      </c>
      <c r="C32" s="26" t="s">
        <v>47</v>
      </c>
      <c r="D32" s="24"/>
      <c r="E32" s="10"/>
      <c r="F32" s="44" t="str">
        <f t="shared" si="0"/>
        <v>511</v>
      </c>
      <c r="G32" s="45" t="str">
        <f t="shared" si="1"/>
        <v>71200</v>
      </c>
      <c r="H32" s="46">
        <v>253</v>
      </c>
      <c r="I32" s="47" t="str">
        <f t="shared" si="2"/>
        <v>SF</v>
      </c>
      <c r="J32" s="48" t="str">
        <f t="shared" si="3"/>
        <v>CONCRETE, MISC.:PRECAST CONCRETE LAGGING PANEL NO 2</v>
      </c>
      <c r="L32" s="11" t="str">
        <f t="shared" si="4"/>
        <v>1</v>
      </c>
      <c r="M32" s="12"/>
      <c r="N32" s="36" t="str">
        <f t="shared" si="5"/>
        <v>1</v>
      </c>
    </row>
    <row r="33" spans="2:14" ht="12.75" customHeight="1" x14ac:dyDescent="0.25">
      <c r="B33" s="33" t="s">
        <v>53</v>
      </c>
      <c r="C33" s="26" t="s">
        <v>46</v>
      </c>
      <c r="D33" s="24"/>
      <c r="E33" s="10"/>
      <c r="F33" s="44" t="str">
        <f t="shared" si="0"/>
        <v>511</v>
      </c>
      <c r="G33" s="45" t="str">
        <f t="shared" si="1"/>
        <v>71200</v>
      </c>
      <c r="H33" s="46">
        <v>462</v>
      </c>
      <c r="I33" s="47" t="str">
        <f t="shared" si="2"/>
        <v>SF</v>
      </c>
      <c r="J33" s="48" t="str">
        <f t="shared" si="3"/>
        <v>CONCRETE, MISC.:PRECAST CONCRETE LAGGING PANEL NO 3</v>
      </c>
      <c r="L33" s="11" t="str">
        <f t="shared" si="4"/>
        <v>1</v>
      </c>
      <c r="M33" s="12"/>
      <c r="N33" s="36" t="str">
        <f t="shared" si="5"/>
        <v>1</v>
      </c>
    </row>
    <row r="34" spans="2:14" ht="12.75" customHeight="1" x14ac:dyDescent="0.25">
      <c r="B34" s="33" t="s">
        <v>53</v>
      </c>
      <c r="C34" s="26" t="s">
        <v>45</v>
      </c>
      <c r="D34" s="24"/>
      <c r="E34" s="10"/>
      <c r="F34" s="44" t="str">
        <f t="shared" si="0"/>
        <v>511</v>
      </c>
      <c r="G34" s="45" t="str">
        <f t="shared" si="1"/>
        <v>71200</v>
      </c>
      <c r="H34" s="46">
        <v>22</v>
      </c>
      <c r="I34" s="47" t="str">
        <f t="shared" si="2"/>
        <v>SF</v>
      </c>
      <c r="J34" s="48" t="str">
        <f t="shared" si="3"/>
        <v>CONCRETE, MISC.:PRECAST CONCRETE LAGGING PANEL NO 4</v>
      </c>
      <c r="L34" s="11" t="str">
        <f t="shared" si="4"/>
        <v>1</v>
      </c>
      <c r="M34" s="12"/>
      <c r="N34" s="36" t="str">
        <f t="shared" si="5"/>
        <v>1</v>
      </c>
    </row>
    <row r="35" spans="2:14" ht="12.75" customHeight="1" x14ac:dyDescent="0.25">
      <c r="B35" s="33" t="s">
        <v>53</v>
      </c>
      <c r="C35" s="26" t="s">
        <v>57</v>
      </c>
      <c r="D35" s="24"/>
      <c r="E35" s="10"/>
      <c r="F35" s="44" t="str">
        <f t="shared" ref="F35" si="16">IF(OR(TRIM(B35)=0,TRIM(B35)=""),"",IF(IFERROR(TRIM(INDEX(QryItemNamed,MATCH(TRIM(B35),ITEM,0),2)),"")="Y","SPECIAL",LEFT(IFERROR(TRIM(INDEX(ITEM,MATCH(TRIM(B35),ITEM,0))),""),3)))</f>
        <v>511</v>
      </c>
      <c r="G35" s="45" t="str">
        <f t="shared" ref="G35" si="17">IF(OR(TRIM(B35)=0,TRIM(B35)=""),"",IF(IFERROR(TRIM(INDEX(QryItemNamed,MATCH(TRIM(B35),ITEM,0),2)),"")="Y",LEFT(IFERROR(TRIM(INDEX(ITEM,MATCH(TRIM(B35),ITEM,0))),""),3)&amp;RIGHT(IFERROR(TRIM(INDEX(ITEM,MATCH(TRIM(B35),ITEM,0))),""),5),RIGHT(IFERROR(TRIM(INDEX(ITEM,MATCH(TRIM(B35),ITEM,0))),""),5)))</f>
        <v>71200</v>
      </c>
      <c r="H35" s="46">
        <v>22</v>
      </c>
      <c r="I35" s="47" t="str">
        <f t="shared" ref="I35" si="18">IF(OR(TRIM(B35)=0,TRIM(B35)=""),"",IFERROR(TRIM(INDEX(QryItemNamed,MATCH(TRIM(B35),ITEM,0),3)),""))</f>
        <v>SF</v>
      </c>
      <c r="J35" s="48" t="str">
        <f t="shared" ref="J35" si="19">IF(OR(TRIM(B35)=0,TRIM(B35)=""),IF(C35="","",C35),IF(IFERROR(TRIM(INDEX(QryItemNamed,MATCH(TRIM(B35),ITEM,0),2)),"")="Y",RIGHT(IFERROR(TRIM(INDEX(QryItemNamed,MATCH(TRIM(B35),ITEM,0),4)),"123456789012"),LEN(IFERROR(TRIM(INDEX(QryItemNamed,MATCH(TRIM(B35),ITEM,0),4)),"123456789012"))-10)&amp;C35,IFERROR(TRIM(INDEX(QryItemNamed,MATCH(TRIM(B35),ITEM,0),4))&amp;C35,"ITEM CODE DOES NOT EXIST IN ITEM MASTER")))</f>
        <v>CONCRETE, MISC.:PRECAST CONCRETE LAGGING PANEL NO 5</v>
      </c>
      <c r="L35" s="11" t="str">
        <f t="shared" ref="L35" si="20">IF(OR(TRIM(B35)=0,TRIM(B35)=""),"",IFERROR(TRIM(INDEX(QryItemNamed,MATCH(TRIM(B35),ITEM,0),6)),""))</f>
        <v>1</v>
      </c>
      <c r="M35" s="12"/>
      <c r="N35" s="36"/>
    </row>
    <row r="36" spans="2:14" ht="12.75" customHeight="1" x14ac:dyDescent="0.25">
      <c r="B36" s="33"/>
      <c r="C36" s="26"/>
      <c r="D36" s="24"/>
      <c r="E36" s="10"/>
      <c r="F36" s="44" t="str">
        <f t="shared" si="0"/>
        <v/>
      </c>
      <c r="G36" s="45" t="str">
        <f t="shared" si="1"/>
        <v/>
      </c>
      <c r="H36" s="46"/>
      <c r="I36" s="47" t="str">
        <f t="shared" si="2"/>
        <v/>
      </c>
      <c r="J36" s="48" t="str">
        <f t="shared" si="3"/>
        <v/>
      </c>
      <c r="L36" s="11" t="str">
        <f t="shared" si="4"/>
        <v/>
      </c>
      <c r="M36" s="12"/>
      <c r="N36" s="36" t="str">
        <f t="shared" si="5"/>
        <v/>
      </c>
    </row>
    <row r="37" spans="2:14" ht="12.75" customHeight="1" x14ac:dyDescent="0.25">
      <c r="B37" s="33" t="s">
        <v>39</v>
      </c>
      <c r="C37" s="26"/>
      <c r="D37" s="24"/>
      <c r="E37" s="10"/>
      <c r="F37" s="44" t="str">
        <f t="shared" si="0"/>
        <v>518</v>
      </c>
      <c r="G37" s="45" t="str">
        <f t="shared" si="1"/>
        <v>21200</v>
      </c>
      <c r="H37" s="46">
        <v>219</v>
      </c>
      <c r="I37" s="47" t="str">
        <f t="shared" si="2"/>
        <v>CY</v>
      </c>
      <c r="J37" s="48" t="str">
        <f t="shared" si="3"/>
        <v>POROUS BACKFILL WITH GEOTEXTILE FABRIC</v>
      </c>
      <c r="L37" s="11" t="str">
        <f t="shared" si="4"/>
        <v>0</v>
      </c>
      <c r="M37" s="12"/>
      <c r="N37" s="36" t="str">
        <f t="shared" si="5"/>
        <v>CHECK UNIT OF MEASURE</v>
      </c>
    </row>
    <row r="38" spans="2:14" ht="12.75" customHeight="1" x14ac:dyDescent="0.25">
      <c r="B38" s="33" t="s">
        <v>40</v>
      </c>
      <c r="C38" s="26"/>
      <c r="D38" s="24"/>
      <c r="E38" s="10"/>
      <c r="F38" s="44" t="str">
        <f t="shared" si="0"/>
        <v>518</v>
      </c>
      <c r="G38" s="45" t="str">
        <f t="shared" si="1"/>
        <v>40000</v>
      </c>
      <c r="H38" s="46">
        <v>243</v>
      </c>
      <c r="I38" s="47" t="str">
        <f t="shared" si="2"/>
        <v>FT</v>
      </c>
      <c r="J38" s="48" t="str">
        <f t="shared" si="3"/>
        <v>6" PERFORATED CORRUGATED PLASTIC PIPE</v>
      </c>
      <c r="L38" s="11" t="str">
        <f t="shared" si="4"/>
        <v>0</v>
      </c>
      <c r="M38" s="12"/>
      <c r="N38" s="36" t="str">
        <f t="shared" si="5"/>
        <v/>
      </c>
    </row>
    <row r="39" spans="2:14" ht="12.75" customHeight="1" x14ac:dyDescent="0.25">
      <c r="B39" s="33" t="s">
        <v>50</v>
      </c>
      <c r="C39" s="26"/>
      <c r="D39" s="24"/>
      <c r="E39" s="10"/>
      <c r="F39" s="44" t="str">
        <f t="shared" ref="F39" si="21">IF(OR(TRIM(B39)=0,TRIM(B39)=""),"",IF(IFERROR(TRIM(INDEX(QryItemNamed,MATCH(TRIM(B39),ITEM,0),2)),"")="Y","SPECIAL",LEFT(IFERROR(TRIM(INDEX(ITEM,MATCH(TRIM(B39),ITEM,0))),""),3)))</f>
        <v>518</v>
      </c>
      <c r="G39" s="45" t="str">
        <f t="shared" ref="G39" si="22">IF(OR(TRIM(B39)=0,TRIM(B39)=""),"",IF(IFERROR(TRIM(INDEX(QryItemNamed,MATCH(TRIM(B39),ITEM,0),2)),"")="Y",LEFT(IFERROR(TRIM(INDEX(ITEM,MATCH(TRIM(B39),ITEM,0))),""),3)&amp;RIGHT(IFERROR(TRIM(INDEX(ITEM,MATCH(TRIM(B39),ITEM,0))),""),5),RIGHT(IFERROR(TRIM(INDEX(ITEM,MATCH(TRIM(B39),ITEM,0))),""),5)))</f>
        <v>40010</v>
      </c>
      <c r="H39" s="46">
        <v>5</v>
      </c>
      <c r="I39" s="47" t="str">
        <f t="shared" ref="I39" si="23">IF(OR(TRIM(B39)=0,TRIM(B39)=""),"",IFERROR(TRIM(INDEX(QryItemNamed,MATCH(TRIM(B39),ITEM,0),3)),""))</f>
        <v>FT</v>
      </c>
      <c r="J39" s="48" t="str">
        <f t="shared" ref="J39" si="24">IF(OR(TRIM(B39)=0,TRIM(B39)=""),IF(C39="","",C39),IF(IFERROR(TRIM(INDEX(QryItemNamed,MATCH(TRIM(B39),ITEM,0),2)),"")="Y",RIGHT(IFERROR(TRIM(INDEX(QryItemNamed,MATCH(TRIM(B39),ITEM,0),4)),"123456789012"),LEN(IFERROR(TRIM(INDEX(QryItemNamed,MATCH(TRIM(B39),ITEM,0),4)),"123456789012"))-10)&amp;C39,IFERROR(TRIM(INDEX(QryItemNamed,MATCH(TRIM(B39),ITEM,0),4))&amp;C39,"ITEM CODE DOES NOT EXIST IN ITEM MASTER")))</f>
        <v>6" NON-PERFORATED CORRUGATED PLASTIC PIPE, INCLUDING SPECIALS</v>
      </c>
      <c r="L39" s="11" t="str">
        <f t="shared" ref="L39" si="25">IF(OR(TRIM(B39)=0,TRIM(B39)=""),"",IFERROR(TRIM(INDEX(QryItemNamed,MATCH(TRIM(B39),ITEM,0),6)),""))</f>
        <v>0</v>
      </c>
      <c r="M39" s="12"/>
      <c r="N39" s="36"/>
    </row>
    <row r="40" spans="2:14" ht="12.75" customHeight="1" x14ac:dyDescent="0.25">
      <c r="B40" s="33"/>
      <c r="C40" s="26"/>
      <c r="D40" s="24"/>
      <c r="E40" s="10"/>
      <c r="F40" s="44" t="str">
        <f t="shared" si="0"/>
        <v/>
      </c>
      <c r="G40" s="45" t="str">
        <f t="shared" si="1"/>
        <v/>
      </c>
      <c r="H40" s="46"/>
      <c r="I40" s="47" t="str">
        <f t="shared" si="2"/>
        <v/>
      </c>
      <c r="J40" s="48" t="str">
        <f t="shared" si="3"/>
        <v/>
      </c>
      <c r="L40" s="11" t="str">
        <f t="shared" si="4"/>
        <v/>
      </c>
      <c r="M40" s="12"/>
      <c r="N40" s="36" t="str">
        <f t="shared" si="5"/>
        <v/>
      </c>
    </row>
    <row r="41" spans="2:14" ht="12.75" customHeight="1" x14ac:dyDescent="0.25">
      <c r="B41" s="33" t="s">
        <v>41</v>
      </c>
      <c r="C41" s="26"/>
      <c r="D41" s="24"/>
      <c r="E41" s="10"/>
      <c r="F41" s="44" t="str">
        <f t="shared" si="0"/>
        <v>524</v>
      </c>
      <c r="G41" s="45" t="str">
        <f t="shared" si="1"/>
        <v>94703</v>
      </c>
      <c r="H41" s="46">
        <v>483</v>
      </c>
      <c r="I41" s="47" t="str">
        <f t="shared" si="2"/>
        <v>FT</v>
      </c>
      <c r="J41" s="48" t="str">
        <f t="shared" si="3"/>
        <v>DRILLED SHAFTS, 36" DIAMETER, ABOVE BEDROCK, AS PER PLAN</v>
      </c>
      <c r="L41" s="11" t="str">
        <f t="shared" si="4"/>
        <v>0</v>
      </c>
      <c r="M41" s="12"/>
      <c r="N41" s="36" t="str">
        <f t="shared" si="5"/>
        <v/>
      </c>
    </row>
    <row r="42" spans="2:14" ht="12.75" customHeight="1" x14ac:dyDescent="0.25">
      <c r="B42" s="33" t="s">
        <v>48</v>
      </c>
      <c r="C42" s="26"/>
      <c r="D42" s="24"/>
      <c r="E42" s="10"/>
      <c r="F42" s="44" t="str">
        <f t="shared" ref="F42" si="26">IF(OR(TRIM(B42)=0,TRIM(B42)=""),"",IF(IFERROR(TRIM(INDEX(QryItemNamed,MATCH(TRIM(B42),ITEM,0),2)),"")="Y","SPECIAL",LEFT(IFERROR(TRIM(INDEX(ITEM,MATCH(TRIM(B42),ITEM,0))),""),3)))</f>
        <v>524</v>
      </c>
      <c r="G42" s="45" t="str">
        <f t="shared" ref="G42" si="27">IF(OR(TRIM(B42)=0,TRIM(B42)=""),"",IF(IFERROR(TRIM(INDEX(QryItemNamed,MATCH(TRIM(B42),ITEM,0),2)),"")="Y",LEFT(IFERROR(TRIM(INDEX(ITEM,MATCH(TRIM(B42),ITEM,0))),""),3)&amp;RIGHT(IFERROR(TRIM(INDEX(ITEM,MATCH(TRIM(B42),ITEM,0))),""),5),RIGHT(IFERROR(TRIM(INDEX(ITEM,MATCH(TRIM(B42),ITEM,0))),""),5)))</f>
        <v>94705</v>
      </c>
      <c r="H42" s="46">
        <v>430</v>
      </c>
      <c r="I42" s="47" t="str">
        <f t="shared" ref="I42" si="28">IF(OR(TRIM(B42)=0,TRIM(B42)=""),"",IFERROR(TRIM(INDEX(QryItemNamed,MATCH(TRIM(B42),ITEM,0),3)),""))</f>
        <v>FT</v>
      </c>
      <c r="J42" s="48" t="str">
        <f t="shared" ref="J42" si="29">IF(OR(TRIM(B42)=0,TRIM(B42)=""),IF(C42="","",C42),IF(IFERROR(TRIM(INDEX(QryItemNamed,MATCH(TRIM(B42),ITEM,0),2)),"")="Y",RIGHT(IFERROR(TRIM(INDEX(QryItemNamed,MATCH(TRIM(B42),ITEM,0),4)),"123456789012"),LEN(IFERROR(TRIM(INDEX(QryItemNamed,MATCH(TRIM(B42),ITEM,0),4)),"123456789012"))-10)&amp;C42,IFERROR(TRIM(INDEX(QryItemNamed,MATCH(TRIM(B42),ITEM,0),4))&amp;C42,"ITEM CODE DOES NOT EXIST IN ITEM MASTER")))</f>
        <v>DRILLED SHAFTS, 36" DIAMETER, INTO BEDROCK, AS PER PLAN</v>
      </c>
      <c r="L42" s="11" t="str">
        <f t="shared" ref="L42" si="30">IF(OR(TRIM(B42)=0,TRIM(B42)=""),"",IFERROR(TRIM(INDEX(QryItemNamed,MATCH(TRIM(B42),ITEM,0),6)),""))</f>
        <v>0</v>
      </c>
      <c r="M42" s="12"/>
      <c r="N42" s="36"/>
    </row>
    <row r="43" spans="2:14" ht="12.75" customHeight="1" x14ac:dyDescent="0.25">
      <c r="B43" s="33" t="s">
        <v>42</v>
      </c>
      <c r="C43" s="26" t="s">
        <v>1</v>
      </c>
      <c r="D43" s="24"/>
      <c r="E43" s="10"/>
      <c r="F43" s="44" t="str">
        <f t="shared" si="0"/>
        <v>524</v>
      </c>
      <c r="G43" s="45" t="str">
        <f t="shared" si="1"/>
        <v>95000</v>
      </c>
      <c r="H43" s="46">
        <v>14</v>
      </c>
      <c r="I43" s="47" t="str">
        <f t="shared" si="2"/>
        <v>FT</v>
      </c>
      <c r="J43" s="48" t="str">
        <f t="shared" si="3"/>
        <v>DRILLED SHAFTS, MISC.:EXTENSION</v>
      </c>
      <c r="L43" s="11" t="str">
        <f t="shared" si="4"/>
        <v>1</v>
      </c>
      <c r="M43" s="12"/>
      <c r="N43" s="36" t="str">
        <f t="shared" si="5"/>
        <v>1</v>
      </c>
    </row>
    <row r="44" spans="2:14" ht="12.75" customHeight="1" x14ac:dyDescent="0.25">
      <c r="B44" s="33"/>
      <c r="C44" s="26"/>
      <c r="D44" s="24"/>
      <c r="E44" s="10"/>
      <c r="F44" s="44" t="str">
        <f t="shared" ref="F44:F45" si="31">IF(OR(TRIM(B44)=0,TRIM(B44)=""),"",IF(IFERROR(TRIM(INDEX(QryItemNamed,MATCH(TRIM(B44),ITEM,0),2)),"")="Y","SPECIAL",LEFT(IFERROR(TRIM(INDEX(ITEM,MATCH(TRIM(B44),ITEM,0))),""),3)))</f>
        <v/>
      </c>
      <c r="G44" s="45" t="str">
        <f t="shared" ref="G44:G45" si="32">IF(OR(TRIM(B44)=0,TRIM(B44)=""),"",IF(IFERROR(TRIM(INDEX(QryItemNamed,MATCH(TRIM(B44),ITEM,0),2)),"")="Y",LEFT(IFERROR(TRIM(INDEX(ITEM,MATCH(TRIM(B44),ITEM,0))),""),3)&amp;RIGHT(IFERROR(TRIM(INDEX(ITEM,MATCH(TRIM(B44),ITEM,0))),""),5),RIGHT(IFERROR(TRIM(INDEX(ITEM,MATCH(TRIM(B44),ITEM,0))),""),5)))</f>
        <v/>
      </c>
      <c r="H44" s="46"/>
      <c r="I44" s="47" t="str">
        <f t="shared" ref="I44:I45" si="33">IF(OR(TRIM(B44)=0,TRIM(B44)=""),"",IFERROR(TRIM(INDEX(QryItemNamed,MATCH(TRIM(B44),ITEM,0),3)),""))</f>
        <v/>
      </c>
      <c r="J44" s="48" t="str">
        <f t="shared" ref="J44:J45" si="34">IF(OR(TRIM(B44)=0,TRIM(B44)=""),IF(C44="","",C44),IF(IFERROR(TRIM(INDEX(QryItemNamed,MATCH(TRIM(B44),ITEM,0),2)),"")="Y",RIGHT(IFERROR(TRIM(INDEX(QryItemNamed,MATCH(TRIM(B44),ITEM,0),4)),"123456789012"),LEN(IFERROR(TRIM(INDEX(QryItemNamed,MATCH(TRIM(B44),ITEM,0),4)),"123456789012"))-10)&amp;C44,IFERROR(TRIM(INDEX(QryItemNamed,MATCH(TRIM(B44),ITEM,0),4))&amp;C44,"ITEM CODE DOES NOT EXIST IN ITEM MASTER")))</f>
        <v/>
      </c>
      <c r="L44" s="11" t="str">
        <f t="shared" ref="L44:L45" si="35">IF(OR(TRIM(B44)=0,TRIM(B44)=""),"",IFERROR(TRIM(INDEX(QryItemNamed,MATCH(TRIM(B44),ITEM,0),6)),""))</f>
        <v/>
      </c>
      <c r="M44" s="12"/>
      <c r="N44" s="36"/>
    </row>
    <row r="45" spans="2:14" ht="12.75" customHeight="1" thickBot="1" x14ac:dyDescent="0.3">
      <c r="B45" s="54" t="s">
        <v>51</v>
      </c>
      <c r="C45" s="55"/>
      <c r="D45" s="56"/>
      <c r="E45" s="10"/>
      <c r="F45" s="49" t="str">
        <f t="shared" si="31"/>
        <v>611</v>
      </c>
      <c r="G45" s="50" t="str">
        <f t="shared" si="32"/>
        <v>99710</v>
      </c>
      <c r="H45" s="51">
        <v>2</v>
      </c>
      <c r="I45" s="52" t="str">
        <f t="shared" si="33"/>
        <v>EACH</v>
      </c>
      <c r="J45" s="53" t="str">
        <f t="shared" si="34"/>
        <v>PRECAST REINFORCED CONCRETE OUTLET</v>
      </c>
      <c r="L45" s="11" t="str">
        <f t="shared" si="35"/>
        <v>0</v>
      </c>
      <c r="M45" s="12"/>
      <c r="N45" s="36"/>
    </row>
  </sheetData>
  <sheetProtection sheet="1" objects="1" scenarios="1"/>
  <protectedRanges>
    <protectedRange sqref="H25:H45" name="Range1"/>
  </protectedRanges>
  <mergeCells count="11">
    <mergeCell ref="B17:E17"/>
    <mergeCell ref="B23:B24"/>
    <mergeCell ref="L23:M24"/>
    <mergeCell ref="D23:D24"/>
    <mergeCell ref="C23:C24"/>
    <mergeCell ref="G23:G24"/>
    <mergeCell ref="H23:H24"/>
    <mergeCell ref="I23:I24"/>
    <mergeCell ref="J23:J24"/>
    <mergeCell ref="F23:F24"/>
    <mergeCell ref="F21:J22"/>
  </mergeCells>
  <phoneticPr fontId="0" type="noConversion"/>
  <conditionalFormatting sqref="J25:J28">
    <cfRule type="expression" priority="35" stopIfTrue="1">
      <formula>C24=""</formula>
    </cfRule>
    <cfRule type="expression" dxfId="5" priority="36">
      <formula>$J25="ITEM CODE DOES NOT EXIST IN ITEM MASTER"</formula>
    </cfRule>
  </conditionalFormatting>
  <conditionalFormatting sqref="C25:C45">
    <cfRule type="expression" priority="39" stopIfTrue="1">
      <formula>$B25=""</formula>
    </cfRule>
    <cfRule type="expression" dxfId="4" priority="40">
      <formula>$N25=1</formula>
    </cfRule>
  </conditionalFormatting>
  <conditionalFormatting sqref="J30">
    <cfRule type="expression" priority="43" stopIfTrue="1">
      <formula>C27=""</formula>
    </cfRule>
    <cfRule type="expression" dxfId="3" priority="44">
      <formula>$J30="ITEM CODE DOES NOT EXIST IN ITEM MASTER"</formula>
    </cfRule>
  </conditionalFormatting>
  <conditionalFormatting sqref="J29">
    <cfRule type="expression" priority="51" stopIfTrue="1">
      <formula>C27=""</formula>
    </cfRule>
    <cfRule type="expression" dxfId="2" priority="52">
      <formula>$J29="ITEM CODE DOES NOT EXIST IN ITEM MASTER"</formula>
    </cfRule>
  </conditionalFormatting>
  <conditionalFormatting sqref="J31:J35">
    <cfRule type="expression" priority="53" stopIfTrue="1">
      <formula>C27=""</formula>
    </cfRule>
    <cfRule type="expression" dxfId="1" priority="54">
      <formula>$J31="ITEM CODE DOES NOT EXIST IN ITEM MASTER"</formula>
    </cfRule>
  </conditionalFormatting>
  <conditionalFormatting sqref="J36:J45">
    <cfRule type="expression" priority="57" stopIfTrue="1">
      <formula>C31=""</formula>
    </cfRule>
    <cfRule type="expression" dxfId="0" priority="58">
      <formula>$J36="ITEM CODE DOES NOT EXIST IN ITEM MASTER"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Retaining_Wall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LeBlond, James</cp:lastModifiedBy>
  <cp:lastPrinted>2006-01-25T15:02:54Z</cp:lastPrinted>
  <dcterms:created xsi:type="dcterms:W3CDTF">2005-08-16T18:59:51Z</dcterms:created>
  <dcterms:modified xsi:type="dcterms:W3CDTF">2023-01-20T15:07:21Z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