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T\07\0692_MOT-4-17.45\117767\400-Engineering\Lighting\EngData\"/>
    </mc:Choice>
  </mc:AlternateContent>
  <xr:revisionPtr revIDLastSave="0" documentId="13_ncr:1_{E658C407-4BA0-41D4-B33F-AF4ADB629ED3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91" i="1" l="1"/>
  <c r="U23" i="1"/>
  <c r="U11" i="1"/>
  <c r="U10" i="1"/>
  <c r="T23" i="1"/>
  <c r="T11" i="1"/>
  <c r="T10" i="1"/>
  <c r="N91" i="1"/>
  <c r="O91" i="1"/>
  <c r="P91" i="1"/>
  <c r="Q91" i="1"/>
  <c r="R91" i="1"/>
  <c r="S91" i="1"/>
  <c r="U91" i="1"/>
  <c r="V91" i="1"/>
  <c r="Q23" i="1"/>
  <c r="Q11" i="1"/>
  <c r="Q10" i="1"/>
  <c r="M91" i="1" l="1"/>
  <c r="V23" i="1"/>
  <c r="S23" i="1"/>
  <c r="V11" i="1"/>
  <c r="S11" i="1"/>
  <c r="V10" i="1"/>
  <c r="S10" i="1"/>
  <c r="AE11" i="1"/>
  <c r="AE10" i="1"/>
  <c r="AC23" i="1"/>
  <c r="AC11" i="1"/>
  <c r="AC10" i="1"/>
  <c r="AB23" i="1"/>
  <c r="AB11" i="1"/>
  <c r="AB10" i="1"/>
  <c r="AA11" i="1"/>
  <c r="AA10" i="1"/>
  <c r="O23" i="1"/>
  <c r="O11" i="1"/>
  <c r="O10" i="1"/>
  <c r="P10" i="1"/>
  <c r="P11" i="1"/>
  <c r="P23" i="1"/>
  <c r="AF23" i="1" l="1"/>
  <c r="AF11" i="1"/>
  <c r="AF10" i="1"/>
  <c r="AG10" i="1" l="1"/>
  <c r="AG23" i="1"/>
  <c r="AG11" i="1"/>
  <c r="D7" i="1" l="1"/>
  <c r="D93" i="1" s="1"/>
  <c r="D172" i="1" s="1"/>
  <c r="D251" i="1" s="1"/>
  <c r="Z168" i="1"/>
  <c r="Z170" i="1" s="1"/>
  <c r="X168" i="1"/>
  <c r="X170" i="1" s="1"/>
  <c r="V168" i="1"/>
  <c r="V170" i="1" s="1"/>
  <c r="S169" i="1" l="1"/>
  <c r="S170" i="1" s="1"/>
  <c r="N23" i="1"/>
  <c r="N11" i="1"/>
  <c r="N10" i="1"/>
  <c r="M23" i="1"/>
  <c r="M10" i="1"/>
  <c r="M11" i="1"/>
  <c r="M169" i="1" l="1"/>
  <c r="M170" i="1" s="1"/>
  <c r="AD255" i="1"/>
  <c r="Z255" i="1"/>
  <c r="X255" i="1"/>
  <c r="V255" i="1"/>
  <c r="U255" i="1"/>
  <c r="S255" i="1"/>
  <c r="R255" i="1"/>
  <c r="N255" i="1"/>
  <c r="M255" i="1"/>
  <c r="AD176" i="1"/>
  <c r="Z176" i="1"/>
  <c r="X176" i="1"/>
  <c r="V176" i="1"/>
  <c r="U176" i="1"/>
  <c r="S176" i="1"/>
  <c r="R176" i="1"/>
  <c r="N176" i="1"/>
  <c r="M176" i="1"/>
  <c r="AD97" i="1"/>
  <c r="Z97" i="1"/>
  <c r="X97" i="1"/>
  <c r="V97" i="1"/>
  <c r="U97" i="1"/>
  <c r="S97" i="1"/>
  <c r="R97" i="1"/>
  <c r="N97" i="1"/>
  <c r="M97" i="1"/>
  <c r="R11" i="1"/>
  <c r="AD328" i="1" l="1"/>
  <c r="Z328" i="1"/>
  <c r="X328" i="1"/>
  <c r="V328" i="1"/>
  <c r="U328" i="1"/>
  <c r="S328" i="1"/>
  <c r="R328" i="1"/>
  <c r="N328" i="1"/>
  <c r="M328" i="1"/>
  <c r="AD249" i="1"/>
  <c r="Z249" i="1"/>
  <c r="X249" i="1"/>
  <c r="V249" i="1"/>
  <c r="U249" i="1"/>
  <c r="S249" i="1"/>
  <c r="R249" i="1"/>
  <c r="N249" i="1"/>
  <c r="M249" i="1"/>
  <c r="AD267" i="1" l="1"/>
  <c r="Z267" i="1"/>
  <c r="X267" i="1"/>
  <c r="V267" i="1"/>
  <c r="U267" i="1"/>
  <c r="S267" i="1"/>
  <c r="R267" i="1"/>
  <c r="N267" i="1"/>
  <c r="M267" i="1"/>
  <c r="AD254" i="1"/>
  <c r="Z254" i="1"/>
  <c r="X254" i="1"/>
  <c r="V254" i="1"/>
  <c r="U254" i="1"/>
  <c r="S254" i="1"/>
  <c r="R254" i="1"/>
  <c r="N254" i="1"/>
  <c r="M254" i="1"/>
  <c r="AD188" i="1"/>
  <c r="Z188" i="1"/>
  <c r="X188" i="1"/>
  <c r="V188" i="1"/>
  <c r="U188" i="1"/>
  <c r="S188" i="1"/>
  <c r="R188" i="1"/>
  <c r="N188" i="1"/>
  <c r="M188" i="1"/>
  <c r="AD175" i="1"/>
  <c r="Z175" i="1"/>
  <c r="X175" i="1"/>
  <c r="V175" i="1"/>
  <c r="U175" i="1"/>
  <c r="S175" i="1"/>
  <c r="R175" i="1"/>
  <c r="N175" i="1"/>
  <c r="M175" i="1"/>
  <c r="AD109" i="1"/>
  <c r="Z109" i="1"/>
  <c r="X109" i="1"/>
  <c r="V109" i="1"/>
  <c r="U109" i="1"/>
  <c r="S109" i="1"/>
  <c r="R109" i="1"/>
  <c r="N109" i="1"/>
  <c r="M109" i="1"/>
  <c r="AD96" i="1"/>
  <c r="Z96" i="1"/>
  <c r="X96" i="1"/>
  <c r="V96" i="1"/>
  <c r="U96" i="1"/>
  <c r="S96" i="1"/>
  <c r="R96" i="1"/>
  <c r="N96" i="1"/>
  <c r="M96" i="1"/>
  <c r="R23" i="1" l="1"/>
  <c r="R10" i="1"/>
  <c r="AD169" i="1" l="1"/>
  <c r="AD170" i="1" s="1"/>
  <c r="U169" i="1"/>
  <c r="U170" i="1" s="1"/>
  <c r="R169" i="1"/>
  <c r="R170" i="1" s="1"/>
  <c r="N169" i="1"/>
  <c r="N170" i="1" s="1"/>
</calcChain>
</file>

<file path=xl/sharedStrings.xml><?xml version="1.0" encoding="utf-8"?>
<sst xmlns="http://schemas.openxmlformats.org/spreadsheetml/2006/main" count="104" uniqueCount="66">
  <si>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</si>
  <si>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</si>
  <si>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</si>
  <si>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</si>
  <si>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</si>
  <si>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</si>
  <si>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</si>
  <si>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</si>
  <si>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</si>
  <si>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</si>
  <si>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</si>
  <si>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</si>
  <si>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</si>
  <si>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</si>
  <si>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</si>
  <si>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</si>
  <si>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</si>
  <si>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</si>
  <si>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</si>
  <si>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STATION</t>
  </si>
  <si>
    <t>LOCATION</t>
  </si>
  <si>
    <t>CODE</t>
  </si>
  <si>
    <t>SIDE</t>
  </si>
  <si>
    <t>SIZE (INCHES)</t>
  </si>
  <si>
    <t>625E32000</t>
  </si>
  <si>
    <t>630E03100</t>
  </si>
  <si>
    <t>630E79500</t>
  </si>
  <si>
    <t>630E84900</t>
  </si>
  <si>
    <t>630E86002</t>
  </si>
  <si>
    <t>630E97700</t>
  </si>
  <si>
    <t>630E85100</t>
  </si>
  <si>
    <t>630E80500</t>
  </si>
  <si>
    <t>630E80511</t>
  </si>
  <si>
    <t>LT.</t>
  </si>
  <si>
    <t xml:space="preserve">SUBTOTALS  </t>
  </si>
  <si>
    <t>SOLAR-POWERED RECTANGULAR RAPID FLASHING BEACON (RRFB) SIGN ASSEMBLY</t>
  </si>
  <si>
    <t xml:space="preserve">TOTALS CARRIED FROM SHEET 22  </t>
  </si>
  <si>
    <t>POLE/PULL BOX NUMBER</t>
  </si>
  <si>
    <t>625E00450</t>
  </si>
  <si>
    <t>625E00480</t>
  </si>
  <si>
    <t>625E30700</t>
  </si>
  <si>
    <t>625E36010</t>
  </si>
  <si>
    <t>PB-1</t>
  </si>
  <si>
    <t>PB-2</t>
  </si>
  <si>
    <t>625E23200</t>
  </si>
  <si>
    <t>625E25400</t>
  </si>
  <si>
    <t>625E29002</t>
  </si>
  <si>
    <t>PB-3</t>
  </si>
  <si>
    <t>625E39520</t>
  </si>
  <si>
    <t>$LP001</t>
  </si>
  <si>
    <t>TOTALS CARRIED TO GENERAL SUMMARY</t>
  </si>
  <si>
    <t>D7541 TO PB-1</t>
  </si>
  <si>
    <t>D7541</t>
  </si>
  <si>
    <t>PB-2 TO EX. CONDUIT</t>
  </si>
  <si>
    <t>EX. CONDUIT TO PB-3</t>
  </si>
  <si>
    <t>184+62</t>
  </si>
  <si>
    <t>184+62 TO 186+20</t>
  </si>
  <si>
    <t>186+20</t>
  </si>
  <si>
    <t>188+16.2 TO 188+48</t>
  </si>
  <si>
    <t>189+62  TO 189+87.9</t>
  </si>
  <si>
    <t>189+87.9</t>
  </si>
  <si>
    <t>188+16.2</t>
  </si>
  <si>
    <t>625E25910</t>
  </si>
  <si>
    <t>BRIDGE NO. MOT-4-1741</t>
  </si>
  <si>
    <t>BRIDGE NO. MOT-4-1762</t>
  </si>
  <si>
    <t>625E31510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</si>
</sst>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\'\'"/>
    <numFmt numFmtId="169" formatCode="0.0"/>
    <numFmt numFmtId="170" formatCode="0&quot;+&quot;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2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31" xfId="0" applyNumberFormat="1" applyFont="1" applyBorder="1" applyAlignment="1" applyProtection="1">
      <alignment horizontal="right" vertical="center"/>
      <protection locked="0"/>
    </xf>
    <xf numFmtId="168" fontId="4" fillId="0" borderId="11" xfId="0" applyNumberFormat="1" applyFont="1" applyBorder="1" applyAlignment="1" applyProtection="1">
      <alignment horizontal="left" vertical="center"/>
      <protection locked="0"/>
    </xf>
    <xf numFmtId="170" fontId="4" fillId="0" borderId="2" xfId="0" applyNumberFormat="1" applyFont="1" applyBorder="1" applyAlignment="1" applyProtection="1">
      <alignment horizontal="center" vertical="center"/>
      <protection locked="0"/>
    </xf>
    <xf numFmtId="169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9" fontId="4" fillId="0" borderId="5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31" xfId="0" applyNumberFormat="1" applyFont="1" applyBorder="1" applyAlignment="1" applyProtection="1">
      <alignment horizontal="center" vertical="center"/>
      <protection locked="0"/>
    </xf>
    <xf numFmtId="170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8" fillId="0" borderId="4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38" xfId="0" applyNumberFormat="1" applyFont="1" applyBorder="1" applyAlignment="1" applyProtection="1">
      <alignment horizontal="center" vertical="center"/>
      <protection locked="0"/>
    </xf>
    <xf numFmtId="1" fontId="8" fillId="0" borderId="16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9" fontId="8" fillId="0" borderId="10" xfId="0" applyNumberFormat="1" applyFont="1" applyBorder="1" applyAlignment="1" applyProtection="1">
      <alignment horizontal="center" vertical="center"/>
      <protection locked="0"/>
    </xf>
    <xf numFmtId="2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9" fillId="0" borderId="44" xfId="0" applyFont="1" applyBorder="1" applyAlignment="1">
      <alignment vertical="center" wrapText="1"/>
    </xf>
    <xf numFmtId="11" fontId="9" fillId="0" borderId="44" xfId="0" applyNumberFormat="1" applyFont="1" applyBorder="1" applyAlignment="1">
      <alignment vertical="center" wrapText="1"/>
    </xf>
    <xf numFmtId="1" fontId="8" fillId="0" borderId="38" xfId="0" applyNumberFormat="1" applyFont="1" applyBorder="1" applyAlignment="1" applyProtection="1">
      <alignment horizontal="center" vertical="center"/>
      <protection locked="0"/>
    </xf>
    <xf numFmtId="2" fontId="8" fillId="0" borderId="38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textRotation="90" wrapText="1"/>
    </xf>
    <xf numFmtId="2" fontId="4" fillId="0" borderId="0" xfId="0" applyNumberFormat="1" applyFont="1" applyAlignment="1">
      <alignment horizontal="center" vertical="center" textRotation="90" wrapText="1"/>
    </xf>
    <xf numFmtId="2" fontId="4" fillId="0" borderId="12" xfId="0" applyNumberFormat="1" applyFont="1" applyBorder="1" applyAlignment="1">
      <alignment horizontal="center" vertical="center" textRotation="90" wrapText="1"/>
    </xf>
    <xf numFmtId="2" fontId="4" fillId="0" borderId="31" xfId="0" applyNumberFormat="1" applyFont="1" applyBorder="1" applyAlignment="1">
      <alignment horizontal="center" vertical="center"/>
    </xf>
    <xf numFmtId="169" fontId="4" fillId="0" borderId="13" xfId="0" applyNumberFormat="1" applyFont="1" applyBorder="1" applyAlignment="1">
      <alignment horizontal="center" vertical="center"/>
    </xf>
    <xf numFmtId="169" fontId="4" fillId="0" borderId="0" xfId="0" applyNumberFormat="1" applyFont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textRotation="90" wrapText="1"/>
    </xf>
    <xf numFmtId="2" fontId="8" fillId="0" borderId="15" xfId="0" applyNumberFormat="1" applyFont="1" applyBorder="1" applyAlignment="1">
      <alignment horizontal="center" vertical="center" textRotation="90" wrapText="1"/>
    </xf>
    <xf numFmtId="2" fontId="8" fillId="0" borderId="16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70" fontId="8" fillId="0" borderId="36" xfId="0" applyNumberFormat="1" applyFont="1" applyBorder="1" applyAlignment="1" applyProtection="1">
      <alignment horizontal="center" vertical="center"/>
      <protection locked="0"/>
    </xf>
    <xf numFmtId="170" fontId="8" fillId="0" borderId="12" xfId="0" applyNumberFormat="1" applyFont="1" applyBorder="1" applyAlignment="1" applyProtection="1">
      <alignment horizontal="center" vertical="center"/>
      <protection locked="0"/>
    </xf>
    <xf numFmtId="170" fontId="8" fillId="0" borderId="4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 textRotation="90" wrapText="1"/>
    </xf>
    <xf numFmtId="170" fontId="8" fillId="0" borderId="9" xfId="0" applyNumberFormat="1" applyFont="1" applyBorder="1" applyAlignment="1" applyProtection="1">
      <alignment horizontal="center" vertical="center"/>
      <protection locked="0"/>
    </xf>
    <xf numFmtId="170" fontId="8" fillId="0" borderId="31" xfId="0" applyNumberFormat="1" applyFont="1" applyBorder="1" applyAlignment="1" applyProtection="1">
      <alignment horizontal="center" vertical="center"/>
      <protection locked="0"/>
    </xf>
    <xf numFmtId="170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31" xfId="0" applyNumberFormat="1" applyFont="1" applyBorder="1" applyAlignment="1" applyProtection="1">
      <alignment horizontal="center" vertical="center"/>
      <protection locked="0"/>
    </xf>
    <xf numFmtId="170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2" fontId="4" fillId="0" borderId="18" xfId="0" applyNumberFormat="1" applyFont="1" applyBorder="1" applyAlignment="1">
      <alignment horizontal="center" vertical="center" textRotation="90" wrapText="1"/>
    </xf>
    <xf numFmtId="2" fontId="4" fillId="0" borderId="19" xfId="0" applyNumberFormat="1" applyFont="1" applyBorder="1" applyAlignment="1">
      <alignment horizontal="center" vertical="center" textRotation="90" wrapText="1"/>
    </xf>
    <xf numFmtId="2" fontId="4" fillId="0" borderId="21" xfId="0" applyNumberFormat="1" applyFont="1" applyBorder="1" applyAlignment="1">
      <alignment horizontal="center" vertical="center" textRotation="90" wrapText="1"/>
    </xf>
    <xf numFmtId="2" fontId="4" fillId="0" borderId="0" xfId="0" applyNumberFormat="1" applyFont="1" applyAlignment="1">
      <alignment horizontal="center" vertical="center" textRotation="90" wrapText="1"/>
    </xf>
    <xf numFmtId="2" fontId="4" fillId="0" borderId="36" xfId="0" applyNumberFormat="1" applyFont="1" applyBorder="1" applyAlignment="1">
      <alignment horizontal="center" vertical="center" textRotation="90" wrapText="1"/>
    </xf>
    <xf numFmtId="2" fontId="4" fillId="0" borderId="1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2" fontId="4" fillId="0" borderId="9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>
      <alignment horizontal="center" vertical="center" textRotation="90" wrapText="1"/>
    </xf>
    <xf numFmtId="165" fontId="7" fillId="0" borderId="15" xfId="0" applyNumberFormat="1" applyFont="1" applyBorder="1" applyAlignment="1">
      <alignment horizontal="center" vertical="center" textRotation="90" wrapText="1"/>
    </xf>
    <xf numFmtId="165" fontId="7" fillId="0" borderId="17" xfId="0" applyNumberFormat="1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35" xfId="0" applyFont="1" applyBorder="1" applyAlignment="1">
      <alignment horizontal="right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2" fontId="8" fillId="0" borderId="18" xfId="0" applyNumberFormat="1" applyFont="1" applyBorder="1" applyAlignment="1">
      <alignment horizontal="center" vertical="center" textRotation="90" wrapText="1"/>
    </xf>
    <xf numFmtId="2" fontId="8" fillId="0" borderId="21" xfId="0" applyNumberFormat="1" applyFont="1" applyBorder="1" applyAlignment="1">
      <alignment horizontal="center" vertical="center" textRotation="90" wrapText="1"/>
    </xf>
    <xf numFmtId="2" fontId="8" fillId="0" borderId="36" xfId="0" applyNumberFormat="1" applyFont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9" fontId="4" fillId="0" borderId="6" xfId="0" applyNumberFormat="1" applyFont="1" applyBorder="1" applyAlignment="1">
      <alignment horizontal="center" vertical="center"/>
    </xf>
    <xf numFmtId="169" fontId="4" fillId="0" borderId="13" xfId="0" applyNumberFormat="1" applyFont="1" applyBorder="1" applyAlignment="1">
      <alignment horizontal="center" vertical="center"/>
    </xf>
    <xf numFmtId="169" fontId="4" fillId="0" borderId="37" xfId="0" applyNumberFormat="1" applyFont="1" applyBorder="1" applyAlignment="1" applyProtection="1">
      <alignment horizontal="center" vertical="center"/>
      <protection locked="0"/>
    </xf>
    <xf numFmtId="169" fontId="4" fillId="0" borderId="39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93643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702242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6317575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100E51100</v>
          </cell>
          <cell r="B8"/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/>
        </row>
        <row r="9">
          <cell r="A9" t="str">
            <v>100E51200</v>
          </cell>
          <cell r="B9"/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/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/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/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/>
          <cell r="C17" t="str">
            <v>LS</v>
          </cell>
          <cell r="D17" t="str">
            <v>CPM PROGRESS SCHEDULE</v>
          </cell>
          <cell r="F17">
            <v>0</v>
          </cell>
          <cell r="G17"/>
        </row>
        <row r="18">
          <cell r="A18" t="str">
            <v>108E30000</v>
          </cell>
          <cell r="B18"/>
          <cell r="C18" t="str">
            <v>LS</v>
          </cell>
          <cell r="D18" t="str">
            <v>CPM PROGRESS SCHEDULE SHORT DURATION PROJECTS</v>
          </cell>
          <cell r="F18">
            <v>0</v>
          </cell>
          <cell r="G18"/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  <cell r="G21"/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/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/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/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/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  <cell r="G35"/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  <cell r="G36"/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  <cell r="G37"/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  <cell r="G38"/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  <cell r="G39"/>
        </row>
        <row r="40">
          <cell r="A40" t="str">
            <v>201E26521</v>
          </cell>
          <cell r="B40"/>
          <cell r="C40" t="str">
            <v>EACH</v>
          </cell>
          <cell r="D40" t="str">
            <v>STUMP REMOVED, 48", AS PER PLAN</v>
          </cell>
          <cell r="F40">
            <v>0</v>
          </cell>
          <cell r="G40"/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  <cell r="G41"/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  <cell r="G42"/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  <cell r="G44"/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  <cell r="G45"/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  <cell r="G46"/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  <cell r="G47"/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  <cell r="G48"/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  <cell r="G49"/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  <cell r="G51"/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  <cell r="G52"/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  <cell r="G53"/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  <cell r="G54"/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  <cell r="G55"/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  <cell r="G56"/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  <cell r="G57"/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  <cell r="G58"/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  <cell r="G59"/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  <cell r="G60"/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  <cell r="G61"/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  <cell r="G62"/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  <cell r="G63"/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  <cell r="G64"/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  <cell r="G65"/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  <cell r="G66"/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  <cell r="G67"/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  <cell r="G68"/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  <cell r="G69"/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  <cell r="G70"/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  <cell r="G71"/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  <cell r="G72"/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  <cell r="G73"/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  <cell r="G74"/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  <cell r="G75"/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  <cell r="G76"/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  <cell r="G82"/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  <cell r="G83"/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  <cell r="G84"/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  <cell r="G85"/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  <cell r="G86"/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  <cell r="G87"/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  <cell r="G88"/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  <cell r="G89"/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  <cell r="G90"/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  <cell r="G91"/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  <cell r="G92"/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  <cell r="G93"/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  <cell r="G94"/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  <cell r="G95"/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  <cell r="G96"/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  <cell r="G97"/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  <cell r="G98"/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  <cell r="G99"/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  <cell r="G100"/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  <cell r="G101"/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  <cell r="G102"/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  <cell r="G103"/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  <cell r="G104"/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  <cell r="G105"/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  <cell r="G106"/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  <cell r="G107"/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  <cell r="G108"/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  <cell r="G109"/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  <cell r="G110"/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  <cell r="G111"/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  <cell r="G112"/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  <cell r="G113"/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  <cell r="G114"/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  <cell r="G115"/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  <cell r="G116"/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  <cell r="G117"/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  <cell r="G118"/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  <cell r="G119"/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  <cell r="G120"/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  <cell r="G121"/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  <cell r="G122"/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  <cell r="G123"/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  <cell r="G124"/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  <cell r="G125"/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  <cell r="G126"/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  <cell r="G127"/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  <cell r="G128"/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  <cell r="G129"/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  <cell r="G130"/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  <cell r="G131"/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  <cell r="G132"/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  <cell r="G133"/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  <cell r="G134"/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  <cell r="G135"/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  <cell r="G136"/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  <cell r="G137"/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  <cell r="G138"/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  <cell r="G139"/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  <cell r="G140"/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  <cell r="G141"/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  <cell r="G142"/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  <cell r="G143"/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  <cell r="G144"/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  <cell r="G145"/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  <cell r="G146"/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  <cell r="G147"/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  <cell r="G148"/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  <cell r="G149"/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  <cell r="G150"/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  <cell r="G151"/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  <cell r="G152"/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  <cell r="G153"/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  <cell r="G154"/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  <cell r="G155"/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  <cell r="G156"/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  <cell r="G157"/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  <cell r="G158"/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  <cell r="G159"/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  <cell r="G160"/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  <cell r="G161"/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  <cell r="G162"/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  <cell r="G163"/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  <cell r="G164"/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  <cell r="G165"/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  <cell r="G166"/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  <cell r="G167"/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  <cell r="G168"/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  <cell r="G169"/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  <cell r="G170"/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  <cell r="G171"/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/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  <cell r="G173"/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B177"/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B178"/>
          <cell r="C178" t="str">
            <v>EACH</v>
          </cell>
          <cell r="D178" t="str">
            <v>MANHOLE REMOVED</v>
          </cell>
          <cell r="F178">
            <v>0</v>
          </cell>
          <cell r="G178"/>
        </row>
        <row r="179">
          <cell r="A179" t="str">
            <v>202E58001</v>
          </cell>
          <cell r="B179"/>
          <cell r="C179" t="str">
            <v>EACH</v>
          </cell>
          <cell r="D179" t="str">
            <v>MANHOLE REMOVED, AS PER PLAN</v>
          </cell>
          <cell r="F179">
            <v>0</v>
          </cell>
          <cell r="G179"/>
        </row>
        <row r="180">
          <cell r="A180" t="str">
            <v>202E58100</v>
          </cell>
          <cell r="B180"/>
          <cell r="C180" t="str">
            <v>EACH</v>
          </cell>
          <cell r="D180" t="str">
            <v>CATCH BASIN REMOVED</v>
          </cell>
          <cell r="F180">
            <v>0</v>
          </cell>
          <cell r="G180"/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  <cell r="G181"/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  <cell r="G182"/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  <cell r="G183"/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  <cell r="G184"/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  <cell r="G185"/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  <cell r="G186"/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  <cell r="G187"/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  <cell r="G188"/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  <cell r="G189"/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  <cell r="G190"/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  <cell r="G191"/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  <cell r="G192"/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  <cell r="G193"/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  <cell r="G194"/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  <cell r="G195"/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  <cell r="G196"/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  <cell r="G197"/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  <cell r="G198"/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  <cell r="G199"/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  <cell r="G200"/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  <cell r="G201"/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  <cell r="G202"/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/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  <cell r="G204"/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  <cell r="G205"/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  <cell r="G207"/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  <cell r="G208"/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  <cell r="G209"/>
        </row>
        <row r="210">
          <cell r="A210" t="str">
            <v>202E75000</v>
          </cell>
          <cell r="B210"/>
          <cell r="C210" t="str">
            <v>FT</v>
          </cell>
          <cell r="D210" t="str">
            <v>FENCE REMOVED</v>
          </cell>
          <cell r="F210">
            <v>0</v>
          </cell>
          <cell r="G210"/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  <cell r="G211"/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  <cell r="G212"/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  <cell r="G213"/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  <cell r="G214"/>
        </row>
        <row r="215">
          <cell r="A215" t="str">
            <v>202E75201</v>
          </cell>
          <cell r="B215"/>
          <cell r="C215" t="str">
            <v>FT</v>
          </cell>
          <cell r="D215" t="str">
            <v>FENCE REMOVED FOR REUSE, AS PER PLAN</v>
          </cell>
          <cell r="F215">
            <v>0</v>
          </cell>
          <cell r="G215"/>
        </row>
        <row r="216">
          <cell r="A216" t="str">
            <v>202E75250</v>
          </cell>
          <cell r="B216"/>
          <cell r="C216" t="str">
            <v>EACH</v>
          </cell>
          <cell r="D216" t="str">
            <v>GATE REMOVED</v>
          </cell>
          <cell r="F216">
            <v>0</v>
          </cell>
          <cell r="G216"/>
        </row>
        <row r="217">
          <cell r="A217" t="str">
            <v>202E75251</v>
          </cell>
          <cell r="B217"/>
          <cell r="C217" t="str">
            <v>EACH</v>
          </cell>
          <cell r="D217" t="str">
            <v>GATE REMOVED, AS PER PLAN</v>
          </cell>
          <cell r="F217">
            <v>0</v>
          </cell>
          <cell r="G217"/>
        </row>
        <row r="218">
          <cell r="A218" t="str">
            <v>202E75254</v>
          </cell>
          <cell r="B218"/>
          <cell r="C218" t="str">
            <v>EACH</v>
          </cell>
          <cell r="D218" t="str">
            <v>GATE REMOVED FOR REUSE</v>
          </cell>
          <cell r="F218">
            <v>0</v>
          </cell>
          <cell r="G218"/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  <cell r="G219"/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  <cell r="G220"/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  <cell r="G221"/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  <cell r="G222"/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  <cell r="G223"/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  <cell r="G224"/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  <cell r="G225"/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  <cell r="G226"/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  <cell r="G227"/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  <cell r="G228"/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  <cell r="G229"/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  <cell r="G230"/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  <cell r="G231"/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  <cell r="G232"/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  <cell r="G233"/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/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/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/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  <cell r="G249"/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  <cell r="G250"/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  <cell r="G251"/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  <cell r="G252"/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  <cell r="G253"/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  <cell r="G254"/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  <cell r="G255"/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  <cell r="G256"/>
        </row>
        <row r="257">
          <cell r="A257" t="str">
            <v>203E10000</v>
          </cell>
          <cell r="B257"/>
          <cell r="C257" t="str">
            <v>CY</v>
          </cell>
          <cell r="D257" t="str">
            <v>EXCAVATION</v>
          </cell>
          <cell r="F257">
            <v>0</v>
          </cell>
          <cell r="G257"/>
        </row>
        <row r="258">
          <cell r="A258" t="str">
            <v>203E10001</v>
          </cell>
          <cell r="B258"/>
          <cell r="C258" t="str">
            <v>CY</v>
          </cell>
          <cell r="D258" t="str">
            <v>EXCAVATION, AS PER PLAN</v>
          </cell>
          <cell r="F258">
            <v>0</v>
          </cell>
          <cell r="G258"/>
        </row>
        <row r="259">
          <cell r="A259" t="str">
            <v>203E20000</v>
          </cell>
          <cell r="B259"/>
          <cell r="C259" t="str">
            <v>CY</v>
          </cell>
          <cell r="D259" t="str">
            <v>EMBANKMENT</v>
          </cell>
          <cell r="F259">
            <v>0</v>
          </cell>
          <cell r="G259"/>
        </row>
        <row r="260">
          <cell r="A260" t="str">
            <v>203E20001</v>
          </cell>
          <cell r="B260"/>
          <cell r="C260" t="str">
            <v>CY</v>
          </cell>
          <cell r="D260" t="str">
            <v>EMBANKMENT, AS PER PLAN</v>
          </cell>
          <cell r="F260">
            <v>0</v>
          </cell>
          <cell r="G260"/>
        </row>
        <row r="261">
          <cell r="A261" t="str">
            <v>203E22000</v>
          </cell>
          <cell r="B261"/>
          <cell r="C261" t="str">
            <v>CY</v>
          </cell>
          <cell r="D261" t="str">
            <v>EMBANKMENT, USING NATURAL SOILS, 703.16.A</v>
          </cell>
          <cell r="F261">
            <v>0</v>
          </cell>
          <cell r="G261"/>
        </row>
        <row r="262">
          <cell r="A262" t="str">
            <v>203E35000</v>
          </cell>
          <cell r="B262"/>
          <cell r="C262" t="str">
            <v>CY</v>
          </cell>
          <cell r="D262" t="str">
            <v>GRANULAR EMBANKMENT</v>
          </cell>
          <cell r="F262">
            <v>0</v>
          </cell>
          <cell r="G262"/>
        </row>
        <row r="263">
          <cell r="A263" t="str">
            <v>203E35001</v>
          </cell>
          <cell r="B263"/>
          <cell r="C263" t="str">
            <v>CY</v>
          </cell>
          <cell r="D263" t="str">
            <v>GRANULAR EMBANKMENT, AS PER PLAN</v>
          </cell>
          <cell r="F263">
            <v>0</v>
          </cell>
          <cell r="G263"/>
        </row>
        <row r="264">
          <cell r="A264" t="str">
            <v>203E35100</v>
          </cell>
          <cell r="B264"/>
          <cell r="C264" t="str">
            <v>CY</v>
          </cell>
          <cell r="D264" t="str">
            <v>GRANULAR MATERIAL, TYPE A</v>
          </cell>
          <cell r="F264">
            <v>0</v>
          </cell>
          <cell r="G264"/>
        </row>
        <row r="265">
          <cell r="A265" t="str">
            <v>203E35110</v>
          </cell>
          <cell r="B265"/>
          <cell r="C265" t="str">
            <v>CY</v>
          </cell>
          <cell r="D265" t="str">
            <v>GRANULAR MATERIAL, TYPE B</v>
          </cell>
          <cell r="F265">
            <v>0</v>
          </cell>
          <cell r="G265"/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  <cell r="G266"/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  <cell r="G267"/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  <cell r="G268"/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  <cell r="G269"/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  <cell r="G270"/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  <cell r="G271"/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  <cell r="G272"/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  <cell r="G273"/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  <cell r="G274"/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  <cell r="G275"/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  <cell r="G276"/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  <cell r="G277"/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  <cell r="G278"/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  <cell r="G279"/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  <cell r="G280"/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  <cell r="G281"/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  <cell r="G282"/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  <cell r="G283"/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  <cell r="G284"/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  <cell r="G285"/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  <cell r="G286"/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  <cell r="G287"/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  <cell r="G288"/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  <cell r="G289"/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  <cell r="G290"/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  <cell r="G291"/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  <cell r="G292"/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  <cell r="G293"/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  <cell r="G294"/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B303"/>
          <cell r="C303" t="str">
            <v>SY</v>
          </cell>
          <cell r="D303" t="str">
            <v>SUBGRADE COMPACTION</v>
          </cell>
          <cell r="F303">
            <v>0</v>
          </cell>
          <cell r="G303"/>
        </row>
        <row r="304">
          <cell r="A304" t="str">
            <v>204E10001</v>
          </cell>
          <cell r="B304"/>
          <cell r="C304" t="str">
            <v>SY</v>
          </cell>
          <cell r="D304" t="str">
            <v>SUBGRADE COMPACTION, AS PER PLAN</v>
          </cell>
          <cell r="F304">
            <v>0</v>
          </cell>
          <cell r="G304"/>
        </row>
        <row r="305">
          <cell r="A305" t="str">
            <v>204E13000</v>
          </cell>
          <cell r="B305"/>
          <cell r="C305" t="str">
            <v>CY</v>
          </cell>
          <cell r="D305" t="str">
            <v>EXCAVATION OF SUBGRADE</v>
          </cell>
          <cell r="F305">
            <v>0</v>
          </cell>
          <cell r="G305"/>
        </row>
        <row r="306">
          <cell r="A306" t="str">
            <v>204E13001</v>
          </cell>
          <cell r="B306"/>
          <cell r="C306" t="str">
            <v>CY</v>
          </cell>
          <cell r="D306" t="str">
            <v>EXCAVATION OF SUBGRADE, AS PER PLAN</v>
          </cell>
          <cell r="F306">
            <v>0</v>
          </cell>
          <cell r="G306"/>
        </row>
        <row r="307">
          <cell r="A307" t="str">
            <v>204E20000</v>
          </cell>
          <cell r="B307"/>
          <cell r="C307" t="str">
            <v>CY</v>
          </cell>
          <cell r="D307" t="str">
            <v>EMBANKMENT</v>
          </cell>
          <cell r="F307">
            <v>0</v>
          </cell>
          <cell r="G307"/>
        </row>
        <row r="308">
          <cell r="A308" t="str">
            <v>204E20001</v>
          </cell>
          <cell r="B308"/>
          <cell r="C308" t="str">
            <v>CY</v>
          </cell>
          <cell r="D308" t="str">
            <v>EMBANKMENT, AS PER PLAN</v>
          </cell>
          <cell r="F308">
            <v>0</v>
          </cell>
          <cell r="G308"/>
        </row>
        <row r="309">
          <cell r="A309" t="str">
            <v>204E21000</v>
          </cell>
          <cell r="B309"/>
          <cell r="C309" t="str">
            <v>CY</v>
          </cell>
          <cell r="D309" t="str">
            <v>GRANULAR EMBANKMENT</v>
          </cell>
          <cell r="F309">
            <v>0</v>
          </cell>
          <cell r="G309"/>
        </row>
        <row r="310">
          <cell r="A310" t="str">
            <v>204E21001</v>
          </cell>
          <cell r="B310"/>
          <cell r="C310" t="str">
            <v>CY</v>
          </cell>
          <cell r="D310" t="str">
            <v>GRANULAR EMBANKMENT, AS PER PLAN</v>
          </cell>
          <cell r="F310">
            <v>0</v>
          </cell>
          <cell r="G310"/>
        </row>
        <row r="311">
          <cell r="A311" t="str">
            <v>204E30000</v>
          </cell>
          <cell r="B311"/>
          <cell r="C311" t="str">
            <v>CY</v>
          </cell>
          <cell r="D311" t="str">
            <v>GRANULAR MATERIAL, TYPE A</v>
          </cell>
          <cell r="F311">
            <v>0</v>
          </cell>
          <cell r="G311"/>
        </row>
        <row r="312">
          <cell r="A312" t="str">
            <v>204E30010</v>
          </cell>
          <cell r="B312"/>
          <cell r="C312" t="str">
            <v>CY</v>
          </cell>
          <cell r="D312" t="str">
            <v>GRANULAR MATERIAL, TYPE B</v>
          </cell>
          <cell r="F312">
            <v>0</v>
          </cell>
          <cell r="G312"/>
        </row>
        <row r="313">
          <cell r="A313" t="str">
            <v>204E30011</v>
          </cell>
          <cell r="B313"/>
          <cell r="C313" t="str">
            <v>CY</v>
          </cell>
          <cell r="D313" t="str">
            <v>GRANULAR MATERIAL, TYPE B, AS PER PLAN</v>
          </cell>
          <cell r="F313">
            <v>0</v>
          </cell>
          <cell r="G313"/>
        </row>
        <row r="314">
          <cell r="A314" t="str">
            <v>204E30020</v>
          </cell>
          <cell r="B314"/>
          <cell r="C314" t="str">
            <v>CY</v>
          </cell>
          <cell r="D314" t="str">
            <v>GRANULAR MATERIAL, TYPE C</v>
          </cell>
          <cell r="F314">
            <v>0</v>
          </cell>
          <cell r="G314"/>
        </row>
        <row r="315">
          <cell r="A315" t="str">
            <v>204E30021</v>
          </cell>
          <cell r="B315"/>
          <cell r="C315" t="str">
            <v>CY</v>
          </cell>
          <cell r="D315" t="str">
            <v>GRANULAR MATERIAL, TYPE C, AS PER PLAN</v>
          </cell>
          <cell r="F315">
            <v>0</v>
          </cell>
          <cell r="G315"/>
        </row>
        <row r="316">
          <cell r="A316" t="str">
            <v>204E30030</v>
          </cell>
          <cell r="B316"/>
          <cell r="C316" t="str">
            <v>CY</v>
          </cell>
          <cell r="D316" t="str">
            <v>GRANULAR MATERIAL, TYPE D</v>
          </cell>
          <cell r="F316">
            <v>0</v>
          </cell>
          <cell r="G316"/>
        </row>
        <row r="317">
          <cell r="A317" t="str">
            <v>204E30031</v>
          </cell>
          <cell r="B317"/>
          <cell r="C317" t="str">
            <v>CY</v>
          </cell>
          <cell r="D317" t="str">
            <v>GRANULAR MATERIAL, TYPE D, AS PER PLAN</v>
          </cell>
          <cell r="F317">
            <v>0</v>
          </cell>
          <cell r="G317"/>
        </row>
        <row r="318">
          <cell r="A318" t="str">
            <v>204E30040</v>
          </cell>
          <cell r="B318"/>
          <cell r="C318" t="str">
            <v>CY</v>
          </cell>
          <cell r="D318" t="str">
            <v>GRANULAR MATERIAL, TYPE E</v>
          </cell>
          <cell r="F318">
            <v>0</v>
          </cell>
          <cell r="G318"/>
        </row>
        <row r="319">
          <cell r="A319" t="str">
            <v>204E30041</v>
          </cell>
          <cell r="B319"/>
          <cell r="C319" t="str">
            <v>CY</v>
          </cell>
          <cell r="D319" t="str">
            <v>GRANULAR MATERIAL, TYPE E, AS PER PLAN</v>
          </cell>
          <cell r="F319">
            <v>0</v>
          </cell>
          <cell r="G319"/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  <cell r="G320"/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  <cell r="G321"/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  <cell r="G322"/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  <cell r="G323"/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  <cell r="G324"/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  <cell r="G325"/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  <cell r="G326"/>
        </row>
        <row r="327">
          <cell r="A327" t="str">
            <v>204E51001</v>
          </cell>
          <cell r="B327"/>
          <cell r="C327" t="str">
            <v>SY</v>
          </cell>
          <cell r="D327" t="str">
            <v>GEOGRID, AS PER PLAN</v>
          </cell>
          <cell r="F327">
            <v>0</v>
          </cell>
          <cell r="G327"/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  <cell r="G329"/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  <cell r="G330"/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  <cell r="G331"/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  <cell r="G332"/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  <cell r="G333"/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  <cell r="G334"/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  <cell r="G335"/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  <cell r="G336"/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  <cell r="G337"/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  <cell r="G338"/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  <cell r="G339"/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  <cell r="G340"/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  <cell r="G341"/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  <cell r="G342"/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  <cell r="G343"/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  <cell r="G344"/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/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  <cell r="G346"/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  <cell r="G349"/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  <cell r="G350"/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  <cell r="G351"/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  <cell r="G352"/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  <cell r="G353"/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  <cell r="G354"/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  <cell r="G355"/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  <cell r="G356"/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/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/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/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  <cell r="G368"/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B372"/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B373"/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/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/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  <cell r="G386"/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  <cell r="G388"/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  <cell r="G389"/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/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/>
        </row>
        <row r="393">
          <cell r="A393" t="str">
            <v>252E01500</v>
          </cell>
          <cell r="B393"/>
          <cell r="C393" t="str">
            <v>FT</v>
          </cell>
          <cell r="D393" t="str">
            <v>FULL DEPTH PAVEMENT SAWING</v>
          </cell>
          <cell r="F393">
            <v>0</v>
          </cell>
          <cell r="G393"/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  <cell r="G404"/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  <cell r="G405"/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  <cell r="G406"/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  <cell r="G407"/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  <cell r="G408"/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/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  <cell r="G410"/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  <cell r="G411"/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  <cell r="G413"/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/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  <cell r="G415"/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  <cell r="G416"/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  <cell r="G418"/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  <cell r="G419"/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  <cell r="G420"/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  <cell r="G421"/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  <cell r="G422"/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  <cell r="G423"/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  <cell r="G424"/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  <cell r="G425"/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/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  <cell r="G428"/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  <cell r="G430"/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/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/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/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/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/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/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/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/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  <cell r="G441"/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/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/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/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/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/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  <cell r="G447"/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/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  <cell r="G449"/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/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/>
        </row>
        <row r="452">
          <cell r="A452" t="str">
            <v>305E13021</v>
          </cell>
          <cell r="B452"/>
          <cell r="C452" t="str">
            <v>SY</v>
          </cell>
          <cell r="D452" t="str">
            <v>9" CONCRETE BASE, CLASS QC 1P WITH QC/QA, AS PER PLAN</v>
          </cell>
          <cell r="F452">
            <v>0</v>
          </cell>
          <cell r="G452"/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/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/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/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/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/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/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/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/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/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/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/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/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/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/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/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/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/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/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/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  <cell r="G473"/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  <cell r="G475"/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  <cell r="G476"/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  <cell r="G477"/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  <cell r="G478"/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  <cell r="G479"/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  <cell r="G480"/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  <cell r="G482"/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  <cell r="G483"/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  <cell r="G484"/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  <cell r="G485"/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B500"/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  <cell r="G503"/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  <cell r="G504"/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  <cell r="G505"/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  <cell r="G506"/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  <cell r="G507"/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  <cell r="G508"/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  <cell r="G509"/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  <cell r="G510"/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  <cell r="G511"/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  <cell r="G512"/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  <cell r="G513"/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  <cell r="G514"/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  <cell r="G515"/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  <cell r="G516"/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  <cell r="G517"/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  <cell r="G518"/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  <cell r="G519"/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  <cell r="G520"/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  <cell r="G521"/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  <cell r="G522"/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  <cell r="G523"/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  <cell r="G524"/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  <cell r="G525"/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  <cell r="G526"/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  <cell r="G527"/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  <cell r="G528"/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  <cell r="G529"/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  <cell r="G530"/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  <cell r="G531"/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  <cell r="G532"/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  <cell r="G536"/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  <cell r="G537"/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  <cell r="G538"/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  <cell r="G539"/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  <cell r="G540"/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  <cell r="G541"/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  <cell r="G542"/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  <cell r="G543"/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  <cell r="G544"/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  <cell r="G545"/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  <cell r="G546"/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  <cell r="G549"/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  <cell r="G551"/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  <cell r="G553"/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  <cell r="G554"/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  <cell r="G555"/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  <cell r="G557"/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  <cell r="G559"/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  <cell r="G561"/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  <cell r="G562"/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  <cell r="G563"/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  <cell r="G565"/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  <cell r="G567"/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  <cell r="G569"/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  <cell r="G570"/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  <cell r="G571"/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  <cell r="G572"/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  <cell r="G573"/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  <cell r="G574"/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  <cell r="G578"/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  <cell r="G579"/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  <cell r="G580"/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/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  <cell r="G590"/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  <cell r="G592"/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  <cell r="G597"/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  <cell r="G599"/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  <cell r="G604"/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  <cell r="G605"/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  <cell r="G609"/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  <cell r="G610"/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  <cell r="G614"/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  <cell r="G619"/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  <cell r="G624"/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  <cell r="G625"/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  <cell r="G629"/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  <cell r="G630"/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  <cell r="G634"/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  <cell r="G635"/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  <cell r="G639"/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  <cell r="G640"/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  <cell r="G644"/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  <cell r="G646"/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  <cell r="G648"/>
        </row>
        <row r="649">
          <cell r="A649" t="str">
            <v>442E20001</v>
          </cell>
          <cell r="B649"/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  <cell r="G650"/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  <cell r="G652"/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  <cell r="G654"/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  <cell r="G656"/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  <cell r="G657"/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  <cell r="G658"/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  <cell r="G659"/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  <cell r="G660"/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  <cell r="G662"/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  <cell r="G664"/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  <cell r="G665"/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  <cell r="G666"/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  <cell r="G667"/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  <cell r="G668"/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  <cell r="G669"/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  <cell r="G670"/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  <cell r="G671"/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  <cell r="G672"/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  <cell r="G673"/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  <cell r="G674"/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  <cell r="G675"/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  <cell r="G676"/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  <cell r="G677"/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  <cell r="G678"/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  <cell r="G679"/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  <cell r="G680"/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  <cell r="G681"/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  <cell r="G682"/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  <cell r="G683"/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  <cell r="G684"/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  <cell r="G685"/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  <cell r="G686"/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  <cell r="G687"/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  <cell r="G688"/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  <cell r="G689"/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  <cell r="G691"/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  <cell r="G692"/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  <cell r="G693"/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  <cell r="G694"/>
        </row>
        <row r="695">
          <cell r="A695" t="str">
            <v>443E98000</v>
          </cell>
          <cell r="B695"/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B697"/>
          <cell r="C697" t="str">
            <v>SY</v>
          </cell>
          <cell r="D697" t="str">
            <v>6" REINFORCED CONCRETE PAVEMENT, CLASS QC 1P</v>
          </cell>
          <cell r="F697">
            <v>0</v>
          </cell>
          <cell r="G697"/>
        </row>
        <row r="698">
          <cell r="A698" t="str">
            <v>451E10011</v>
          </cell>
          <cell r="B698"/>
          <cell r="C698" t="str">
            <v>SY</v>
          </cell>
          <cell r="D698" t="str">
            <v>6" REINFORCED CONCRETE PAVEMENT, CLASS QC 1P, AS PER PLAN</v>
          </cell>
          <cell r="F698">
            <v>0</v>
          </cell>
          <cell r="G698"/>
        </row>
        <row r="699">
          <cell r="A699" t="str">
            <v>451E10020</v>
          </cell>
          <cell r="B699"/>
          <cell r="C699" t="str">
            <v>SY</v>
          </cell>
          <cell r="D699" t="str">
            <v>6" REINFORCED CONCRETE PAVEMENT, CLASS QC 1P WITH QC/QA</v>
          </cell>
          <cell r="F699">
            <v>0</v>
          </cell>
          <cell r="G699"/>
        </row>
        <row r="700">
          <cell r="A700" t="str">
            <v>451E10021</v>
          </cell>
          <cell r="B700"/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  <cell r="G700"/>
        </row>
        <row r="701">
          <cell r="A701" t="str">
            <v>451E11010</v>
          </cell>
          <cell r="B701"/>
          <cell r="C701" t="str">
            <v>SY</v>
          </cell>
          <cell r="D701" t="str">
            <v>7" REINFORCED CONCRETE PAVEMENT, CLASS QC 1P</v>
          </cell>
          <cell r="F701">
            <v>0</v>
          </cell>
          <cell r="G701"/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  <cell r="G702"/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  <cell r="G703"/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  <cell r="G704"/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  <cell r="G705"/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  <cell r="G706"/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  <cell r="G707"/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  <cell r="G708"/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  <cell r="G709"/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  <cell r="G710"/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  <cell r="G711"/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  <cell r="G712"/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  <cell r="G713"/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  <cell r="G714"/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  <cell r="G715"/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  <cell r="G716"/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  <cell r="G717"/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  <cell r="G718"/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  <cell r="G719"/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  <cell r="G720"/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  <cell r="G721"/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  <cell r="G722"/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  <cell r="G723"/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  <cell r="G724"/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  <cell r="G725"/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  <cell r="G726"/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  <cell r="G727"/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  <cell r="G728"/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  <cell r="G729"/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  <cell r="G730"/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  <cell r="G731"/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  <cell r="G732"/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  <cell r="G733"/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  <cell r="G734"/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  <cell r="G735"/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  <cell r="G736"/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  <cell r="G737"/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  <cell r="G738"/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  <cell r="G739"/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  <cell r="G740"/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  <cell r="G742"/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  <cell r="G743"/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  <cell r="G744"/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  <cell r="G745"/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  <cell r="G746"/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  <cell r="G747"/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  <cell r="G748"/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  <cell r="G749"/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  <cell r="G750"/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  <cell r="G751"/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  <cell r="G752"/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  <cell r="G753"/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  <cell r="G754"/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  <cell r="G755"/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  <cell r="G756"/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  <cell r="G757"/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  <cell r="G758"/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  <cell r="G759"/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  <cell r="G760"/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  <cell r="G761"/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  <cell r="G762"/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  <cell r="G763"/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  <cell r="G764"/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  <cell r="G765"/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  <cell r="G766"/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  <cell r="G767"/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  <cell r="G768"/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  <cell r="G769"/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  <cell r="G770"/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  <cell r="G771"/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  <cell r="G772"/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  <cell r="G773"/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  <cell r="G774"/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  <cell r="G775"/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  <cell r="G776"/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  <cell r="G777"/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  <cell r="G778"/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  <cell r="G779"/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  <cell r="G780"/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  <cell r="G781"/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  <cell r="G782"/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  <cell r="G783"/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  <cell r="G784"/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  <cell r="G785"/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  <cell r="G786"/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  <cell r="G787"/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  <cell r="G788"/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  <cell r="G789"/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  <cell r="G790"/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  <cell r="G791"/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  <cell r="G792"/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  <cell r="G793"/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  <cell r="G794"/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  <cell r="G795"/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  <cell r="G796"/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  <cell r="G797"/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  <cell r="G798"/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  <cell r="G799"/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  <cell r="G800"/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  <cell r="G801"/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  <cell r="G802"/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  <cell r="G803"/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  <cell r="G804"/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  <cell r="G805"/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  <cell r="G806"/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  <cell r="G807"/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  <cell r="G808"/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  <cell r="G809"/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  <cell r="G810"/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  <cell r="G811"/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  <cell r="G812"/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  <cell r="G813"/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  <cell r="G814"/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  <cell r="G815"/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  <cell r="G816"/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  <cell r="G817"/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  <cell r="G818"/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  <cell r="G819"/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  <cell r="G820"/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  <cell r="G821"/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  <cell r="G822"/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  <cell r="G823"/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  <cell r="G824"/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  <cell r="G827"/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  <cell r="G828"/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  <cell r="G829"/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  <cell r="G830"/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  <cell r="G831"/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  <cell r="G832"/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  <cell r="G833"/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  <cell r="G834"/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  <cell r="G850"/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  <cell r="G851"/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  <cell r="G852"/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  <cell r="G853"/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  <cell r="G854"/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  <cell r="G857"/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  <cell r="G858"/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  <cell r="G859"/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  <cell r="G860"/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  <cell r="G861"/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  <cell r="G862"/>
        </row>
        <row r="863">
          <cell r="A863" t="str">
            <v>507E00100</v>
          </cell>
          <cell r="B863"/>
          <cell r="C863" t="str">
            <v>FT</v>
          </cell>
          <cell r="D863" t="str">
            <v>STEEL PILES HP10X42, FURNISHED</v>
          </cell>
          <cell r="F863">
            <v>0</v>
          </cell>
          <cell r="G863"/>
        </row>
        <row r="864">
          <cell r="A864" t="str">
            <v>507E00101</v>
          </cell>
          <cell r="B864"/>
          <cell r="C864" t="str">
            <v>FT</v>
          </cell>
          <cell r="D864" t="str">
            <v>STEEL PILES HP10X42, FURNISHED, AS PER PLAN</v>
          </cell>
          <cell r="F864">
            <v>0</v>
          </cell>
          <cell r="G864"/>
        </row>
        <row r="865">
          <cell r="A865" t="str">
            <v>507E00150</v>
          </cell>
          <cell r="B865"/>
          <cell r="C865" t="str">
            <v>FT</v>
          </cell>
          <cell r="D865" t="str">
            <v>STEEL PILES HP10X42, DRIVEN</v>
          </cell>
          <cell r="F865">
            <v>0</v>
          </cell>
          <cell r="G865"/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  <cell r="G866"/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  <cell r="G867"/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  <cell r="G868"/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  <cell r="G869"/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  <cell r="G870"/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  <cell r="G871"/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  <cell r="G872"/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  <cell r="G873"/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  <cell r="G874"/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  <cell r="G875"/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  <cell r="G876"/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  <cell r="G877"/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  <cell r="G878"/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  <cell r="G879"/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  <cell r="G882"/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  <cell r="G883"/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  <cell r="G884"/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  <cell r="G885"/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  <cell r="G886"/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  <cell r="G887"/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  <cell r="G888"/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  <cell r="G889"/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  <cell r="G890"/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  <cell r="G891"/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  <cell r="G892"/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  <cell r="G893"/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  <cell r="G894"/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  <cell r="G895"/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  <cell r="G896"/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  <cell r="G897"/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  <cell r="G898"/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  <cell r="G899"/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  <cell r="G900"/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  <cell r="G901"/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  <cell r="G902"/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  <cell r="G903"/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  <cell r="G904"/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  <cell r="G905"/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  <cell r="G906"/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  <cell r="G907"/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  <cell r="G908"/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  <cell r="G909"/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  <cell r="G910"/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  <cell r="G911"/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  <cell r="G912"/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  <cell r="G913"/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  <cell r="G914"/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  <cell r="G915"/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  <cell r="G916"/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  <cell r="G917"/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  <cell r="G921"/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  <cell r="G922"/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  <cell r="G923"/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  <cell r="G924"/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  <cell r="G925"/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  <cell r="G926"/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  <cell r="G927"/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  <cell r="G928"/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  <cell r="G929"/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  <cell r="G930"/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  <cell r="G931"/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  <cell r="G932"/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  <cell r="G933"/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  <cell r="G934"/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  <cell r="G935"/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  <cell r="G936"/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  <cell r="G937"/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  <cell r="G938"/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  <cell r="G939"/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  <cell r="G940"/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  <cell r="G941"/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  <cell r="G942"/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  <cell r="G943"/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  <cell r="G944"/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  <cell r="G945"/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  <cell r="G946"/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  <cell r="G947"/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  <cell r="G948"/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  <cell r="G949"/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  <cell r="G950"/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  <cell r="G952"/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  <cell r="G953"/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  <cell r="G954"/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  <cell r="G955"/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  <cell r="G976"/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  <cell r="G977"/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  <cell r="G982"/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  <cell r="G983"/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  <cell r="G984"/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  <cell r="G985"/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  <cell r="G986"/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  <cell r="G987"/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  <cell r="G988"/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  <cell r="G989"/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  <cell r="G1002"/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  <cell r="G1003"/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  <cell r="G1004"/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  <cell r="G1005"/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B1011"/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  <cell r="G1020"/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  <cell r="G1021"/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  <cell r="G1022"/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  <cell r="G1023"/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  <cell r="G1028"/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  <cell r="G1029"/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  <cell r="G1030"/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  <cell r="G1031"/>
        </row>
        <row r="1032">
          <cell r="A1032" t="str">
            <v>511E43260</v>
          </cell>
          <cell r="B1032"/>
          <cell r="C1032" t="str">
            <v>CY</v>
          </cell>
          <cell r="D1032" t="str">
            <v>CLASS QC2 CONCRETE, PIER CAP</v>
          </cell>
          <cell r="F1032">
            <v>0</v>
          </cell>
          <cell r="G1032"/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  <cell r="G1033"/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  <cell r="G1034"/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  <cell r="G1035"/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  <cell r="G1036"/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  <cell r="G1037"/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  <cell r="G1038"/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  <cell r="G1039"/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  <cell r="G1040"/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  <cell r="G1041"/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  <cell r="G1042"/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  <cell r="G1043"/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  <cell r="G1044"/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  <cell r="G1045"/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  <cell r="G1046"/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  <cell r="G1047"/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  <cell r="G1048"/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  <cell r="G1049"/>
        </row>
        <row r="1050">
          <cell r="A1050" t="str">
            <v>511E45710</v>
          </cell>
          <cell r="B1050"/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B1051"/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B1052"/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B1053"/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B1054"/>
          <cell r="C1054" t="str">
            <v>CY</v>
          </cell>
          <cell r="D1054" t="str">
            <v>CLASS QC SCC CONCRETE, ABUTMENT</v>
          </cell>
          <cell r="F1054">
            <v>0</v>
          </cell>
          <cell r="G1054"/>
        </row>
        <row r="1055">
          <cell r="A1055" t="str">
            <v>511E45721</v>
          </cell>
          <cell r="B1055"/>
          <cell r="C1055" t="str">
            <v>CY</v>
          </cell>
          <cell r="D1055" t="str">
            <v>CLASS QC SCC CONCRETE, ABUTMENT, AS PER PLAN</v>
          </cell>
          <cell r="F1055">
            <v>0</v>
          </cell>
          <cell r="G1055"/>
        </row>
        <row r="1056">
          <cell r="A1056" t="str">
            <v>511E45722</v>
          </cell>
          <cell r="B1056"/>
          <cell r="C1056" t="str">
            <v>CY</v>
          </cell>
          <cell r="D1056" t="str">
            <v>CLASS QC SCC CONCRETE WITH QC/QA, ABUTMENT</v>
          </cell>
          <cell r="F1056">
            <v>0</v>
          </cell>
          <cell r="G1056"/>
        </row>
        <row r="1057">
          <cell r="A1057" t="str">
            <v>511E45723</v>
          </cell>
          <cell r="B1057"/>
          <cell r="C1057" t="str">
            <v>CY</v>
          </cell>
          <cell r="D1057" t="str">
            <v>CLASS QC SCC CONCRETE WITH QC/QA, ABUTMENT, AS PER PLAN</v>
          </cell>
          <cell r="F1057">
            <v>0</v>
          </cell>
          <cell r="G1057"/>
        </row>
        <row r="1058">
          <cell r="A1058" t="str">
            <v>511E46000</v>
          </cell>
          <cell r="B1058"/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B1059"/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  <cell r="G1062"/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  <cell r="G1063"/>
        </row>
        <row r="1064">
          <cell r="A1064" t="str">
            <v>511E46210</v>
          </cell>
          <cell r="B1064"/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  <cell r="G1064"/>
        </row>
        <row r="1065">
          <cell r="A1065" t="str">
            <v>511E46211</v>
          </cell>
          <cell r="B1065"/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  <cell r="G1065"/>
        </row>
        <row r="1066">
          <cell r="A1066" t="str">
            <v>511E46212</v>
          </cell>
          <cell r="B1066"/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  <cell r="G1066"/>
        </row>
        <row r="1067">
          <cell r="A1067" t="str">
            <v>511E46213</v>
          </cell>
          <cell r="B1067"/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  <cell r="G1067"/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  <cell r="G1068"/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  <cell r="G1069"/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  <cell r="G1070"/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  <cell r="G1071"/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  <cell r="G1072"/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  <cell r="G1073"/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  <cell r="G1074"/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  <cell r="G1075"/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  <cell r="G1076"/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  <cell r="G1077"/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  <cell r="G1078"/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  <cell r="G1079"/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  <cell r="G1080"/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  <cell r="G1081"/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  <cell r="G1082"/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  <cell r="G1083"/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  <cell r="G1084"/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  <cell r="G1085"/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  <cell r="G1086"/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  <cell r="G1087"/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  <cell r="G1088"/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  <cell r="G1089"/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  <cell r="G1096"/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  <cell r="G1105"/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  <cell r="G1107"/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  <cell r="G1108"/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  <cell r="G1109"/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  <cell r="G1110"/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  <cell r="G1111"/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  <cell r="G1112"/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  <cell r="G1113"/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  <cell r="G1114"/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  <cell r="G1115"/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  <cell r="G1116"/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  <cell r="G1117"/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  <cell r="G1135"/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  <cell r="G1136"/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  <cell r="G1141"/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  <cell r="G1142"/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  <cell r="G1143"/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  <cell r="G1144"/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  <cell r="G1145"/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  <cell r="G1146"/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  <cell r="G1147"/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  <cell r="G1148"/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  <cell r="G1149"/>
        </row>
        <row r="1150">
          <cell r="A1150" t="str">
            <v>512E74510</v>
          </cell>
          <cell r="B1150"/>
          <cell r="C1150" t="str">
            <v>SF</v>
          </cell>
          <cell r="D1150" t="str">
            <v>REMOVAL OF EXISTING PAVEMENT MARKING</v>
          </cell>
          <cell r="F1150">
            <v>0</v>
          </cell>
          <cell r="G1150"/>
        </row>
        <row r="1151">
          <cell r="A1151" t="str">
            <v>512E74520</v>
          </cell>
          <cell r="B1151"/>
          <cell r="C1151" t="str">
            <v>EACH</v>
          </cell>
          <cell r="D1151" t="str">
            <v>REMOVAL OF EXISTING PAVEMENT MARKING</v>
          </cell>
          <cell r="F1151">
            <v>0</v>
          </cell>
          <cell r="G1151"/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  <cell r="G1184"/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  <cell r="G1185"/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  <cell r="G1186"/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  <cell r="G1187"/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  <cell r="G1188"/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  <cell r="G1189"/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  <cell r="G1190"/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  <cell r="G1191"/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  <cell r="G1192"/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  <cell r="G1193"/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  <cell r="G1199"/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  <cell r="G1200"/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  <cell r="G1201"/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  <cell r="G1202"/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  <cell r="G1203"/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  <cell r="G1204"/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  <cell r="G1205"/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  <cell r="G1206"/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  <cell r="G1207"/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  <cell r="G1208"/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  <cell r="G1209"/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  <cell r="G1210"/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  <cell r="G1211"/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  <cell r="G1212"/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  <cell r="G1213"/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  <cell r="G1214"/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  <cell r="G1215"/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  <cell r="G1216"/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  <cell r="G1217"/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  <cell r="G1218"/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  <cell r="G1219"/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  <cell r="G1220"/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  <cell r="G1221"/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  <cell r="G1222"/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  <cell r="G1223"/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  <cell r="G1224"/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  <cell r="G1225"/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  <cell r="G1230"/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  <cell r="G1231"/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  <cell r="G1232"/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  <cell r="G1233"/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  <cell r="G1234"/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  <cell r="G1235"/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B1267"/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B1279"/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B1284"/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B1285"/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B1286"/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B1299"/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B1300"/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  <cell r="G1326"/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  <cell r="G1327"/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  <cell r="G1328"/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  <cell r="G1329"/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  <cell r="G1330"/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  <cell r="G1331"/>
        </row>
        <row r="1332">
          <cell r="A1332" t="str">
            <v>516E10001</v>
          </cell>
          <cell r="B1332"/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  <cell r="G1332"/>
        </row>
        <row r="1333">
          <cell r="A1333" t="str">
            <v>516E10010</v>
          </cell>
          <cell r="B1333"/>
          <cell r="C1333" t="str">
            <v>FT</v>
          </cell>
          <cell r="D1333" t="str">
            <v>ARMORLESS PREFORMED JOINT SEAL</v>
          </cell>
          <cell r="F1333">
            <v>0</v>
          </cell>
          <cell r="G1333"/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  <cell r="G1334"/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  <cell r="G1335"/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  <cell r="G1336"/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  <cell r="G1337"/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  <cell r="G1338"/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  <cell r="G1339"/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  <cell r="G1340"/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  <cell r="G1341"/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  <cell r="G1342"/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  <cell r="G1343"/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  <cell r="G1344"/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  <cell r="G1345"/>
        </row>
        <row r="1346">
          <cell r="A1346" t="str">
            <v>516E12201</v>
          </cell>
          <cell r="B1346"/>
          <cell r="C1346" t="str">
            <v>FT</v>
          </cell>
          <cell r="D1346" t="str">
            <v>STRUCTURAL STEEL EXPANSION JOINT, AS PER PLAN</v>
          </cell>
          <cell r="F1346">
            <v>0</v>
          </cell>
          <cell r="G1346"/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  <cell r="G1350"/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  <cell r="G1351"/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  <cell r="G1352"/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  <cell r="G1353"/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  <cell r="G1354"/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  <cell r="G1355"/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  <cell r="G1356"/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  <cell r="G1357"/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  <cell r="G1358"/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  <cell r="G1359"/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  <cell r="G1360"/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  <cell r="G1361"/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  <cell r="G1363"/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  <cell r="G1364"/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  <cell r="G1365"/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  <cell r="G1366"/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  <cell r="G1367"/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  <cell r="G1374"/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  <cell r="G1375"/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  <cell r="G1376"/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  <cell r="G1377"/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  <cell r="G1378"/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  <cell r="G1379"/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  <cell r="G1380"/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  <cell r="G1381"/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  <cell r="G1383"/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  <cell r="G1413"/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  <cell r="G1414"/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  <cell r="G1415"/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  <cell r="G1416"/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  <cell r="G1421"/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  <cell r="G1422"/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  <cell r="G1423"/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  <cell r="G1424"/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  <cell r="G1425"/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  <cell r="G1426"/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  <cell r="G1427"/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  <cell r="G1428"/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  <cell r="G1429"/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  <cell r="G1434"/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  <cell r="G1435"/>
        </row>
        <row r="1436">
          <cell r="A1436" t="str">
            <v>517E70000</v>
          </cell>
          <cell r="B1436"/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  <cell r="G1469"/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  <cell r="G1470"/>
        </row>
        <row r="1471">
          <cell r="A1471" t="str">
            <v>517E74500</v>
          </cell>
          <cell r="B1471"/>
          <cell r="C1471" t="str">
            <v>FT</v>
          </cell>
          <cell r="D1471" t="str">
            <v>RAILING, CONCRETE</v>
          </cell>
          <cell r="F1471">
            <v>0</v>
          </cell>
          <cell r="G1471"/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  <cell r="G1472"/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B1477"/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B1481"/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B1482"/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B1483"/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B1484"/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B1488"/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B1489"/>
          <cell r="C1489" t="str">
            <v>FT</v>
          </cell>
          <cell r="D1489" t="str">
            <v>RAILING FACED</v>
          </cell>
          <cell r="F1489">
            <v>0</v>
          </cell>
          <cell r="G1489"/>
        </row>
        <row r="1490">
          <cell r="A1490" t="str">
            <v>517E76201</v>
          </cell>
          <cell r="B1490"/>
          <cell r="C1490" t="str">
            <v>FT</v>
          </cell>
          <cell r="D1490" t="str">
            <v>RAILING FACED, AS PER PLAN</v>
          </cell>
          <cell r="F1490">
            <v>0</v>
          </cell>
          <cell r="G1490"/>
        </row>
        <row r="1491">
          <cell r="A1491" t="str">
            <v>517E76300</v>
          </cell>
          <cell r="B1491"/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B1492"/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B1493"/>
          <cell r="C1493" t="str">
            <v>EACH</v>
          </cell>
          <cell r="D1493" t="str">
            <v>RAILING POST</v>
          </cell>
          <cell r="F1493">
            <v>0</v>
          </cell>
          <cell r="G1493"/>
        </row>
        <row r="1494">
          <cell r="A1494" t="str">
            <v>517E80000</v>
          </cell>
          <cell r="B1494"/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  <cell r="G1494"/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  <cell r="G1495"/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  <cell r="G1496"/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  <cell r="G1504"/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  <cell r="G1505"/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  <cell r="G1506"/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  <cell r="G1507"/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  <cell r="G1508"/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  <cell r="G1509"/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  <cell r="G1525"/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  <cell r="G1526"/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  <cell r="G1527"/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  <cell r="G1528"/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  <cell r="G1529"/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  <cell r="G1530"/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  <cell r="G1531"/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  <cell r="G1532"/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  <cell r="G1533"/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  <cell r="G1534"/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  <cell r="G1535"/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  <cell r="G1536"/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  <cell r="G1537"/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  <cell r="G1538"/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  <cell r="G1539"/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  <cell r="G1540"/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  <cell r="G1541"/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  <cell r="G1542"/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  <cell r="G1543"/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  <cell r="G1544"/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  <cell r="G1545"/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  <cell r="G1546"/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  <cell r="G1547"/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  <cell r="G1548"/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  <cell r="G1549"/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  <cell r="G1559"/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  <cell r="G1565"/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  <cell r="G1566"/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  <cell r="G1567"/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  <cell r="G1568"/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  <cell r="G1573"/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  <cell r="G1574"/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  <cell r="G1575"/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  <cell r="G1576"/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  <cell r="G1577"/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  <cell r="G1578"/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  <cell r="G1579"/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  <cell r="G1583"/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  <cell r="G1584"/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  <cell r="G1586"/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  <cell r="G1587"/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  <cell r="G1588"/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  <cell r="G1589"/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  <cell r="G1590"/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  <cell r="G1591"/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  <cell r="G1592"/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  <cell r="G1593"/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  <cell r="G1594"/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  <cell r="G1595"/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  <cell r="G1596"/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  <cell r="G1597"/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  <cell r="G1598"/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  <cell r="G1599"/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  <cell r="G1600"/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  <cell r="G1601"/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  <cell r="G1602"/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  <cell r="G1603"/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  <cell r="G1604"/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  <cell r="G1605"/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  <cell r="G1606"/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  <cell r="G1607"/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  <cell r="G1608"/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  <cell r="G1609"/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  <cell r="G1610"/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  <cell r="G1611"/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  <cell r="G1612"/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  <cell r="G1613"/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  <cell r="G1614"/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  <cell r="G1615"/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  <cell r="G1616"/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  <cell r="G1617"/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  <cell r="G1618"/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  <cell r="G1619"/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  <cell r="G1620"/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  <cell r="G1621"/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  <cell r="G1622"/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  <cell r="G1623"/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  <cell r="G1624"/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  <cell r="G1625"/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  <cell r="G1626"/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  <cell r="G1627"/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  <cell r="G1628"/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  <cell r="G1629"/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  <cell r="G1630"/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  <cell r="G1631"/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  <cell r="G1632"/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  <cell r="G1633"/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  <cell r="G1634"/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  <cell r="G1635"/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  <cell r="G1636"/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  <cell r="G1637"/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  <cell r="G1638"/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  <cell r="G1639"/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  <cell r="G1640"/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  <cell r="G1641"/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  <cell r="G1642"/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  <cell r="G1643"/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  <cell r="G1644"/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  <cell r="G1645"/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  <cell r="G1646"/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  <cell r="G1647"/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  <cell r="G1648"/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  <cell r="G1649"/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  <cell r="G1650"/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  <cell r="G1651"/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  <cell r="G1652"/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  <cell r="G1653"/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  <cell r="G1654"/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  <cell r="G1655"/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  <cell r="G1656"/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  <cell r="G1657"/>
        </row>
        <row r="1658">
          <cell r="A1658" t="str">
            <v>524E94999</v>
          </cell>
          <cell r="B1658"/>
          <cell r="C1658" t="str">
            <v>FT</v>
          </cell>
          <cell r="D1658" t="str">
            <v>DRILLED SHAFTS, 96" DIAMETER, INTO BEDROCK, AS PER PLAN</v>
          </cell>
          <cell r="F1658">
            <v>0</v>
          </cell>
          <cell r="G1658"/>
        </row>
        <row r="1659">
          <cell r="A1659" t="str">
            <v>524E95000</v>
          </cell>
          <cell r="B1659"/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B1660"/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B1661"/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B1662"/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B1663"/>
          <cell r="C1663" t="str">
            <v>FT</v>
          </cell>
          <cell r="D1663" t="str">
            <v>DRILLED SHAFTS, 18" DIAMETER WITH QC/QA</v>
          </cell>
          <cell r="F1663">
            <v>0</v>
          </cell>
          <cell r="G1663"/>
        </row>
        <row r="1664">
          <cell r="A1664" t="str">
            <v>524E95402</v>
          </cell>
          <cell r="B1664"/>
          <cell r="C1664" t="str">
            <v>FT</v>
          </cell>
          <cell r="D1664" t="str">
            <v>DRILLED SHAFTS, 18" DIAMETER, ABOVE BEDROCK WITH QC/QA</v>
          </cell>
          <cell r="F1664">
            <v>0</v>
          </cell>
          <cell r="G1664"/>
        </row>
        <row r="1665">
          <cell r="A1665" t="str">
            <v>524E95404</v>
          </cell>
          <cell r="B1665"/>
          <cell r="C1665" t="str">
            <v>FT</v>
          </cell>
          <cell r="D1665" t="str">
            <v>DRILLED SHAFTS, 18" DIAMETER, INTO BEDROCK WITH QC/QA</v>
          </cell>
          <cell r="F1665">
            <v>0</v>
          </cell>
          <cell r="G1665"/>
        </row>
        <row r="1666">
          <cell r="A1666" t="str">
            <v>524E95410</v>
          </cell>
          <cell r="B1666"/>
          <cell r="C1666" t="str">
            <v>FT</v>
          </cell>
          <cell r="D1666" t="str">
            <v>DRILLED SHAFTS, 24" DIAMETER WITH QC/QA</v>
          </cell>
          <cell r="F1666">
            <v>0</v>
          </cell>
          <cell r="G1666"/>
        </row>
        <row r="1667">
          <cell r="A1667" t="str">
            <v>524E95412</v>
          </cell>
          <cell r="B1667"/>
          <cell r="C1667" t="str">
            <v>FT</v>
          </cell>
          <cell r="D1667" t="str">
            <v>DRILLED SHAFTS, 24" DIAMETER, ABOVE BEDROCK WITH QC/QA</v>
          </cell>
          <cell r="F1667">
            <v>0</v>
          </cell>
          <cell r="G1667"/>
        </row>
        <row r="1668">
          <cell r="A1668" t="str">
            <v>524E95414</v>
          </cell>
          <cell r="B1668"/>
          <cell r="C1668" t="str">
            <v>FT</v>
          </cell>
          <cell r="D1668" t="str">
            <v>DRILLED SHAFTS, 24" DIAMETER, INTO BEDROCK WITH QC/QA</v>
          </cell>
          <cell r="F1668">
            <v>0</v>
          </cell>
          <cell r="G1668"/>
        </row>
        <row r="1669">
          <cell r="A1669" t="str">
            <v>524E95420</v>
          </cell>
          <cell r="B1669"/>
          <cell r="C1669" t="str">
            <v>FT</v>
          </cell>
          <cell r="D1669" t="str">
            <v>DRILLED SHAFTS, 30" DIAMETER WITH QC/QA</v>
          </cell>
          <cell r="F1669">
            <v>0</v>
          </cell>
          <cell r="G1669"/>
        </row>
        <row r="1670">
          <cell r="A1670" t="str">
            <v>524E95422</v>
          </cell>
          <cell r="B1670"/>
          <cell r="C1670" t="str">
            <v>FT</v>
          </cell>
          <cell r="D1670" t="str">
            <v>DRILLED SHAFTS, 30" DIAMETER, ABOVE BEDROCK WITH QC/QA</v>
          </cell>
          <cell r="F1670">
            <v>0</v>
          </cell>
          <cell r="G1670"/>
        </row>
        <row r="1671">
          <cell r="A1671" t="str">
            <v>524E95424</v>
          </cell>
          <cell r="B1671"/>
          <cell r="C1671" t="str">
            <v>FT</v>
          </cell>
          <cell r="D1671" t="str">
            <v>DRILLED SHAFTS, 30" DIAMETER, INTO BEDROCK WITH QC/QA</v>
          </cell>
          <cell r="F1671">
            <v>0</v>
          </cell>
          <cell r="G1671"/>
        </row>
        <row r="1672">
          <cell r="A1672" t="str">
            <v>524E95430</v>
          </cell>
          <cell r="B1672"/>
          <cell r="C1672" t="str">
            <v>FT</v>
          </cell>
          <cell r="D1672" t="str">
            <v>DRILLED SHAFTS, 36" DIAMETER WITH QC/QA</v>
          </cell>
          <cell r="F1672">
            <v>0</v>
          </cell>
          <cell r="G1672"/>
        </row>
        <row r="1673">
          <cell r="A1673" t="str">
            <v>524E95432</v>
          </cell>
          <cell r="B1673"/>
          <cell r="C1673" t="str">
            <v>FT</v>
          </cell>
          <cell r="D1673" t="str">
            <v>DRILLED SHAFTS, 36" DIAMETER, ABOVE BEDROCK WITH QC/QA</v>
          </cell>
          <cell r="F1673">
            <v>0</v>
          </cell>
          <cell r="G1673"/>
        </row>
        <row r="1674">
          <cell r="A1674" t="str">
            <v>524E95434</v>
          </cell>
          <cell r="B1674"/>
          <cell r="C1674" t="str">
            <v>FT</v>
          </cell>
          <cell r="D1674" t="str">
            <v>DRILLED SHAFTS, 36" DIAMETER, INTO BEDROCK WITH QC/QA</v>
          </cell>
          <cell r="F1674">
            <v>0</v>
          </cell>
          <cell r="G1674"/>
        </row>
        <row r="1675">
          <cell r="A1675" t="str">
            <v>524E95435</v>
          </cell>
          <cell r="B1675"/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  <cell r="G1675"/>
        </row>
        <row r="1676">
          <cell r="A1676" t="str">
            <v>524E95440</v>
          </cell>
          <cell r="B1676"/>
          <cell r="C1676" t="str">
            <v>FT</v>
          </cell>
          <cell r="D1676" t="str">
            <v>DRILLED SHAFTS, 42" DIAMETER WITH QC/QA</v>
          </cell>
          <cell r="F1676">
            <v>0</v>
          </cell>
          <cell r="G1676"/>
        </row>
        <row r="1677">
          <cell r="A1677" t="str">
            <v>524E95442</v>
          </cell>
          <cell r="B1677"/>
          <cell r="C1677" t="str">
            <v>FT</v>
          </cell>
          <cell r="D1677" t="str">
            <v>DRILLED SHAFTS, 42" DIAMETER, ABOVE BEDROCK WITH QC/QA</v>
          </cell>
          <cell r="F1677">
            <v>0</v>
          </cell>
          <cell r="G1677"/>
        </row>
        <row r="1678">
          <cell r="A1678" t="str">
            <v>524E95443</v>
          </cell>
          <cell r="B1678"/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  <cell r="G1678"/>
        </row>
        <row r="1679">
          <cell r="A1679" t="str">
            <v>524E95444</v>
          </cell>
          <cell r="B1679"/>
          <cell r="C1679" t="str">
            <v>FT</v>
          </cell>
          <cell r="D1679" t="str">
            <v>DRILLED SHAFTS, 42" DIAMETER, INTO BEDROCK WITH QC/QA</v>
          </cell>
          <cell r="F1679">
            <v>0</v>
          </cell>
          <cell r="G1679"/>
        </row>
        <row r="1680">
          <cell r="A1680" t="str">
            <v>524E95445</v>
          </cell>
          <cell r="B1680"/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  <cell r="G1680"/>
        </row>
        <row r="1681">
          <cell r="A1681" t="str">
            <v>524E95450</v>
          </cell>
          <cell r="B1681"/>
          <cell r="C1681" t="str">
            <v>FT</v>
          </cell>
          <cell r="D1681" t="str">
            <v>DRILLED SHAFTS, 48" DIAMETER WITH QC/QA</v>
          </cell>
          <cell r="F1681">
            <v>0</v>
          </cell>
          <cell r="G1681"/>
        </row>
        <row r="1682">
          <cell r="A1682" t="str">
            <v>524E95452</v>
          </cell>
          <cell r="B1682"/>
          <cell r="C1682" t="str">
            <v>FT</v>
          </cell>
          <cell r="D1682" t="str">
            <v>DRILLED SHAFTS, 48" DIAMETER, ABOVE BEDROCK WITH QC/QA</v>
          </cell>
          <cell r="F1682">
            <v>0</v>
          </cell>
          <cell r="G1682"/>
        </row>
        <row r="1683">
          <cell r="A1683" t="str">
            <v>524E95453</v>
          </cell>
          <cell r="B1683"/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  <cell r="G1683"/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  <cell r="G1684"/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  <cell r="G1685"/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  <cell r="G1686"/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  <cell r="G1687"/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  <cell r="G1688"/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  <cell r="G1689"/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  <cell r="G1690"/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  <cell r="G1691"/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  <cell r="G1692"/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  <cell r="G1693"/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  <cell r="G1694"/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  <cell r="G1695"/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  <cell r="G1696"/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  <cell r="G1697"/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  <cell r="G1698"/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  <cell r="G1699"/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  <cell r="G1700"/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  <cell r="G1701"/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  <cell r="G1702"/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  <cell r="G1703"/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  <cell r="G1704"/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  <cell r="G1705"/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  <cell r="G1706"/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  <cell r="G1707"/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  <cell r="G1708"/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  <cell r="G1709"/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  <cell r="G1710"/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  <cell r="G1711"/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  <cell r="G1712"/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  <cell r="G1713"/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  <cell r="G1714"/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  <cell r="G1715"/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  <cell r="G1716"/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  <cell r="G1717"/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  <cell r="G1718"/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  <cell r="G1719"/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  <cell r="G1720"/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  <cell r="G1721"/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  <cell r="G1722"/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  <cell r="G1723"/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  <cell r="G1724"/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  <cell r="G1725"/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  <cell r="G1726"/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  <cell r="G1727"/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  <cell r="G1728"/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  <cell r="G1729"/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  <cell r="G1730"/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  <cell r="G1731"/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  <cell r="G1732"/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  <cell r="G1733"/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  <cell r="G1734"/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  <cell r="G1735"/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  <cell r="G1736"/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  <cell r="G1737"/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  <cell r="G1738"/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  <cell r="G1739"/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  <cell r="G1740"/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  <cell r="G1741"/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  <cell r="G1742"/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  <cell r="G1743"/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  <cell r="G1744"/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  <cell r="G1763"/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  <cell r="G1764"/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  <cell r="G1765"/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  <cell r="G1766"/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  <cell r="G1771"/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  <cell r="G1772"/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  <cell r="G1773"/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  <cell r="G1774"/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  <cell r="G1775"/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  <cell r="G1776"/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  <cell r="G1782"/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  <cell r="G1783"/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  <cell r="G1784"/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  <cell r="G1785"/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  <cell r="G1786"/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  <cell r="G1787"/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  <cell r="G1788"/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  <cell r="G1789"/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  <cell r="G1790"/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  <cell r="G1791"/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  <cell r="G1792"/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  <cell r="G1793"/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  <cell r="G1794"/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  <cell r="G1795"/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  <cell r="G1796"/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  <cell r="G1797"/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  <cell r="G1798"/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  <cell r="G1799"/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  <cell r="G1800"/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  <cell r="G1801"/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  <cell r="G1802"/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  <cell r="G1803"/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  <cell r="G1808"/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  <cell r="G1809"/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  <cell r="G1810"/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  <cell r="G1811"/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  <cell r="G1812"/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  <cell r="G1813"/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  <cell r="G1814"/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  <cell r="G1815"/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  <cell r="G1816"/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  <cell r="G1817"/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  <cell r="G1818"/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  <cell r="G1819"/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  <cell r="G1820"/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  <cell r="G1821"/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  <cell r="G1822"/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  <cell r="G1823"/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  <cell r="G1825"/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  <cell r="G1826"/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  <cell r="G1827"/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  <cell r="G1828"/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  <cell r="G1829"/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  <cell r="G1830"/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  <cell r="G1831"/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  <cell r="G1832"/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  <cell r="G1833"/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  <cell r="G1834"/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  <cell r="G1835"/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  <cell r="G1836"/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  <cell r="G1837"/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  <cell r="G1838"/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  <cell r="G1839"/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  <cell r="G1840"/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  <cell r="G1841"/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  <cell r="G1842"/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  <cell r="G1843"/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  <cell r="G1844"/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  <cell r="G1845"/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  <cell r="G1846"/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  <cell r="G1847"/>
        </row>
        <row r="1848">
          <cell r="A1848" t="str">
            <v>601E32311</v>
          </cell>
          <cell r="B1848"/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  <cell r="G1848"/>
        </row>
        <row r="1849">
          <cell r="A1849" t="str">
            <v>601E34000</v>
          </cell>
          <cell r="B1849"/>
          <cell r="C1849" t="str">
            <v>CY</v>
          </cell>
          <cell r="D1849" t="str">
            <v>ROCK CHANNEL PROTECTION, TYPE A WITHOUT FILTER</v>
          </cell>
          <cell r="F1849">
            <v>0</v>
          </cell>
          <cell r="G1849"/>
        </row>
        <row r="1850">
          <cell r="A1850" t="str">
            <v>601E34001</v>
          </cell>
          <cell r="B1850"/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  <cell r="G1850"/>
        </row>
        <row r="1851">
          <cell r="A1851" t="str">
            <v>601E34100</v>
          </cell>
          <cell r="B1851"/>
          <cell r="C1851" t="str">
            <v>CY</v>
          </cell>
          <cell r="D1851" t="str">
            <v>ROCK CHANNEL PROTECTION, TYPE B WITHOUT FILTER</v>
          </cell>
          <cell r="F1851">
            <v>0</v>
          </cell>
          <cell r="G1851"/>
        </row>
        <row r="1852">
          <cell r="A1852" t="str">
            <v>601E34101</v>
          </cell>
          <cell r="B1852"/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  <cell r="G1852"/>
        </row>
        <row r="1853">
          <cell r="A1853" t="str">
            <v>601E34200</v>
          </cell>
          <cell r="B1853"/>
          <cell r="C1853" t="str">
            <v>CY</v>
          </cell>
          <cell r="D1853" t="str">
            <v>ROCK CHANNEL PROTECTION, TYPE C WITHOUT FILTER</v>
          </cell>
          <cell r="F1853">
            <v>0</v>
          </cell>
          <cell r="G1853"/>
        </row>
        <row r="1854">
          <cell r="A1854" t="str">
            <v>601E34201</v>
          </cell>
          <cell r="B1854"/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  <cell r="G1854"/>
        </row>
        <row r="1855">
          <cell r="A1855" t="str">
            <v>601E34300</v>
          </cell>
          <cell r="B1855"/>
          <cell r="C1855" t="str">
            <v>CY</v>
          </cell>
          <cell r="D1855" t="str">
            <v>ROCK CHANNEL PROTECTION, TYPE D WITHOUT FILTER</v>
          </cell>
          <cell r="F1855">
            <v>0</v>
          </cell>
          <cell r="G1855"/>
        </row>
        <row r="1856">
          <cell r="A1856" t="str">
            <v>601E34301</v>
          </cell>
          <cell r="B1856"/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  <cell r="G1856"/>
        </row>
        <row r="1857">
          <cell r="A1857" t="str">
            <v>601E34400</v>
          </cell>
          <cell r="B1857"/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  <cell r="G1858"/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  <cell r="G1859"/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  <cell r="G1862"/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  <cell r="G1863"/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  <cell r="G1864"/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  <cell r="G1865"/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  <cell r="G1866"/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  <cell r="G1867"/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  <cell r="G1868"/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  <cell r="G1869"/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  <cell r="G1870"/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  <cell r="G1871"/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  <cell r="G1872"/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  <cell r="G1873"/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  <cell r="G1874"/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  <cell r="G1875"/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  <cell r="G1876"/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  <cell r="G1878"/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  <cell r="G1879"/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  <cell r="G1880"/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  <cell r="G1881"/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  <cell r="G1886"/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  <cell r="G1887"/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  <cell r="G1888"/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  <cell r="G1889"/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  <cell r="G1890"/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  <cell r="G1891"/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  <cell r="G1897"/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  <cell r="G1898"/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  <cell r="G1899"/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  <cell r="G1900"/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  <cell r="G1901"/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  <cell r="G1902"/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  <cell r="G1903"/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  <cell r="G1904"/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  <cell r="G1905"/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  <cell r="G1906"/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  <cell r="G1907"/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  <cell r="G1908"/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  <cell r="G1909"/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  <cell r="G1910"/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  <cell r="G1911"/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  <cell r="G1912"/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  <cell r="G1913"/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  <cell r="G1914"/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  <cell r="G1915"/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  <cell r="G1916"/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  <cell r="G1917"/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  <cell r="G1918"/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  <cell r="G1919"/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  <cell r="G1920"/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  <cell r="G1921"/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  <cell r="G1922"/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  <cell r="G1923"/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  <cell r="G1924"/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  <cell r="G1925"/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  <cell r="G1926"/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  <cell r="G1927"/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  <cell r="G1928"/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  <cell r="G1929"/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  <cell r="G1930"/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  <cell r="G1931"/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  <cell r="G1932"/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  <cell r="G1933"/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  <cell r="G1934"/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  <cell r="G1935"/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  <cell r="G1936"/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  <cell r="G1937"/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  <cell r="G1938"/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  <cell r="G1939"/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  <cell r="G1940"/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  <cell r="G1941"/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  <cell r="G1942"/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  <cell r="G1943"/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  <cell r="G1946"/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  <cell r="G1947"/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  <cell r="G1948"/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  <cell r="G1949"/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  <cell r="G1950"/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  <cell r="G1956"/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  <cell r="G1957"/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  <cell r="G1976"/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  <cell r="G1977"/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  <cell r="G1978"/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  <cell r="G1979"/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  <cell r="G1980"/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  <cell r="G1981"/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  <cell r="G1982"/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  <cell r="G1983"/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  <cell r="G1984"/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  <cell r="G1985"/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  <cell r="G1986"/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  <cell r="G1987"/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  <cell r="G1988"/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  <cell r="G1989"/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  <cell r="G1992"/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  <cell r="G1993"/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  <cell r="G1994"/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  <cell r="G1995"/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  <cell r="G1996"/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  <cell r="G1997"/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  <cell r="G2005"/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  <cell r="G2006"/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  <cell r="G2009"/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  <cell r="G2010"/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  <cell r="G2013"/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  <cell r="G2014"/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  <cell r="G2015"/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  <cell r="G2016"/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  <cell r="G2017"/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  <cell r="G2018"/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  <cell r="G2019"/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  <cell r="G2020"/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  <cell r="G2025"/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  <cell r="G2026"/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  <cell r="G2031"/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  <cell r="G2032"/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  <cell r="G2033"/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  <cell r="G2034"/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  <cell r="G2037"/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  <cell r="G2038"/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  <cell r="G2039"/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  <cell r="G2040"/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  <cell r="G2041"/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  <cell r="G2042"/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  <cell r="G2043"/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  <cell r="G2044"/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  <cell r="G2045"/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  <cell r="G2046"/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  <cell r="G2047"/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  <cell r="G2048"/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  <cell r="G2049"/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  <cell r="G2054"/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  <cell r="G2055"/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  <cell r="G2056"/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B2058"/>
          <cell r="C2058" t="str">
            <v>EACH</v>
          </cell>
          <cell r="D2058" t="str">
            <v>ANCHOR ASSEMBLY, MGS TYPE B</v>
          </cell>
          <cell r="F2058">
            <v>0</v>
          </cell>
          <cell r="G2058"/>
        </row>
        <row r="2059">
          <cell r="A2059" t="str">
            <v>606E26100</v>
          </cell>
          <cell r="B2059"/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B2060"/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B2061"/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B2062"/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B2063"/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B2064"/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B2065"/>
          <cell r="C2065" t="str">
            <v>EACH</v>
          </cell>
          <cell r="D2065" t="str">
            <v>ANCHOR ASSEMBLY, MGS TYPE T</v>
          </cell>
          <cell r="F2065">
            <v>0</v>
          </cell>
          <cell r="G2065"/>
        </row>
        <row r="2066">
          <cell r="A2066" t="str">
            <v>606E26551</v>
          </cell>
          <cell r="B2066"/>
          <cell r="C2066" t="str">
            <v>EACH</v>
          </cell>
          <cell r="D2066" t="str">
            <v>ANCHOR ASSEMBLY, MGS TYPE T, AS PER PLAN</v>
          </cell>
          <cell r="F2066">
            <v>0</v>
          </cell>
          <cell r="G2066"/>
        </row>
        <row r="2067">
          <cell r="A2067" t="str">
            <v>606E27500</v>
          </cell>
          <cell r="B2067"/>
          <cell r="C2067" t="str">
            <v>EACH</v>
          </cell>
          <cell r="D2067" t="str">
            <v>ANCHOR ASSEMBLY REBUILT</v>
          </cell>
          <cell r="F2067">
            <v>0</v>
          </cell>
          <cell r="G2067"/>
        </row>
        <row r="2068">
          <cell r="A2068" t="str">
            <v>606E27501</v>
          </cell>
          <cell r="B2068"/>
          <cell r="C2068" t="str">
            <v>EACH</v>
          </cell>
          <cell r="D2068" t="str">
            <v>ANCHOR ASSEMBLY REBUILT, AS PER PLAN</v>
          </cell>
          <cell r="F2068">
            <v>0</v>
          </cell>
          <cell r="G2068"/>
        </row>
        <row r="2069">
          <cell r="A2069" t="str">
            <v>606E27800</v>
          </cell>
          <cell r="B2069"/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B2070"/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B2071"/>
          <cell r="C2071" t="str">
            <v>EACH</v>
          </cell>
          <cell r="D2071" t="str">
            <v>ANCHOR ASSEMBLY REBUILT, MGS TYPE A</v>
          </cell>
          <cell r="F2071">
            <v>0</v>
          </cell>
          <cell r="G2071"/>
        </row>
        <row r="2072">
          <cell r="A2072" t="str">
            <v>606E27811</v>
          </cell>
          <cell r="B2072"/>
          <cell r="C2072" t="str">
            <v>EACH</v>
          </cell>
          <cell r="D2072" t="str">
            <v>ANCHOR ASSEMBLY REBUILT, MGS TYPE A, AS PER PLAN</v>
          </cell>
          <cell r="F2072">
            <v>0</v>
          </cell>
          <cell r="G2072"/>
        </row>
        <row r="2073">
          <cell r="A2073" t="str">
            <v>606E27840</v>
          </cell>
          <cell r="B2073"/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B2074"/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B2075"/>
          <cell r="C2075" t="str">
            <v>EACH</v>
          </cell>
          <cell r="D2075" t="str">
            <v>ANCHOR ASSEMBLY REBUILT, MGS TYPE B</v>
          </cell>
          <cell r="F2075">
            <v>0</v>
          </cell>
          <cell r="G2075"/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  <cell r="G2076"/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  <cell r="G2079"/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  <cell r="G2080"/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  <cell r="G2083"/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  <cell r="G2084"/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B2100"/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B2102"/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  <cell r="G2119"/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  <cell r="G2120"/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  <cell r="G2123"/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  <cell r="G2124"/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  <cell r="G2127"/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  <cell r="G2128"/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  <cell r="G2129"/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  <cell r="G2130"/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  <cell r="G2133"/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  <cell r="G2134"/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B2136"/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B2137"/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  <cell r="G2138"/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  <cell r="G2139"/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  <cell r="G2142"/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  <cell r="G2143"/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  <cell r="G2156"/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  <cell r="G2157"/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  <cell r="G2158"/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  <cell r="G2159"/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  <cell r="G2162"/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  <cell r="G2163"/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  <cell r="G2164"/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  <cell r="G2165"/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  <cell r="G2166"/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  <cell r="G2167"/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  <cell r="G2168"/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  <cell r="G2169"/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  <cell r="G2170"/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  <cell r="G2171"/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  <cell r="G2172"/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  <cell r="G2173"/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  <cell r="G2174"/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  <cell r="G2175"/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  <cell r="G2176"/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  <cell r="G2177"/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  <cell r="G2178"/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  <cell r="G2179"/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  <cell r="G2188"/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  <cell r="G2189"/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  <cell r="G2190"/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  <cell r="G2193"/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  <cell r="G2194"/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  <cell r="G2195"/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  <cell r="G2196"/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  <cell r="G2203"/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  <cell r="G2204"/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  <cell r="G2205"/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  <cell r="G2206"/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  <cell r="G2207"/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  <cell r="G2208"/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  <cell r="G2209"/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  <cell r="G2210"/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  <cell r="G2211"/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  <cell r="G2212"/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  <cell r="G2213"/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  <cell r="G2214"/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  <cell r="G2215"/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  <cell r="G2216"/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  <cell r="G2217"/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  <cell r="G2218"/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  <cell r="G2232"/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  <cell r="G2233"/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  <cell r="G2234"/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  <cell r="G2235"/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  <cell r="G2236"/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  <cell r="G2237"/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  <cell r="G2242"/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  <cell r="G2243"/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  <cell r="G2244"/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  <cell r="G2245"/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  <cell r="G2246"/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  <cell r="G2247"/>
        </row>
        <row r="2248">
          <cell r="A2248" t="str">
            <v>608E13000</v>
          </cell>
          <cell r="B2248"/>
          <cell r="C2248" t="str">
            <v>SF</v>
          </cell>
          <cell r="D2248" t="str">
            <v>6" CONCRETE WALK</v>
          </cell>
          <cell r="F2248">
            <v>0</v>
          </cell>
          <cell r="G2248"/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  <cell r="G2249"/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  <cell r="G2250"/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  <cell r="G2251"/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  <cell r="G2252"/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  <cell r="G2253"/>
        </row>
        <row r="2254">
          <cell r="A2254" t="str">
            <v>608E20000</v>
          </cell>
          <cell r="B2254"/>
          <cell r="C2254" t="str">
            <v>SF</v>
          </cell>
          <cell r="D2254" t="str">
            <v>2" ASPHALT CONCRETE WALK</v>
          </cell>
          <cell r="F2254">
            <v>0</v>
          </cell>
          <cell r="G2254"/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  <cell r="G2255"/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  <cell r="G2256"/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  <cell r="G2257"/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  <cell r="G2258"/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  <cell r="G2259"/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  <cell r="G2260"/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  <cell r="G2261"/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  <cell r="G2262"/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  <cell r="G2263"/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  <cell r="G2264"/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  <cell r="G2265"/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  <cell r="G2266"/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  <cell r="G2267"/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  <cell r="G2268"/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  <cell r="G2269"/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  <cell r="G2270"/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  <cell r="G2274"/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  <cell r="G2275"/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  <cell r="G2276"/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  <cell r="G2277"/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  <cell r="G2278"/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  <cell r="G2279"/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  <cell r="G2280"/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  <cell r="G2281"/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  <cell r="G2282"/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  <cell r="G2283"/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  <cell r="G2284"/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  <cell r="G2285"/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  <cell r="G2286"/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  <cell r="G2287"/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  <cell r="G2288"/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  <cell r="G2289"/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  <cell r="G2290"/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  <cell r="G2291"/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  <cell r="G2292"/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  <cell r="G2293"/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  <cell r="G2294"/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  <cell r="G2295"/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  <cell r="G2296"/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  <cell r="G2297"/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  <cell r="G2298"/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  <cell r="G2299"/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  <cell r="G2300"/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  <cell r="G2301"/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  <cell r="G2302"/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  <cell r="G2303"/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  <cell r="G2304"/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  <cell r="G2305"/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  <cell r="G2306"/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  <cell r="G2307"/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  <cell r="G2308"/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  <cell r="G2309"/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  <cell r="G2310"/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  <cell r="G2311"/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  <cell r="G2326"/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  <cell r="G2327"/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  <cell r="G2332"/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  <cell r="G2333"/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  <cell r="G2349"/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  <cell r="G2350"/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  <cell r="G2351"/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  <cell r="G2352"/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  <cell r="G2570"/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  <cell r="G2571"/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  <cell r="G2572"/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  <cell r="G2573"/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  <cell r="G2574"/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  <cell r="G2575"/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  <cell r="G2576"/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  <cell r="G2577"/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  <cell r="G2578"/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  <cell r="G2579"/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  <cell r="G2580"/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  <cell r="G2581"/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  <cell r="G2582"/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  <cell r="G2583"/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  <cell r="G2584"/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  <cell r="G2585"/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  <cell r="G2586"/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  <cell r="G2587"/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  <cell r="G2588"/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  <cell r="G2589"/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  <cell r="G2590"/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  <cell r="G2591"/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  <cell r="G2592"/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  <cell r="G2593"/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  <cell r="G2594"/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  <cell r="G2595"/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  <cell r="G2596"/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  <cell r="G2597"/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  <cell r="G2598"/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  <cell r="G2599"/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  <cell r="G2600"/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  <cell r="G2601"/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  <cell r="G2602"/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  <cell r="G2603"/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  <cell r="G2604"/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  <cell r="G2605"/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  <cell r="G2606"/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  <cell r="G2607"/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  <cell r="G2608"/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  <cell r="G2609"/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  <cell r="G2610"/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  <cell r="G2611"/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  <cell r="G2612"/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  <cell r="G2613"/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  <cell r="G2614"/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  <cell r="G2615"/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  <cell r="G2616"/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  <cell r="G2617"/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  <cell r="G2618"/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  <cell r="G2619"/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  <cell r="G2620"/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  <cell r="G2621"/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  <cell r="G2622"/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  <cell r="G2623"/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  <cell r="G2624"/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  <cell r="G2625"/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  <cell r="G2626"/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  <cell r="G2627"/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  <cell r="G2628"/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  <cell r="G2629"/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  <cell r="G2630"/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  <cell r="G2631"/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  <cell r="G2632"/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  <cell r="G2633"/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  <cell r="G2634"/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  <cell r="G2635"/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  <cell r="G2636"/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  <cell r="G2637"/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  <cell r="G2638"/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  <cell r="G2639"/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  <cell r="G2640"/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  <cell r="G2641"/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  <cell r="G2642"/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  <cell r="G2643"/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  <cell r="G2644"/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  <cell r="G2645"/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  <cell r="G2646"/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  <cell r="G2647"/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  <cell r="G2648"/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  <cell r="G2649"/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  <cell r="G2650"/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  <cell r="G2651"/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  <cell r="G2652"/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  <cell r="G2653"/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  <cell r="G2654"/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  <cell r="G2655"/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  <cell r="G2656"/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  <cell r="G2657"/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  <cell r="G2658"/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  <cell r="G2659"/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  <cell r="G2660"/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  <cell r="G2661"/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  <cell r="G2662"/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  <cell r="G2663"/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  <cell r="G2664"/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  <cell r="G2665"/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  <cell r="G2666"/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  <cell r="G2667"/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  <cell r="G2668"/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  <cell r="G2669"/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  <cell r="G2670"/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  <cell r="G2671"/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  <cell r="G2672"/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  <cell r="G2673"/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  <cell r="G2674"/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  <cell r="G2675"/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  <cell r="G2676"/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  <cell r="G2677"/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  <cell r="G2678"/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  <cell r="G2679"/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  <cell r="G2680"/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  <cell r="G2681"/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  <cell r="G2682"/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  <cell r="G2683"/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  <cell r="G2684"/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  <cell r="G2685"/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  <cell r="G2686"/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  <cell r="G2687"/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  <cell r="G2688"/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  <cell r="G2689"/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  <cell r="G2690"/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  <cell r="G2705"/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  <cell r="G2706"/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  <cell r="G2707"/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  <cell r="G2708"/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  <cell r="G2709"/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  <cell r="G2710"/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  <cell r="G2711"/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  <cell r="G2712"/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  <cell r="G2713"/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  <cell r="G2714"/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  <cell r="G2715"/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  <cell r="G2716"/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  <cell r="G2717"/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  <cell r="G2718"/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  <cell r="G2719"/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  <cell r="G2720"/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  <cell r="G2721"/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  <cell r="G2722"/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  <cell r="G2723"/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  <cell r="G2724"/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  <cell r="G2725"/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  <cell r="G2726"/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  <cell r="G2727"/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  <cell r="G2728"/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  <cell r="G2729"/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  <cell r="G2730"/>
        </row>
        <row r="2731">
          <cell r="A2731" t="str">
            <v>611E94936</v>
          </cell>
          <cell r="B2731"/>
          <cell r="C2731" t="str">
            <v>FT</v>
          </cell>
          <cell r="D2731" t="str">
            <v>9' X 4' CONDUIT, TYPE A, 706.05</v>
          </cell>
          <cell r="F2731">
            <v>0</v>
          </cell>
          <cell r="G2731"/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  <cell r="G2732"/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  <cell r="G2733"/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  <cell r="G2734"/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  <cell r="G2735"/>
        </row>
        <row r="2736">
          <cell r="A2736" t="str">
            <v>611E94941</v>
          </cell>
          <cell r="B2736"/>
          <cell r="C2736" t="str">
            <v>FT</v>
          </cell>
          <cell r="D2736" t="str">
            <v>9' X 6' CONDUIT, TYPE A, 706.05, AS PER PLAN</v>
          </cell>
          <cell r="F2736">
            <v>0</v>
          </cell>
          <cell r="G2736"/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  <cell r="G2737"/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  <cell r="G2738"/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  <cell r="G2739"/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  <cell r="G2740"/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  <cell r="G2741"/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  <cell r="G2742"/>
        </row>
        <row r="2743">
          <cell r="A2743" t="str">
            <v>611E94980</v>
          </cell>
          <cell r="B2743"/>
          <cell r="C2743" t="str">
            <v>FT</v>
          </cell>
          <cell r="D2743" t="str">
            <v>10' X 4' CONDUIT, TYPE A, 706.05</v>
          </cell>
          <cell r="F2743">
            <v>0</v>
          </cell>
          <cell r="G2743"/>
        </row>
        <row r="2744">
          <cell r="A2744" t="str">
            <v>611E94981</v>
          </cell>
          <cell r="B2744"/>
          <cell r="C2744" t="str">
            <v>FT</v>
          </cell>
          <cell r="D2744" t="str">
            <v>10' X 4' CONDUIT, TYPE A, 706.05, AS PER PLAN</v>
          </cell>
          <cell r="F2744">
            <v>0</v>
          </cell>
          <cell r="G2744"/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  <cell r="G2745"/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  <cell r="G2746"/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  <cell r="G2747"/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  <cell r="G2748"/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  <cell r="G2749"/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  <cell r="G2750"/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  <cell r="G2751"/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  <cell r="G2752"/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  <cell r="G2753"/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  <cell r="G2754"/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  <cell r="G2755"/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  <cell r="G2756"/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  <cell r="G2757"/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  <cell r="G2758"/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  <cell r="G2759"/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  <cell r="G2760"/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  <cell r="G2761"/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  <cell r="G2762"/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  <cell r="G2763"/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  <cell r="G2764"/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  <cell r="G2765"/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  <cell r="G2766"/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  <cell r="G2767"/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  <cell r="G2768"/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  <cell r="G2769"/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  <cell r="G2770"/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  <cell r="G2771"/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  <cell r="G2772"/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  <cell r="G2773"/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  <cell r="G2774"/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  <cell r="G2775"/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  <cell r="G2776"/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  <cell r="G2777"/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  <cell r="G2778"/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  <cell r="G2779"/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  <cell r="G2780"/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  <cell r="G2781"/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  <cell r="G2782"/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  <cell r="G2783"/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  <cell r="G2784"/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  <cell r="G2785"/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  <cell r="G2786"/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  <cell r="G2787"/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  <cell r="G2788"/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  <cell r="G2789"/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  <cell r="G2790"/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  <cell r="G2791"/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  <cell r="G2792"/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  <cell r="G2793"/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  <cell r="G2794"/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  <cell r="G2795"/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  <cell r="G2796"/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  <cell r="G2797"/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  <cell r="G2798"/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  <cell r="G2799"/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  <cell r="G2800"/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  <cell r="G2801"/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  <cell r="G2802"/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  <cell r="G2803"/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  <cell r="G2804"/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  <cell r="G2805"/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  <cell r="G2806"/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  <cell r="G2807"/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  <cell r="G2808"/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  <cell r="G2809"/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  <cell r="G2810"/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  <cell r="G2811"/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  <cell r="G2812"/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  <cell r="G2813"/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  <cell r="G2814"/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  <cell r="G2815"/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  <cell r="G2816"/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  <cell r="G2817"/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  <cell r="G2818"/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  <cell r="G2819"/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  <cell r="G2820"/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  <cell r="G2821"/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  <cell r="G2822"/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  <cell r="G2823"/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  <cell r="G2824"/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  <cell r="G2825"/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  <cell r="G2826"/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  <cell r="G2827"/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  <cell r="G2828"/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  <cell r="G2829"/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  <cell r="G2830"/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  <cell r="G2831"/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  <cell r="G2832"/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  <cell r="G2833"/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  <cell r="G2834"/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  <cell r="G2835"/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  <cell r="G2836"/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  <cell r="G2837"/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  <cell r="G2838"/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  <cell r="G2839"/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  <cell r="G2840"/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  <cell r="G2841"/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  <cell r="G2842"/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  <cell r="G2843"/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  <cell r="G2844"/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  <cell r="G2845"/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  <cell r="G2846"/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  <cell r="G2853"/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  <cell r="G2858"/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  <cell r="G2867"/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  <cell r="G2868"/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  <cell r="G2869"/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  <cell r="G2870"/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  <cell r="G2871"/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  <cell r="G2872"/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  <cell r="G2873"/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  <cell r="G2874"/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  <cell r="G2875"/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  <cell r="G2876"/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  <cell r="G2877"/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  <cell r="G2878"/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  <cell r="G2879"/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  <cell r="G2880"/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  <cell r="G2881"/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  <cell r="G2882"/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  <cell r="G2883"/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  <cell r="G2884"/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  <cell r="G2885"/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  <cell r="G2886"/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  <cell r="G2887"/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  <cell r="G2888"/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  <cell r="G2889"/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  <cell r="G2890"/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  <cell r="G2891"/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  <cell r="G2892"/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  <cell r="G2893"/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  <cell r="G2894"/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  <cell r="G2895"/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  <cell r="G2896"/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  <cell r="G2897"/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  <cell r="G2898"/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  <cell r="G2899"/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  <cell r="G2900"/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  <cell r="G2901"/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  <cell r="G2902"/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  <cell r="G2903"/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  <cell r="G2904"/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  <cell r="G2905"/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  <cell r="G2906"/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  <cell r="G2907"/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  <cell r="G2908"/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  <cell r="G2909"/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  <cell r="G2910"/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  <cell r="G2911"/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  <cell r="G2912"/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  <cell r="G2913"/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  <cell r="G2914"/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  <cell r="G2915"/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  <cell r="G2916"/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  <cell r="G2917"/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  <cell r="G2918"/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  <cell r="G2919"/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  <cell r="G2920"/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  <cell r="G2921"/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  <cell r="G2922"/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  <cell r="G2923"/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  <cell r="G2924"/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  <cell r="G2925"/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  <cell r="G2926"/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  <cell r="G2927"/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  <cell r="G2928"/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  <cell r="G2929"/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  <cell r="G2930"/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  <cell r="G2931"/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  <cell r="G2932"/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  <cell r="G2933"/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  <cell r="G2934"/>
        </row>
        <row r="2935">
          <cell r="A2935" t="str">
            <v>611E98645</v>
          </cell>
          <cell r="B2935"/>
          <cell r="C2935" t="str">
            <v>EACH</v>
          </cell>
          <cell r="D2935" t="str">
            <v>CATCH BASIN GRATE, AS PER PLAN</v>
          </cell>
          <cell r="F2935">
            <v>0</v>
          </cell>
          <cell r="G2935"/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  <cell r="G2936"/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  <cell r="G2937"/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  <cell r="G2939"/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  <cell r="G2940"/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  <cell r="G2941"/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  <cell r="G2942"/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  <cell r="G2943"/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  <cell r="G2944"/>
        </row>
        <row r="2945">
          <cell r="A2945" t="str">
            <v>611E98730</v>
          </cell>
          <cell r="B2945"/>
          <cell r="C2945" t="str">
            <v>EACH</v>
          </cell>
          <cell r="D2945" t="str">
            <v>INLET, NO. 2-10</v>
          </cell>
          <cell r="F2945">
            <v>0</v>
          </cell>
          <cell r="G2945"/>
        </row>
        <row r="2946">
          <cell r="A2946" t="str">
            <v>611E98731</v>
          </cell>
          <cell r="B2946"/>
          <cell r="C2946" t="str">
            <v>EACH</v>
          </cell>
          <cell r="D2946" t="str">
            <v>INLET, NO. 2-10, AS PER PLAN</v>
          </cell>
          <cell r="F2946">
            <v>0</v>
          </cell>
          <cell r="G2946"/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  <cell r="G2947"/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  <cell r="G2948"/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  <cell r="G2949"/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  <cell r="G2950"/>
        </row>
        <row r="2951">
          <cell r="A2951" t="str">
            <v>611E98760</v>
          </cell>
          <cell r="B2951"/>
          <cell r="C2951" t="str">
            <v>EACH</v>
          </cell>
          <cell r="D2951" t="str">
            <v>INLET, NO. 2-16</v>
          </cell>
          <cell r="F2951">
            <v>0</v>
          </cell>
          <cell r="G2951"/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  <cell r="G2952"/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  <cell r="G2953"/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  <cell r="G2954"/>
        </row>
        <row r="2955">
          <cell r="A2955" t="str">
            <v>611E98781</v>
          </cell>
          <cell r="B2955"/>
          <cell r="C2955" t="str">
            <v>EACH</v>
          </cell>
          <cell r="D2955" t="str">
            <v>INLET, NO. 2-20, AS PER PLAN</v>
          </cell>
          <cell r="F2955">
            <v>0</v>
          </cell>
          <cell r="G2955"/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  <cell r="G2956"/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  <cell r="G2957"/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  <cell r="G2958"/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  <cell r="G2959"/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  <cell r="G2960"/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  <cell r="G2961"/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  <cell r="G2962"/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  <cell r="G2963"/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  <cell r="G2964"/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  <cell r="G2965"/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  <cell r="G2966"/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  <cell r="G2967"/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  <cell r="G2968"/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  <cell r="G2969"/>
        </row>
        <row r="2970">
          <cell r="A2970" t="str">
            <v>611E98824</v>
          </cell>
          <cell r="B2970"/>
          <cell r="C2970" t="str">
            <v>EACH</v>
          </cell>
          <cell r="D2970" t="str">
            <v>INLET, NO. 3D50</v>
          </cell>
          <cell r="F2970">
            <v>0</v>
          </cell>
          <cell r="G2970"/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  <cell r="G2971"/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  <cell r="G2972"/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  <cell r="G2973"/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  <cell r="G2974"/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  <cell r="G2975"/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  <cell r="G2976"/>
        </row>
        <row r="2977">
          <cell r="A2977" t="str">
            <v>611E98860</v>
          </cell>
          <cell r="B2977"/>
          <cell r="C2977" t="str">
            <v>EACH</v>
          </cell>
          <cell r="D2977" t="str">
            <v>INLET, NO. 2-A-10</v>
          </cell>
          <cell r="F2977">
            <v>0</v>
          </cell>
          <cell r="G2977"/>
        </row>
        <row r="2978">
          <cell r="A2978" t="str">
            <v>611E98861</v>
          </cell>
          <cell r="B2978"/>
          <cell r="C2978" t="str">
            <v>EACH</v>
          </cell>
          <cell r="D2978" t="str">
            <v>INLET, NO. 2-A-10, AS PER PLAN</v>
          </cell>
          <cell r="F2978">
            <v>0</v>
          </cell>
          <cell r="G2978"/>
        </row>
        <row r="2979">
          <cell r="A2979" t="str">
            <v>611E98870</v>
          </cell>
          <cell r="B2979"/>
          <cell r="C2979" t="str">
            <v>EACH</v>
          </cell>
          <cell r="D2979" t="str">
            <v>INLET, NO. 2-A-12</v>
          </cell>
          <cell r="F2979">
            <v>0</v>
          </cell>
          <cell r="G2979"/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  <cell r="G2980"/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  <cell r="G2981"/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  <cell r="G2982"/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  <cell r="G2983"/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  <cell r="G2984"/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  <cell r="G2985"/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  <cell r="G2986"/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  <cell r="G2987"/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  <cell r="G2988"/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  <cell r="G2989"/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  <cell r="G2990"/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  <cell r="G2991"/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  <cell r="G2992"/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  <cell r="G2993"/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  <cell r="G2994"/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  <cell r="G2995"/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  <cell r="G2996"/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  <cell r="G2997"/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  <cell r="G2998"/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  <cell r="G2999"/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  <cell r="G3000"/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  <cell r="G3001"/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  <cell r="G3002"/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  <cell r="G3003"/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  <cell r="G3004"/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  <cell r="G3005"/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  <cell r="G3006"/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  <cell r="G3007"/>
        </row>
        <row r="3008">
          <cell r="A3008" t="str">
            <v>611E99111</v>
          </cell>
          <cell r="B3008"/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  <cell r="G3008"/>
        </row>
        <row r="3009">
          <cell r="A3009" t="str">
            <v>611E99114</v>
          </cell>
          <cell r="B3009"/>
          <cell r="C3009" t="str">
            <v>EACH</v>
          </cell>
          <cell r="D3009" t="str">
            <v>INLET, NO. 3 FOR SINGLE SLOPE BARRIER, TYPE D</v>
          </cell>
          <cell r="F3009">
            <v>0</v>
          </cell>
          <cell r="G3009"/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  <cell r="G3010"/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  <cell r="G3011"/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  <cell r="G3012"/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  <cell r="G3013"/>
        </row>
        <row r="3014">
          <cell r="A3014" t="str">
            <v>611E99130</v>
          </cell>
          <cell r="B3014"/>
          <cell r="C3014" t="str">
            <v>EACH</v>
          </cell>
          <cell r="D3014" t="str">
            <v>INLET, NO. 4 FOR SINGLE SLOPE BARRIER, TYPE B</v>
          </cell>
          <cell r="F3014">
            <v>0</v>
          </cell>
          <cell r="G3014"/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  <cell r="G3015"/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  <cell r="G3016"/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  <cell r="G3017"/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  <cell r="G3018"/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  <cell r="G3019"/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  <cell r="G3020"/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  <cell r="G3021"/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  <cell r="G3022"/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  <cell r="G3023"/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  <cell r="G3024"/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  <cell r="G3025"/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  <cell r="G3026"/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  <cell r="G3027"/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  <cell r="G3028"/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  <cell r="G3030"/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  <cell r="G3031"/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  <cell r="G3032"/>
        </row>
        <row r="3033">
          <cell r="A3033" t="str">
            <v>611E99571</v>
          </cell>
          <cell r="B3033"/>
          <cell r="C3033" t="str">
            <v>EACH</v>
          </cell>
          <cell r="D3033" t="str">
            <v>MANHOLE, NO. 2, AS PER PLAN</v>
          </cell>
          <cell r="F3033">
            <v>0</v>
          </cell>
          <cell r="G3033"/>
        </row>
        <row r="3034">
          <cell r="A3034" t="str">
            <v>611E99574</v>
          </cell>
          <cell r="B3034"/>
          <cell r="C3034" t="str">
            <v>EACH</v>
          </cell>
          <cell r="D3034" t="str">
            <v>MANHOLE, NO. 3</v>
          </cell>
          <cell r="F3034">
            <v>0</v>
          </cell>
          <cell r="G3034"/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  <cell r="G3035"/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  <cell r="G3036"/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  <cell r="G3037"/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  <cell r="G3038"/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  <cell r="G3039"/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  <cell r="G3040"/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  <cell r="G3041"/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  <cell r="G3042"/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  <cell r="G3043"/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  <cell r="G3044"/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  <cell r="G3045"/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  <cell r="G3046"/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  <cell r="G3047"/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  <cell r="G3048"/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  <cell r="G3049"/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  <cell r="G3050"/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  <cell r="G3051"/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  <cell r="G3052"/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  <cell r="G3053"/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  <cell r="G3054"/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  <cell r="G3055"/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  <cell r="G3057"/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  <cell r="G3058"/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  <cell r="G3059"/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  <cell r="G3060"/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  <cell r="G3061"/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  <cell r="G3062"/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  <cell r="G3063"/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  <cell r="G3064"/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  <cell r="G3065"/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  <cell r="G3066"/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  <cell r="G3067"/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  <cell r="G3068"/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  <cell r="G3069"/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  <cell r="G3070"/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  <cell r="G3071"/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  <cell r="G3072"/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  <cell r="G3073"/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  <cell r="G3078"/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  <cell r="G3079"/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  <cell r="G3080"/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  <cell r="G3081"/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  <cell r="G3082"/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  <cell r="G3083"/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  <cell r="G3084"/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  <cell r="G3085"/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  <cell r="G3086"/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  <cell r="G3087"/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  <cell r="G3088"/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  <cell r="G3089"/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  <cell r="G3090"/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  <cell r="G3091"/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  <cell r="G3092"/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  <cell r="G3093"/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  <cell r="G3094"/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  <cell r="G3095"/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  <cell r="G3096"/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  <cell r="G3097"/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  <cell r="G3098"/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  <cell r="G3100"/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  <cell r="G3101"/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  <cell r="G3102"/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  <cell r="G3103"/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  <cell r="G3104"/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  <cell r="G3105"/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  <cell r="G3106"/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  <cell r="G3107"/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  <cell r="G3109"/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  <cell r="G3110"/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  <cell r="G3111"/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  <cell r="G3112"/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  <cell r="G3113"/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  <cell r="G3114"/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  <cell r="G3117"/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  <cell r="G3118"/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  <cell r="G3119"/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  <cell r="G3120"/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  <cell r="G3121"/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  <cell r="G3122"/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  <cell r="G3123"/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  <cell r="G3124"/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  <cell r="G3125"/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  <cell r="G3126"/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  <cell r="G3127"/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  <cell r="G3128"/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  <cell r="G3129"/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  <cell r="G3130"/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  <cell r="G3131"/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  <cell r="G3132"/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  <cell r="G3133"/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  <cell r="G3134"/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  <cell r="G3135"/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  <cell r="G3136"/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  <cell r="G3142"/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  <cell r="G3143"/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  <cell r="G3144"/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  <cell r="G3145"/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  <cell r="G3146"/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  <cell r="G3147"/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  <cell r="G3148"/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  <cell r="G3149"/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  <cell r="G3150"/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  <cell r="G3152"/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  <cell r="G3163"/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  <cell r="G3164"/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  <cell r="G3165"/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  <cell r="G3166"/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  <cell r="G3167"/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  <cell r="G3168"/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  <cell r="G3169"/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  <cell r="G3170"/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  <cell r="G3171"/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  <cell r="G3172"/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  <cell r="G3173"/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  <cell r="G3174"/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  <cell r="G3175"/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  <cell r="G3176"/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  <cell r="G3177"/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  <cell r="G3178"/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  <cell r="G3179"/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  <cell r="G3180"/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  <cell r="G3181"/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  <cell r="G3182"/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  <cell r="G3183"/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  <cell r="G3184"/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  <cell r="G3185"/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  <cell r="G3186"/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  <cell r="G3187"/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  <cell r="G3188"/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  <cell r="G3189"/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  <cell r="G3190"/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  <cell r="G3191"/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  <cell r="G3192"/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  <cell r="G3193"/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  <cell r="G3194"/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  <cell r="G3195"/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  <cell r="G3196"/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  <cell r="G3197"/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  <cell r="G3198"/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  <cell r="G3199"/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  <cell r="G3200"/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  <cell r="G3201"/>
        </row>
        <row r="3202">
          <cell r="A3202" t="str">
            <v>614E21201</v>
          </cell>
          <cell r="B3202"/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  <cell r="G3202"/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  <cell r="G3203"/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  <cell r="G3204"/>
        </row>
        <row r="3205">
          <cell r="A3205" t="str">
            <v>614E21351</v>
          </cell>
          <cell r="B3205"/>
          <cell r="C3205" t="str">
            <v>MILE</v>
          </cell>
          <cell r="D3205" t="str">
            <v>WORK ZONE CENTER LINE, CLASS I, 873, AS PER PLAN</v>
          </cell>
          <cell r="F3205">
            <v>0</v>
          </cell>
          <cell r="G3205"/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  <cell r="G3206"/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  <cell r="G3207"/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  <cell r="G3208"/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  <cell r="G3209"/>
        </row>
        <row r="3210">
          <cell r="A3210" t="str">
            <v>614E21500</v>
          </cell>
          <cell r="B3210"/>
          <cell r="C3210" t="str">
            <v>MILE</v>
          </cell>
          <cell r="D3210" t="str">
            <v>WORK ZONE CENTER LINE, CLASS II, 642 PAINT</v>
          </cell>
          <cell r="F3210">
            <v>0</v>
          </cell>
          <cell r="G3210"/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  <cell r="G3211"/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  <cell r="G3212"/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  <cell r="G3213"/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  <cell r="G3214"/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  <cell r="G3215"/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  <cell r="G3216"/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  <cell r="G3217"/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  <cell r="G3218"/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  <cell r="G3219"/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  <cell r="G3220"/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  <cell r="G3221"/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  <cell r="G3222"/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  <cell r="G3223"/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  <cell r="G3224"/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  <cell r="G3225"/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  <cell r="G3226"/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  <cell r="G3227"/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  <cell r="G3228"/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  <cell r="G3229"/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  <cell r="G3230"/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  <cell r="G3231"/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  <cell r="G3232"/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  <cell r="G3233"/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  <cell r="G3234"/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  <cell r="G3235"/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  <cell r="G3236"/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  <cell r="G3237"/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  <cell r="G3238"/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  <cell r="G3239"/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  <cell r="G3240"/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  <cell r="G3241"/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  <cell r="G3242"/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  <cell r="G3243"/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  <cell r="G3244"/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  <cell r="G3245"/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  <cell r="G3246"/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  <cell r="G3247"/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  <cell r="G3248"/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  <cell r="G3249"/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  <cell r="G3250"/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  <cell r="G3251"/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  <cell r="G3252"/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  <cell r="G3253"/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  <cell r="G3254"/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  <cell r="G3255"/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  <cell r="G3256"/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  <cell r="G3257"/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  <cell r="G3258"/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  <cell r="G3259"/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  <cell r="G3260"/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  <cell r="G3261"/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  <cell r="G3262"/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  <cell r="G3263"/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  <cell r="G3264"/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  <cell r="G3265"/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  <cell r="G3266"/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  <cell r="G3267"/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  <cell r="G3268"/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  <cell r="G3269"/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  <cell r="G3270"/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  <cell r="G3271"/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  <cell r="G3272"/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  <cell r="G3273"/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  <cell r="G3274"/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  <cell r="G3275"/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  <cell r="G3276"/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  <cell r="G3277"/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  <cell r="G3278"/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  <cell r="G3279"/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  <cell r="G3280"/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  <cell r="G3281"/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  <cell r="G3282"/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  <cell r="G3283"/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  <cell r="G3284"/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  <cell r="G3285"/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  <cell r="G3286"/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  <cell r="G3287"/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  <cell r="G3288"/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  <cell r="G3289"/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  <cell r="G3290"/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  <cell r="G3291"/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  <cell r="G3292"/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  <cell r="G3293"/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  <cell r="G3294"/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  <cell r="G3295"/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  <cell r="G3296"/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  <cell r="G3297"/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  <cell r="G3298"/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  <cell r="G3299"/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  <cell r="G3300"/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  <cell r="G3301"/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  <cell r="G3302"/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  <cell r="G3303"/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  <cell r="G3304"/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  <cell r="G3305"/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  <cell r="G3306"/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  <cell r="G3307"/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  <cell r="G3308"/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  <cell r="G3309"/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  <cell r="G3310"/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  <cell r="G3311"/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  <cell r="G3312"/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  <cell r="G3313"/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  <cell r="G3314"/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  <cell r="G3315"/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  <cell r="G3316"/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  <cell r="G3317"/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  <cell r="G3318"/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  <cell r="G3319"/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  <cell r="G3320"/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  <cell r="G3321"/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  <cell r="G3322"/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  <cell r="G3323"/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  <cell r="G3324"/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  <cell r="G3325"/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  <cell r="G3326"/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  <cell r="G3327"/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  <cell r="G3328"/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  <cell r="G3329"/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  <cell r="G3330"/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  <cell r="G3331"/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  <cell r="G3332"/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  <cell r="G3333"/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  <cell r="G3334"/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  <cell r="G3335"/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  <cell r="G3336"/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  <cell r="G3337"/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  <cell r="G3338"/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  <cell r="G3339"/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  <cell r="G3340"/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  <cell r="G3341"/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  <cell r="G3342"/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  <cell r="G3343"/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  <cell r="G3344"/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  <cell r="G3345"/>
        </row>
        <row r="3346">
          <cell r="A3346" t="str">
            <v>614E31740</v>
          </cell>
          <cell r="B3346"/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  <cell r="G3346"/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  <cell r="G3347"/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  <cell r="G3348"/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  <cell r="G3349"/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  <cell r="G3350"/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  <cell r="G3351"/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  <cell r="G3352"/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  <cell r="G3353"/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  <cell r="G3354"/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  <cell r="G3355"/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  <cell r="G3356"/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  <cell r="G3357"/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  <cell r="G3358"/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  <cell r="G3359"/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  <cell r="G3360"/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  <cell r="G3361"/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  <cell r="G3362"/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  <cell r="G3363"/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B3367"/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  <cell r="G3369"/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  <cell r="G3370"/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  <cell r="G3371"/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  <cell r="G3372"/>
        </row>
        <row r="3373">
          <cell r="A3373" t="str">
            <v>615E20001</v>
          </cell>
          <cell r="B3373"/>
          <cell r="C3373" t="str">
            <v>SY</v>
          </cell>
          <cell r="D3373" t="str">
            <v>PAVEMENT FOR MAINTAINING TRAFFIC, CLASS A, AS PER PLAN</v>
          </cell>
          <cell r="F3373">
            <v>0</v>
          </cell>
          <cell r="G3373"/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  <cell r="G3374"/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  <cell r="G3375"/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  <cell r="G3377"/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  <cell r="G3378"/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  <cell r="G3379"/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  <cell r="G3380"/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  <cell r="G3381"/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  <cell r="G3382"/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  <cell r="G3383"/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  <cell r="G3384"/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  <cell r="G3385"/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  <cell r="G3386"/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  <cell r="G3390"/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  <cell r="G3391"/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  <cell r="G3392"/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  <cell r="G3393"/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  <cell r="G3410"/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  <cell r="G3411"/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  <cell r="G3412"/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  <cell r="G3413"/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  <cell r="G3414"/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  <cell r="G3415"/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  <cell r="G3416"/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  <cell r="G3417"/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  <cell r="G3418"/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  <cell r="G3419"/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  <cell r="G3420"/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  <cell r="G3421"/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  <cell r="G3422"/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  <cell r="G3423"/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  <cell r="G3424"/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  <cell r="G3425"/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  <cell r="G3426"/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  <cell r="G3429"/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  <cell r="G3430"/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  <cell r="G3431"/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  <cell r="G3432"/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  <cell r="G3433"/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  <cell r="G3434"/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  <cell r="G3437"/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  <cell r="G3438"/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  <cell r="G3439"/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  <cell r="G3440"/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  <cell r="G3441"/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  <cell r="G3442"/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  <cell r="G3443"/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  <cell r="G3444"/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  <cell r="G3445"/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  <cell r="G3446"/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  <cell r="G3449"/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  <cell r="G3450"/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  <cell r="G3451"/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  <cell r="G3452"/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  <cell r="G3453"/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  <cell r="G3454"/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  <cell r="G3455"/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  <cell r="G3456"/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  <cell r="G3457"/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  <cell r="G3458"/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  <cell r="G3459"/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  <cell r="G3460"/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  <cell r="G3461"/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  <cell r="G3462"/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  <cell r="G3463"/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  <cell r="G3464"/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  <cell r="G3465"/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  <cell r="G3466"/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  <cell r="G3467"/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  <cell r="G3468"/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  <cell r="G3469"/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  <cell r="G3470"/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  <cell r="G3471"/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  <cell r="G3472"/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  <cell r="G3473"/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  <cell r="G3474"/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  <cell r="G3475"/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  <cell r="G3476"/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  <cell r="G3477"/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  <cell r="G3478"/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  <cell r="G3485"/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  <cell r="G3486"/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  <cell r="G3487"/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  <cell r="G3488"/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  <cell r="G3489"/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  <cell r="G3490"/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  <cell r="G3491"/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  <cell r="G3492"/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  <cell r="G3493"/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  <cell r="G3494"/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  <cell r="G3495"/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  <cell r="G3496"/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  <cell r="G3497"/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  <cell r="G3498"/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  <cell r="G3499"/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  <cell r="G3500"/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  <cell r="G3501"/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  <cell r="G3502"/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  <cell r="G3503"/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  <cell r="G3504"/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  <cell r="G3505"/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  <cell r="G3507"/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  <cell r="G3508"/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  <cell r="G3510"/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  <cell r="G3511"/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  <cell r="G3513"/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  <cell r="G3514"/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  <cell r="G3516"/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  <cell r="G3517"/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  <cell r="G3518"/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  <cell r="G3519"/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  <cell r="G3520"/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  <cell r="G3521"/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  <cell r="G3522"/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  <cell r="G3523"/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  <cell r="G3524"/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  <cell r="G3525"/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  <cell r="G3526"/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  <cell r="G3527"/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  <cell r="G3528"/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  <cell r="G3530"/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  <cell r="G3531"/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  <cell r="G3537"/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  <cell r="G3538"/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  <cell r="G3539"/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  <cell r="G3540"/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  <cell r="G3541"/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  <cell r="G3542"/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  <cell r="G3543"/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  <cell r="G3544"/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  <cell r="G3545"/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  <cell r="G3546"/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  <cell r="G3548"/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  <cell r="G3549"/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  <cell r="G3550"/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  <cell r="G3551"/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  <cell r="G3552"/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  <cell r="G3553"/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  <cell r="G3554"/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  <cell r="G3555"/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  <cell r="G3556"/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  <cell r="G3557"/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  <cell r="G3558"/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  <cell r="G3559"/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  <cell r="G3560"/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  <cell r="G3561"/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  <cell r="G3562"/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  <cell r="G3563"/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  <cell r="G3564"/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  <cell r="G3565"/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  <cell r="G3566"/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  <cell r="G3567"/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  <cell r="G3568"/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  <cell r="G3569"/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  <cell r="G3570"/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  <cell r="G3571"/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  <cell r="G3572"/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  <cell r="G3573"/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  <cell r="G3574"/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  <cell r="G3575"/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  <cell r="G3576"/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  <cell r="G3577"/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  <cell r="G3578"/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  <cell r="G3579"/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  <cell r="G3580"/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  <cell r="G3581"/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  <cell r="G3582"/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  <cell r="G3583"/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  <cell r="G3584"/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  <cell r="G3585"/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  <cell r="G3586"/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  <cell r="G3587"/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  <cell r="G3588"/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  <cell r="G3589"/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  <cell r="G3590"/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  <cell r="G3591"/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  <cell r="G3592"/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  <cell r="G3593"/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  <cell r="G3594"/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  <cell r="G3595"/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  <cell r="G3596"/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  <cell r="G3597"/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  <cell r="G3598"/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  <cell r="G3599"/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  <cell r="G3600"/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  <cell r="G3601"/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  <cell r="G3602"/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  <cell r="G3603"/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  <cell r="G3604"/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  <cell r="G3605"/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  <cell r="G3606"/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  <cell r="G3607"/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  <cell r="G3608"/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  <cell r="G3609"/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  <cell r="G3610"/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  <cell r="G3611"/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  <cell r="G3612"/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  <cell r="G3614"/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  <cell r="G3615"/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  <cell r="G3616"/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  <cell r="G3617"/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  <cell r="G3618"/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  <cell r="G3619"/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  <cell r="G3620"/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  <cell r="G3621"/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  <cell r="G3622"/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  <cell r="G3623"/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  <cell r="G3624"/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  <cell r="G3625"/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  <cell r="G3626"/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  <cell r="G3627"/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  <cell r="G3628"/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  <cell r="G3629"/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  <cell r="G3630"/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  <cell r="G3631"/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  <cell r="G3633"/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  <cell r="G3634"/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  <cell r="G3635"/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  <cell r="G3636"/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  <cell r="G3637"/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  <cell r="G3638"/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  <cell r="G3639"/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  <cell r="G3640"/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  <cell r="G3641"/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  <cell r="G3642"/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  <cell r="G3644"/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  <cell r="G3645"/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  <cell r="G3646"/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  <cell r="G3647"/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  <cell r="G3648"/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  <cell r="G3649"/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  <cell r="G3650"/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  <cell r="G3651"/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  <cell r="G3652"/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  <cell r="G3653"/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  <cell r="G3654"/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  <cell r="G3655"/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  <cell r="G3656"/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  <cell r="G3657"/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  <cell r="G3658"/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  <cell r="G3659"/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  <cell r="G3660"/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  <cell r="G3661"/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  <cell r="G3662"/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  <cell r="G3663"/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  <cell r="G3664"/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  <cell r="G3665"/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  <cell r="G3667"/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  <cell r="G3668"/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  <cell r="G3669"/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  <cell r="G3670"/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  <cell r="G3671"/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  <cell r="G3672"/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  <cell r="G3673"/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  <cell r="G3674"/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  <cell r="G3675"/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  <cell r="G3676"/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  <cell r="G3677"/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  <cell r="G3679"/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  <cell r="G3680"/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  <cell r="G3681"/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  <cell r="G3682"/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  <cell r="G3683"/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  <cell r="G3684"/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  <cell r="G3685"/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  <cell r="G3686"/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  <cell r="G3687"/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  <cell r="G3688"/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  <cell r="G3689"/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  <cell r="G3690"/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  <cell r="G3691"/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  <cell r="G3692"/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  <cell r="G3693"/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  <cell r="G3694"/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  <cell r="G3696"/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  <cell r="G3697"/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  <cell r="G3698"/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  <cell r="G3699"/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  <cell r="G3710"/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  <cell r="G3711"/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  <cell r="G3712"/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  <cell r="G3713"/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  <cell r="G3714"/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  <cell r="G3715"/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  <cell r="G3716"/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  <cell r="G3717"/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  <cell r="G3718"/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  <cell r="G3720"/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  <cell r="G3721"/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  <cell r="G3722"/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  <cell r="G3723"/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  <cell r="G3724"/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  <cell r="G3725"/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  <cell r="G3726"/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  <cell r="G3727"/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  <cell r="G3728"/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  <cell r="G3729"/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  <cell r="G3730"/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  <cell r="G3731"/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  <cell r="G3732"/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  <cell r="G3733"/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  <cell r="G3734"/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  <cell r="G3735"/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  <cell r="G3736"/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  <cell r="G3737"/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  <cell r="G3738"/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  <cell r="G3739"/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  <cell r="G3740"/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  <cell r="G3741"/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  <cell r="G3742"/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  <cell r="G3743"/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  <cell r="G3744"/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  <cell r="G3745"/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  <cell r="G3746"/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  <cell r="G3747"/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  <cell r="G3748"/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  <cell r="G3749"/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  <cell r="G3750"/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  <cell r="G3751"/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  <cell r="G3752"/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  <cell r="G3753"/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  <cell r="G3754"/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  <cell r="G3755"/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  <cell r="G3756"/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  <cell r="G3757"/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  <cell r="G3758"/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  <cell r="G3759"/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  <cell r="G3760"/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  <cell r="G3761"/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  <cell r="G3762"/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  <cell r="G3763"/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  <cell r="G3764"/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  <cell r="G3765"/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  <cell r="G3766"/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  <cell r="G3767"/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  <cell r="G3768"/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  <cell r="G3769"/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  <cell r="G3770"/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  <cell r="G3771"/>
        </row>
        <row r="3772">
          <cell r="A3772" t="str">
            <v>625E25504</v>
          </cell>
          <cell r="B3772"/>
          <cell r="C3772" t="str">
            <v>FT</v>
          </cell>
          <cell r="D3772" t="str">
            <v>CONDUIT, 3", 725.051</v>
          </cell>
          <cell r="F3772">
            <v>0</v>
          </cell>
          <cell r="G3772"/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  <cell r="G3773"/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  <cell r="G3774"/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  <cell r="G3775"/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  <cell r="G3776"/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  <cell r="G3777"/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  <cell r="G3778"/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  <cell r="G3779"/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  <cell r="G3780"/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  <cell r="G3781"/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  <cell r="G3782"/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  <cell r="G3783"/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  <cell r="G3784"/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  <cell r="G3785"/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  <cell r="G3786"/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  <cell r="G3787"/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  <cell r="G3788"/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  <cell r="G3789"/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  <cell r="G3790"/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  <cell r="G3791"/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  <cell r="G3792"/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B3804"/>
          <cell r="C3804" t="str">
            <v>FT</v>
          </cell>
          <cell r="D3804" t="str">
            <v>CONDUIT CLEANED AND CABLES REMOVED</v>
          </cell>
          <cell r="F3804">
            <v>0</v>
          </cell>
          <cell r="G3804"/>
        </row>
        <row r="3805">
          <cell r="A3805" t="str">
            <v>625E25911</v>
          </cell>
          <cell r="B3805"/>
          <cell r="C3805" t="str">
            <v>FT</v>
          </cell>
          <cell r="D3805" t="str">
            <v>CONDUIT CLEANED AND CABLES REMOVED, AS PER PLAN</v>
          </cell>
          <cell r="F3805">
            <v>0</v>
          </cell>
          <cell r="G3805"/>
        </row>
        <row r="3806">
          <cell r="A3806" t="str">
            <v>625E25920</v>
          </cell>
          <cell r="B3806"/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B3816"/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B3817"/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  <cell r="G3830"/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  <cell r="G3831"/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  <cell r="G3834"/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  <cell r="G3835"/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  <cell r="G3839"/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  <cell r="G3840"/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  <cell r="G3841"/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  <cell r="G3842"/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  <cell r="G3843"/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  <cell r="G3844"/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  <cell r="G3845"/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  <cell r="G3846"/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  <cell r="G3847"/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  <cell r="G3848"/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  <cell r="G3849"/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  <cell r="G3850"/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  <cell r="G3851"/>
        </row>
        <row r="3852">
          <cell r="A3852" t="str">
            <v>625E29401</v>
          </cell>
          <cell r="B3852"/>
          <cell r="C3852" t="str">
            <v>FT</v>
          </cell>
          <cell r="D3852" t="str">
            <v>TRENCH IN PAVED AREAS, AS PER PLAN</v>
          </cell>
          <cell r="F3852">
            <v>0</v>
          </cell>
          <cell r="G3852"/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  <cell r="G3854"/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  <cell r="G3855"/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  <cell r="G3856"/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  <cell r="G3857"/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  <cell r="G3858"/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  <cell r="G3859"/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  <cell r="G3860"/>
        </row>
        <row r="3861">
          <cell r="A3861" t="str">
            <v>625E29931</v>
          </cell>
          <cell r="B3861"/>
          <cell r="C3861" t="str">
            <v>EACH</v>
          </cell>
          <cell r="D3861" t="str">
            <v>MEDIAN JUNCTION BOX, AS PER PLAN</v>
          </cell>
          <cell r="F3861">
            <v>0</v>
          </cell>
          <cell r="G3861"/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  <cell r="G3862"/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  <cell r="G3863"/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  <cell r="G3864"/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  <cell r="G3865"/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  <cell r="G3866"/>
        </row>
        <row r="3867">
          <cell r="A3867" t="str">
            <v>625E30530</v>
          </cell>
          <cell r="B3867"/>
          <cell r="C3867" t="str">
            <v>EACH</v>
          </cell>
          <cell r="D3867" t="str">
            <v>PULL BOX, 725.06, SIZE 18</v>
          </cell>
          <cell r="F3867">
            <v>0</v>
          </cell>
          <cell r="G3867"/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  <cell r="G3868"/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  <cell r="G3869"/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  <cell r="G3870"/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  <cell r="G3871"/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  <cell r="G3872"/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  <cell r="G3873"/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  <cell r="G3874"/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  <cell r="G3875"/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  <cell r="G3876"/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  <cell r="G3877"/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  <cell r="G3878"/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  <cell r="G3879"/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  <cell r="G3880"/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  <cell r="G3881"/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  <cell r="G3882"/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  <cell r="G3883"/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  <cell r="G3884"/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  <cell r="G3885"/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  <cell r="G3886"/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  <cell r="G3887"/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  <cell r="G3888"/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  <cell r="G3889"/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  <cell r="G3890"/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  <cell r="G3891"/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  <cell r="G3892"/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  <cell r="G3893"/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  <cell r="G3894"/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  <cell r="G3895"/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  <cell r="G3896"/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  <cell r="G3898"/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  <cell r="G3899"/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  <cell r="G3900"/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  <cell r="G3901"/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  <cell r="G3902"/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  <cell r="G3903"/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  <cell r="G3904"/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  <cell r="G3905"/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  <cell r="G3906"/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  <cell r="G3907"/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  <cell r="G3908"/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  <cell r="G3909"/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  <cell r="G3910"/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  <cell r="G3911"/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  <cell r="G3912"/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  <cell r="G3913"/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  <cell r="G3914"/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  <cell r="G3915"/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  <cell r="G3916"/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  <cell r="G3917"/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  <cell r="G3918"/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  <cell r="G3919"/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  <cell r="G3920"/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  <cell r="G3921"/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  <cell r="G3922"/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  <cell r="G3923"/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  <cell r="G3924"/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  <cell r="G3925"/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  <cell r="G3926"/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  <cell r="G3927"/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  <cell r="G3928"/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  <cell r="G3929"/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  <cell r="G3934"/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  <cell r="G3935"/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  <cell r="G3936"/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  <cell r="G3937"/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  <cell r="G3938"/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  <cell r="G3939"/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  <cell r="G3940"/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  <cell r="G3941"/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  <cell r="G3942"/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  <cell r="G3943"/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  <cell r="G3944"/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  <cell r="G3945"/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  <cell r="G3946"/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  <cell r="G3947"/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  <cell r="G3948"/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  <cell r="G3949"/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  <cell r="G3950"/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  <cell r="G3951"/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  <cell r="G3952"/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  <cell r="G3953"/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  <cell r="G3954"/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  <cell r="G3955"/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  <cell r="G3956"/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  <cell r="G3957"/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  <cell r="G3958"/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  <cell r="G3959"/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  <cell r="G3960"/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  <cell r="G3961"/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  <cell r="G3962"/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  <cell r="G3963"/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  <cell r="G3964"/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  <cell r="G3965"/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  <cell r="G3966"/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  <cell r="G3967"/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  <cell r="G3968"/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  <cell r="G3969"/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  <cell r="G3970"/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  <cell r="G3971"/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  <cell r="G3972"/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  <cell r="G3973"/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  <cell r="G3974"/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  <cell r="G3975"/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  <cell r="G3976"/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  <cell r="G3977"/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  <cell r="G3978"/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  <cell r="G3979"/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  <cell r="G3980"/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  <cell r="G3981"/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  <cell r="G3982"/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  <cell r="G3983"/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  <cell r="G3984"/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  <cell r="G3985"/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  <cell r="G3986"/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  <cell r="G3988"/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  <cell r="G4003"/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  <cell r="G4004"/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  <cell r="G4005"/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  <cell r="G4006"/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  <cell r="G4007"/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  <cell r="G4008"/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  <cell r="G4009"/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  <cell r="G4010"/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  <cell r="G4011"/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  <cell r="G4012"/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  <cell r="G4013"/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  <cell r="G4014"/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  <cell r="G4015"/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  <cell r="G4016"/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  <cell r="G4017"/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  <cell r="G4018"/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  <cell r="G4019"/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  <cell r="G4020"/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  <cell r="G4021"/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  <cell r="G4022"/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  <cell r="G4023"/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  <cell r="G4024"/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  <cell r="G4025"/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  <cell r="G4026"/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  <cell r="G4027"/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  <cell r="G4028"/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  <cell r="G4029"/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  <cell r="G4030"/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  <cell r="G4031"/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  <cell r="G4032"/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  <cell r="G4033"/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  <cell r="G4034"/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  <cell r="G4035"/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  <cell r="G4036"/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  <cell r="G4037"/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  <cell r="G4038"/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  <cell r="G4039"/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  <cell r="G4040"/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  <cell r="G4041"/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  <cell r="G4042"/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  <cell r="G4043"/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  <cell r="G4044"/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  <cell r="G4045"/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  <cell r="G4046"/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  <cell r="G4047"/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  <cell r="G4048"/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  <cell r="G4049"/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  <cell r="G4050"/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  <cell r="G4051"/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  <cell r="G4052"/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  <cell r="G4053"/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  <cell r="G4054"/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  <cell r="G4055"/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  <cell r="G4056"/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  <cell r="G4057"/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  <cell r="G4058"/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  <cell r="G4059"/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  <cell r="G4060"/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  <cell r="G4061"/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  <cell r="G4062"/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  <cell r="G4063"/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  <cell r="G4064"/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  <cell r="G4065"/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  <cell r="G4066"/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  <cell r="G4067"/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  <cell r="G4068"/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  <cell r="G4069"/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  <cell r="G4070"/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  <cell r="G4071"/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  <cell r="G4072"/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  <cell r="G4073"/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  <cell r="G4074"/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  <cell r="G4075"/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  <cell r="G4076"/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  <cell r="G4077"/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  <cell r="G4078"/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  <cell r="G4079"/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  <cell r="G4080"/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  <cell r="G4081"/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  <cell r="G4082"/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  <cell r="G4083"/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  <cell r="G4084"/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  <cell r="G4085"/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  <cell r="G4086"/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  <cell r="G4087"/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  <cell r="G4088"/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  <cell r="G4089"/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  <cell r="G4090"/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  <cell r="G4091"/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  <cell r="G4092"/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  <cell r="G4093"/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  <cell r="G4094"/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  <cell r="G4095"/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  <cell r="G4096"/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  <cell r="G4097"/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  <cell r="G4098"/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  <cell r="G4099"/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  <cell r="G4100"/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  <cell r="G4101"/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  <cell r="G4102"/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  <cell r="G4103"/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  <cell r="G4104"/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  <cell r="G4105"/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  <cell r="G4106"/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  <cell r="G4107"/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  <cell r="G4108"/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  <cell r="G4109"/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  <cell r="G4110"/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  <cell r="G4111"/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  <cell r="G4112"/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  <cell r="G4113"/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  <cell r="G4114"/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  <cell r="G4115"/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  <cell r="G4116"/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  <cell r="G4117"/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  <cell r="G4118"/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  <cell r="G4119"/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  <cell r="G4120"/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  <cell r="G4121"/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  <cell r="G4122"/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  <cell r="G4123"/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  <cell r="G4124"/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  <cell r="G4125"/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  <cell r="G4126"/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  <cell r="G4127"/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  <cell r="G4128"/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  <cell r="G4129"/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  <cell r="G4130"/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  <cell r="G4131"/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  <cell r="G4132"/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  <cell r="G4133"/>
        </row>
        <row r="4134">
          <cell r="A4134" t="str">
            <v>630E20900</v>
          </cell>
          <cell r="B4134"/>
          <cell r="C4134" t="str">
            <v>EACH</v>
          </cell>
          <cell r="D4134" t="str">
            <v>OVERHEAD SIGN SUPPORT, TYPE TC-12.30, DESIGN 9</v>
          </cell>
          <cell r="F4134">
            <v>0</v>
          </cell>
          <cell r="G4134"/>
        </row>
        <row r="4135">
          <cell r="A4135" t="str">
            <v>630E20901</v>
          </cell>
          <cell r="B4135"/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  <cell r="G4135"/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  <cell r="G4136"/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  <cell r="G4137"/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  <cell r="G4138"/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  <cell r="G4139"/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  <cell r="G4140"/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  <cell r="G4141"/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  <cell r="G4142"/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  <cell r="G4143"/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  <cell r="G4144"/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  <cell r="G4145"/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  <cell r="G4146"/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  <cell r="G4147"/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  <cell r="G4148"/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  <cell r="G4149"/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  <cell r="G4150"/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  <cell r="G4151"/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  <cell r="G4152"/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  <cell r="G4153"/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  <cell r="G4154"/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  <cell r="G4155"/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  <cell r="G4156"/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  <cell r="G4157"/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  <cell r="G4158"/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  <cell r="G4159"/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  <cell r="G4160"/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  <cell r="G4161"/>
        </row>
        <row r="4162">
          <cell r="A4162" t="str">
            <v>630E26100</v>
          </cell>
          <cell r="B4162"/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  <cell r="G4162"/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  <cell r="G4163"/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  <cell r="G4164"/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  <cell r="G4165"/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  <cell r="G4166"/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  <cell r="G4167"/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  <cell r="G4168"/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  <cell r="G4169"/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  <cell r="G4170"/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  <cell r="G4171"/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  <cell r="G4172"/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  <cell r="G4173"/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  <cell r="G4174"/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  <cell r="G4175"/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  <cell r="G4176"/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  <cell r="G4177"/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  <cell r="G4178"/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  <cell r="G4179"/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  <cell r="G4180"/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  <cell r="G4181"/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  <cell r="G4182"/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  <cell r="G4183"/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  <cell r="G4184"/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  <cell r="G4185"/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  <cell r="G4186"/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  <cell r="G4187"/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  <cell r="G4188"/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  <cell r="G4189"/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  <cell r="G4190"/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  <cell r="G4191"/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  <cell r="G4192"/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  <cell r="G4193"/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  <cell r="G4194"/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  <cell r="G4195"/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  <cell r="G4196"/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  <cell r="G4197"/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  <cell r="G4198"/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  <cell r="G4199"/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  <cell r="G4200"/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  <cell r="G4201"/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  <cell r="G4202"/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  <cell r="G4203"/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  <cell r="G4204"/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  <cell r="G4205"/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  <cell r="G4206"/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  <cell r="G4207"/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  <cell r="G4208"/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  <cell r="G4209"/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  <cell r="G4210"/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  <cell r="G4211"/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  <cell r="G4212"/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  <cell r="G4213"/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  <cell r="G4214"/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  <cell r="G4215"/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  <cell r="G4216"/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  <cell r="G4217"/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  <cell r="G4218"/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  <cell r="G4219"/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  <cell r="G4220"/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  <cell r="G4221"/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  <cell r="G4222"/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  <cell r="G4223"/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  <cell r="G4224"/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  <cell r="G4225"/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  <cell r="G4226"/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  <cell r="G4227"/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  <cell r="G4228"/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  <cell r="G4229"/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  <cell r="G4230"/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  <cell r="G4231"/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  <cell r="G4232"/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  <cell r="G4233"/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  <cell r="G4234"/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  <cell r="G4235"/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  <cell r="G4236"/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  <cell r="G4237"/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  <cell r="G4238"/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  <cell r="G4239"/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  <cell r="G4240"/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  <cell r="G4241"/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  <cell r="G4242"/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  <cell r="G4243"/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  <cell r="G4244"/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  <cell r="G4245"/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  <cell r="G4246"/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  <cell r="G4247"/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  <cell r="G4248"/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  <cell r="G4249"/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  <cell r="G4250"/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  <cell r="G4251"/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  <cell r="G4252"/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  <cell r="G4253"/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  <cell r="G4254"/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  <cell r="G4255"/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  <cell r="G4256"/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  <cell r="G4257"/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  <cell r="G4258"/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  <cell r="G4259"/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  <cell r="G4260"/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  <cell r="G4261"/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  <cell r="G4262"/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  <cell r="G4263"/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  <cell r="G4264"/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  <cell r="G4265"/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  <cell r="G4266"/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  <cell r="G4267"/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  <cell r="G4268"/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  <cell r="G4269"/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  <cell r="G4270"/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  <cell r="G4271"/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  <cell r="G4272"/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  <cell r="G4273"/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  <cell r="G4274"/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  <cell r="G4275"/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  <cell r="G4276"/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  <cell r="G4277"/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  <cell r="G4278"/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  <cell r="G4280"/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  <cell r="G4281"/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  <cell r="G4282"/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  <cell r="G4283"/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  <cell r="G4284"/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  <cell r="G4285"/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  <cell r="G4286"/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  <cell r="G4287"/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  <cell r="G4288"/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  <cell r="G4289"/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  <cell r="G4290"/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  <cell r="G4291"/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  <cell r="G4292"/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  <cell r="G4293"/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  <cell r="G4294"/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  <cell r="G4295"/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  <cell r="G4296"/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  <cell r="G4297"/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  <cell r="G4298"/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  <cell r="G4299"/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  <cell r="G4300"/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  <cell r="G4301"/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  <cell r="G4302"/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  <cell r="G4303"/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  <cell r="G4304"/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  <cell r="G4305"/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  <cell r="G4306"/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  <cell r="G4307"/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  <cell r="G4308"/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  <cell r="G4309"/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  <cell r="G4310"/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  <cell r="G4311"/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  <cell r="G4312"/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  <cell r="G4313"/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  <cell r="G4314"/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  <cell r="G4315"/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  <cell r="G4316"/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  <cell r="G4317"/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  <cell r="G4318"/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  <cell r="G4319"/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  <cell r="G4320"/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  <cell r="G4321"/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  <cell r="G4322"/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  <cell r="G4323"/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  <cell r="G4324"/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  <cell r="G4325"/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  <cell r="G4326"/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  <cell r="G4327"/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  <cell r="G4328"/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  <cell r="G4329"/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  <cell r="G4330"/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  <cell r="G4331"/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  <cell r="G4332"/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  <cell r="G4333"/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  <cell r="G4334"/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  <cell r="G4335"/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  <cell r="G4338"/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  <cell r="G4339"/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  <cell r="G4340"/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  <cell r="G4341"/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  <cell r="G4342"/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  <cell r="G4343"/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  <cell r="G4344"/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  <cell r="G4345"/>
        </row>
        <row r="4346">
          <cell r="A4346" t="str">
            <v>630E79600</v>
          </cell>
          <cell r="B4346"/>
          <cell r="C4346" t="str">
            <v>EACH</v>
          </cell>
          <cell r="D4346" t="str">
            <v>SIGN SUPPORT ASSEMBLY, BRIDGE MOUNTED, TYPE 1</v>
          </cell>
          <cell r="F4346">
            <v>0</v>
          </cell>
          <cell r="G4346"/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  <cell r="G4347"/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  <cell r="G4348"/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  <cell r="G4349"/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  <cell r="G4350"/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  <cell r="G4351"/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  <cell r="G4352"/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  <cell r="G4353"/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  <cell r="G4354"/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  <cell r="G4355"/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  <cell r="G4356"/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  <cell r="G4357"/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  <cell r="G4358"/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  <cell r="G4359"/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  <cell r="G4360"/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  <cell r="G4361"/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  <cell r="G4362"/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  <cell r="G4363"/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  <cell r="G4364"/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  <cell r="G4365"/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  <cell r="G4366"/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  <cell r="G4367"/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  <cell r="G4368"/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  <cell r="G4369"/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  <cell r="G4370"/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  <cell r="G4371"/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  <cell r="G4372"/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  <cell r="G4373"/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  <cell r="G4374"/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  <cell r="G4375"/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  <cell r="G4376"/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  <cell r="G4377"/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  <cell r="G4378"/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  <cell r="G4379"/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  <cell r="G4380"/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  <cell r="G4381"/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  <cell r="G4382"/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  <cell r="G4383"/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  <cell r="G4384"/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  <cell r="G4385"/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  <cell r="G4386"/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  <cell r="G4387"/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  <cell r="G4388"/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  <cell r="G4389"/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  <cell r="G4390"/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  <cell r="G4391"/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  <cell r="G4392"/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  <cell r="G4393"/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  <cell r="G4394"/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  <cell r="G4395"/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  <cell r="G4396"/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  <cell r="G4397"/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  <cell r="G4398"/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  <cell r="G4399"/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  <cell r="G4400"/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  <cell r="G4401"/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  <cell r="G4402"/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  <cell r="G4403"/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  <cell r="G4404"/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  <cell r="G4405"/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  <cell r="G4406"/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  <cell r="G4407"/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  <cell r="G4408"/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  <cell r="G4409"/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  <cell r="G4410"/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  <cell r="G4411"/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  <cell r="G4412"/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  <cell r="G4413"/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  <cell r="G4414"/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  <cell r="G4415"/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  <cell r="G4416"/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  <cell r="G4417"/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  <cell r="G4418"/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  <cell r="G4419"/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  <cell r="G4420"/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  <cell r="G4421"/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  <cell r="G4422"/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  <cell r="G4423"/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  <cell r="G4424"/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  <cell r="G4425"/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  <cell r="G4426"/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  <cell r="G4427"/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  <cell r="G4428"/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  <cell r="G4429"/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  <cell r="G4430"/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  <cell r="G4431"/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  <cell r="G4432"/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  <cell r="G4433"/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  <cell r="G4434"/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  <cell r="G4435"/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  <cell r="G4436"/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  <cell r="G4437"/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  <cell r="G4438"/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  <cell r="G4439"/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  <cell r="G4440"/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  <cell r="G4441"/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  <cell r="G4442"/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  <cell r="G4443"/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  <cell r="G4444"/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  <cell r="G4445"/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  <cell r="G4446"/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  <cell r="G4447"/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  <cell r="G4448"/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  <cell r="G4449"/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  <cell r="G4450"/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  <cell r="G4451"/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  <cell r="G4452"/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  <cell r="G4453"/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  <cell r="G4454"/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  <cell r="G4455"/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  <cell r="G4456"/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  <cell r="G4457"/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  <cell r="G4458"/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  <cell r="G4459"/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  <cell r="G4460"/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  <cell r="G4461"/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  <cell r="G4462"/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  <cell r="G4463"/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  <cell r="G4464"/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  <cell r="G4465"/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  <cell r="G4466"/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  <cell r="G4467"/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  <cell r="G4468"/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  <cell r="G4469"/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  <cell r="G4470"/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  <cell r="G4471"/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  <cell r="G4472"/>
        </row>
        <row r="4473">
          <cell r="A4473" t="str">
            <v>630E88600</v>
          </cell>
          <cell r="B4473"/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  <cell r="G4473"/>
        </row>
        <row r="4474">
          <cell r="A4474" t="str">
            <v>630E88700</v>
          </cell>
          <cell r="B4474"/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  <cell r="G4474"/>
        </row>
        <row r="4475">
          <cell r="A4475" t="str">
            <v>630E88800</v>
          </cell>
          <cell r="B4475"/>
          <cell r="C4475" t="str">
            <v>EACH</v>
          </cell>
          <cell r="D4475" t="str">
            <v>REMOVAL OF OVERHEAD SIGN SUPPORT AND STORAGE</v>
          </cell>
          <cell r="F4475">
            <v>0</v>
          </cell>
          <cell r="G4475"/>
        </row>
        <row r="4476">
          <cell r="A4476" t="str">
            <v>630E88801</v>
          </cell>
          <cell r="B4476"/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  <cell r="G4476"/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  <cell r="G4477"/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  <cell r="G4478"/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  <cell r="G4479"/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  <cell r="G4480"/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  <cell r="G4481"/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  <cell r="G4482"/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  <cell r="G4483"/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  <cell r="G4484"/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  <cell r="G4485"/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  <cell r="G4486"/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  <cell r="G4487"/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  <cell r="G4488"/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  <cell r="G4489"/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  <cell r="G4490"/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  <cell r="G4491"/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  <cell r="G4492"/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  <cell r="G4493"/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  <cell r="G4494"/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  <cell r="G4495"/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  <cell r="G4496"/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  <cell r="G4497"/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  <cell r="G4498"/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  <cell r="G4499"/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  <cell r="G4500"/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  <cell r="G4501"/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  <cell r="G4502"/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  <cell r="G4503"/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  <cell r="G4504"/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  <cell r="G4505"/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  <cell r="G4506"/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  <cell r="G4507"/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  <cell r="G4508"/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  <cell r="G4509"/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  <cell r="G4510"/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  <cell r="G4511"/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  <cell r="G4512"/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  <cell r="G4513"/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  <cell r="G4514"/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  <cell r="G4515"/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  <cell r="G4516"/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  <cell r="G4517"/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  <cell r="G4518"/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  <cell r="G4519"/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  <cell r="G4520"/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  <cell r="G4521"/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  <cell r="G4522"/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  <cell r="G4523"/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  <cell r="G4524"/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  <cell r="G4525"/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  <cell r="G4526"/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  <cell r="G4527"/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  <cell r="G4528"/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  <cell r="G4529"/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  <cell r="G4530"/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  <cell r="G4531"/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  <cell r="G4532"/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  <cell r="G4533"/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  <cell r="G4534"/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  <cell r="G4535"/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  <cell r="G4536"/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  <cell r="G4537"/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  <cell r="G4538"/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  <cell r="G4539"/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  <cell r="G4541"/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  <cell r="G4542"/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  <cell r="G4550"/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  <cell r="G4551"/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  <cell r="G4552"/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  <cell r="G4553"/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  <cell r="G4554"/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  <cell r="G4555"/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  <cell r="G4556"/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  <cell r="G4557"/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  <cell r="G4558"/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  <cell r="G4559"/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  <cell r="G4560"/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  <cell r="G4561"/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  <cell r="G4562"/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  <cell r="G4563"/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  <cell r="G4564"/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  <cell r="G4565"/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  <cell r="G4566"/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  <cell r="G4567"/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  <cell r="G4568"/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  <cell r="G4569"/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  <cell r="G4570"/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  <cell r="G4571"/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  <cell r="G4572"/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  <cell r="G4573"/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  <cell r="G4574"/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  <cell r="G4576"/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  <cell r="G4577"/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  <cell r="G4578"/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  <cell r="G4579"/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  <cell r="G4580"/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  <cell r="G4581"/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  <cell r="G4584"/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  <cell r="G4585"/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  <cell r="G4586"/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  <cell r="G4587"/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  <cell r="G4588"/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  <cell r="G4589"/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  <cell r="G4590"/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  <cell r="G4591"/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  <cell r="G4592"/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  <cell r="G4593"/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  <cell r="G4594"/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  <cell r="G4595"/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  <cell r="G4596"/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  <cell r="G4597"/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  <cell r="G4599"/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  <cell r="G4600"/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  <cell r="G4601"/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  <cell r="G4602"/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  <cell r="G4603"/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  <cell r="G4604"/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  <cell r="G4605"/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  <cell r="G4606"/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  <cell r="G4607"/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  <cell r="G4609"/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  <cell r="G4614"/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  <cell r="G4615"/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  <cell r="G4616"/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  <cell r="G4617"/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  <cell r="G4618"/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  <cell r="G4619"/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  <cell r="G4620"/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  <cell r="G4621"/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  <cell r="G4622"/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  <cell r="G4670"/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  <cell r="G4671"/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  <cell r="G4672"/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  <cell r="G4673"/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  <cell r="G4676"/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  <cell r="G4677"/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  <cell r="G4678"/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  <cell r="G4679"/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  <cell r="G4680"/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  <cell r="G4681"/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  <cell r="G4682"/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  <cell r="G4683"/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  <cell r="G4684"/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  <cell r="G4685"/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  <cell r="G4686"/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  <cell r="G4687"/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  <cell r="G4688"/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  <cell r="G4689"/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  <cell r="G4690"/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  <cell r="G4691"/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  <cell r="G4692"/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  <cell r="G4693"/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  <cell r="G4694"/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  <cell r="G4695"/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  <cell r="G4696"/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  <cell r="G4697"/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  <cell r="G4698"/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  <cell r="G4699"/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  <cell r="G4700"/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  <cell r="G4701"/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  <cell r="G4702"/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  <cell r="G4703"/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  <cell r="G4704"/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  <cell r="G4705"/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  <cell r="G4706"/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  <cell r="G4707"/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  <cell r="G4708"/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  <cell r="G4709"/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  <cell r="G4710"/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  <cell r="G4711"/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  <cell r="G4712"/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  <cell r="G4713"/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  <cell r="G4714"/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  <cell r="G4715"/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  <cell r="G4716"/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  <cell r="G4717"/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  <cell r="G4718"/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  <cell r="G4719"/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  <cell r="G4720"/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  <cell r="G4721"/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  <cell r="G4723"/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  <cell r="G4724"/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  <cell r="G4725"/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  <cell r="G4726"/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  <cell r="G4727"/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  <cell r="G4728"/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  <cell r="G4729"/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  <cell r="G4730"/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  <cell r="G4731"/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  <cell r="G4732"/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  <cell r="G4733"/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  <cell r="G4734"/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  <cell r="G4735"/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  <cell r="G4736"/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  <cell r="G4737"/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  <cell r="G4738"/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  <cell r="G4739"/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  <cell r="G4740"/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  <cell r="G4741"/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  <cell r="G4742"/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  <cell r="G4743"/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  <cell r="G4744"/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  <cell r="G4745"/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  <cell r="G4746"/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  <cell r="G4747"/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  <cell r="G4748"/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  <cell r="G4749"/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  <cell r="G4750"/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  <cell r="G4751"/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  <cell r="G4752"/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  <cell r="G4753"/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  <cell r="G4754"/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  <cell r="G4755"/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  <cell r="G4756"/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  <cell r="G4757"/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  <cell r="G4758"/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  <cell r="G4759"/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  <cell r="G4760"/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  <cell r="G4761"/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  <cell r="G4762"/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  <cell r="G4763"/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  <cell r="G4764"/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  <cell r="G4765"/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  <cell r="G4766"/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  <cell r="G4767"/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  <cell r="G4768"/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  <cell r="G4769"/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  <cell r="G4770"/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  <cell r="G4771"/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  <cell r="G4772"/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  <cell r="G4773"/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  <cell r="G4779"/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  <cell r="G4780"/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  <cell r="G4781"/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  <cell r="G4782"/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  <cell r="G4783"/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  <cell r="G4784"/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  <cell r="G4785"/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  <cell r="G4786"/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  <cell r="G4787"/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  <cell r="G4788"/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  <cell r="G4789"/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  <cell r="G4790"/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  <cell r="G4791"/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  <cell r="G4792"/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  <cell r="G4793"/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  <cell r="G4794"/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  <cell r="G4795"/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  <cell r="G4796"/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  <cell r="G4797"/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  <cell r="G4798"/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  <cell r="G4799"/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  <cell r="G4800"/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  <cell r="G4801"/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  <cell r="G4802"/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  <cell r="G4803"/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  <cell r="G4804"/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  <cell r="G4805"/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  <cell r="G4806"/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  <cell r="G4807"/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  <cell r="G4808"/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  <cell r="G4809"/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  <cell r="G4810"/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  <cell r="G4811"/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  <cell r="G4812"/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  <cell r="G4813"/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  <cell r="G4814"/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  <cell r="G4815"/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  <cell r="G4816"/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  <cell r="G4817"/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  <cell r="G4818"/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  <cell r="G4819"/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  <cell r="G4820"/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  <cell r="G4821"/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  <cell r="G4822"/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  <cell r="G4823"/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  <cell r="G4824"/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  <cell r="G4826"/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  <cell r="G4827"/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  <cell r="G4828"/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  <cell r="G4829"/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  <cell r="G4830"/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  <cell r="G4831"/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  <cell r="G4832"/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  <cell r="G4833"/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  <cell r="G4834"/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  <cell r="G4835"/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  <cell r="G4836"/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  <cell r="G4838"/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  <cell r="G4839"/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  <cell r="G4840"/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  <cell r="G4841"/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  <cell r="G4842"/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  <cell r="G4843"/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  <cell r="G4844"/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  <cell r="G4845"/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  <cell r="G4846"/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  <cell r="G4847"/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  <cell r="G4848"/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  <cell r="G4849"/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  <cell r="G4850"/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  <cell r="G4851"/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  <cell r="G4852"/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  <cell r="G4853"/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  <cell r="G4854"/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  <cell r="G4855"/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  <cell r="G4856"/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  <cell r="G4857"/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  <cell r="G4858"/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  <cell r="G4859"/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  <cell r="G4860"/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  <cell r="G4861"/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  <cell r="G4862"/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  <cell r="G4863"/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  <cell r="G4864"/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  <cell r="G4865"/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  <cell r="G4866"/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  <cell r="G4867"/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  <cell r="G4868"/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  <cell r="G4869"/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  <cell r="G4870"/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  <cell r="G4871"/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  <cell r="G4872"/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  <cell r="G4873"/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  <cell r="G4874"/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  <cell r="G4875"/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  <cell r="G4876"/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  <cell r="G4877"/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  <cell r="G4878"/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  <cell r="G4879"/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  <cell r="G4880"/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  <cell r="G4881"/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  <cell r="G4882"/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  <cell r="G4883"/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  <cell r="G4884"/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  <cell r="G4885"/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  <cell r="G4886"/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  <cell r="G4887"/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  <cell r="G4888"/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  <cell r="G4889"/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  <cell r="G4890"/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  <cell r="G4891"/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  <cell r="G4892"/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  <cell r="G4893"/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  <cell r="G4894"/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  <cell r="G4895"/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  <cell r="G4896"/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  <cell r="G4897"/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  <cell r="G4898"/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  <cell r="G4899"/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  <cell r="G4900"/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  <cell r="G4901"/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  <cell r="G4902"/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  <cell r="G4903"/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  <cell r="G4904"/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  <cell r="G4905"/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  <cell r="G4906"/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  <cell r="G4907"/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  <cell r="G4908"/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  <cell r="G4909"/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  <cell r="G4910"/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  <cell r="G4911"/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  <cell r="G4912"/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  <cell r="G4913"/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  <cell r="G4914"/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  <cell r="G4915"/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  <cell r="G4916"/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  <cell r="G4917"/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  <cell r="G4918"/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  <cell r="G4919"/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  <cell r="G4920"/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  <cell r="G4921"/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  <cell r="G4922"/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  <cell r="G4923"/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  <cell r="G4924"/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  <cell r="G4925"/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  <cell r="G4926"/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  <cell r="G4927"/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  <cell r="G4928"/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  <cell r="G4929"/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  <cell r="G4930"/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  <cell r="G4931"/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  <cell r="G4932"/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  <cell r="G4933"/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  <cell r="G4934"/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  <cell r="G4935"/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  <cell r="G4936"/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  <cell r="G4937"/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  <cell r="G4938"/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  <cell r="G4939"/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  <cell r="G4940"/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  <cell r="G4941"/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  <cell r="G4942"/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  <cell r="G4943"/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  <cell r="G4944"/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  <cell r="G4945"/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  <cell r="G4946"/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  <cell r="G4947"/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  <cell r="G4948"/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  <cell r="G4949"/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  <cell r="G4950"/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  <cell r="G4951"/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  <cell r="G4952"/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  <cell r="G4953"/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  <cell r="G4954"/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  <cell r="G4955"/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  <cell r="G4956"/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  <cell r="G4957"/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  <cell r="G4958"/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  <cell r="G4959"/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  <cell r="G4960"/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  <cell r="G4961"/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  <cell r="G4962"/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  <cell r="G4963"/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  <cell r="G4964"/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  <cell r="G4965"/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  <cell r="G4966"/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  <cell r="G4967"/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  <cell r="G4968"/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  <cell r="G4969"/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  <cell r="G4970"/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  <cell r="G4971"/>
        </row>
        <row r="4972">
          <cell r="A4972" t="str">
            <v>632E76204</v>
          </cell>
          <cell r="B4972"/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  <cell r="G4972"/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  <cell r="G4973"/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  <cell r="G4974"/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  <cell r="G4975"/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  <cell r="G4976"/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  <cell r="G4977"/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  <cell r="G4978"/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  <cell r="G4979"/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  <cell r="G4980"/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  <cell r="G4981"/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  <cell r="G4982"/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  <cell r="G4983"/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  <cell r="G4984"/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  <cell r="G4985"/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  <cell r="G4986"/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  <cell r="G4987"/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  <cell r="G4988"/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  <cell r="G4989"/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  <cell r="G4990"/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  <cell r="G4991"/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  <cell r="G4992"/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  <cell r="G4993"/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  <cell r="G4994"/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  <cell r="G4995"/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  <cell r="G4996"/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  <cell r="G4997"/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  <cell r="G4998"/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  <cell r="G4999"/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  <cell r="G5000"/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  <cell r="G5001"/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  <cell r="G5002"/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  <cell r="G5003"/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  <cell r="G5004"/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  <cell r="G5005"/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  <cell r="G5006"/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  <cell r="G5007"/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  <cell r="G5008"/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  <cell r="G5009"/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  <cell r="G5010"/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  <cell r="G5011"/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  <cell r="G5012"/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  <cell r="G5013"/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  <cell r="G5014"/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  <cell r="G5015"/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  <cell r="G5016"/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  <cell r="G5017"/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  <cell r="G5018"/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  <cell r="G5019"/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  <cell r="G5020"/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  <cell r="G5021"/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  <cell r="G5022"/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  <cell r="G5023"/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  <cell r="G5024"/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  <cell r="G5025"/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  <cell r="G5026"/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  <cell r="G5027"/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  <cell r="G5028"/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  <cell r="G5029"/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  <cell r="G5030"/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  <cell r="G5031"/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  <cell r="G5032"/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  <cell r="G5033"/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  <cell r="G5034"/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  <cell r="G5035"/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  <cell r="G5036"/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  <cell r="G5037"/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  <cell r="G5038"/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  <cell r="G5039"/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  <cell r="G5040"/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  <cell r="G5041"/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  <cell r="G5042"/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  <cell r="G5043"/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  <cell r="G5044"/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  <cell r="G5045"/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  <cell r="G5046"/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  <cell r="G5047"/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  <cell r="G5048"/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  <cell r="G5049"/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  <cell r="G5050"/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  <cell r="G5051"/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  <cell r="G5052"/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  <cell r="G5053"/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  <cell r="G5054"/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  <cell r="G5055"/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  <cell r="G5056"/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  <cell r="G5057"/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  <cell r="G5058"/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  <cell r="G5059"/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  <cell r="G5060"/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  <cell r="G5061"/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  <cell r="G5062"/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  <cell r="G5063"/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  <cell r="G5064"/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  <cell r="G5065"/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  <cell r="G5066"/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  <cell r="G5067"/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  <cell r="G5068"/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  <cell r="G5069"/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  <cell r="G5070"/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  <cell r="G5071"/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  <cell r="G5072"/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  <cell r="G5073"/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  <cell r="G5074"/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  <cell r="G5075"/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  <cell r="G5076"/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  <cell r="G5077"/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  <cell r="G5078"/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  <cell r="G5079"/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  <cell r="G5080"/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  <cell r="G5081"/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  <cell r="G5082"/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  <cell r="G5083"/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  <cell r="G5084"/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  <cell r="G5085"/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  <cell r="G5086"/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  <cell r="G5087"/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  <cell r="G5088"/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  <cell r="G5089"/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  <cell r="G5090"/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  <cell r="G5091"/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  <cell r="G5092"/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  <cell r="G5093"/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  <cell r="G5094"/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  <cell r="G5095"/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  <cell r="G5096"/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  <cell r="G5097"/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  <cell r="G5098"/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  <cell r="G5099"/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  <cell r="G5100"/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  <cell r="G5101"/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  <cell r="G5102"/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  <cell r="G5103"/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  <cell r="G5104"/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  <cell r="G5106"/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  <cell r="G5107"/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  <cell r="G5108"/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  <cell r="G5109"/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  <cell r="G5110"/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  <cell r="G5111"/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  <cell r="G5112"/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  <cell r="G5113"/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  <cell r="G5114"/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  <cell r="G5115"/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  <cell r="G5116"/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  <cell r="G5117"/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  <cell r="G5118"/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  <cell r="G5119"/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  <cell r="G5120"/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  <cell r="G5121"/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  <cell r="G5122"/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  <cell r="G5123"/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  <cell r="G5124"/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  <cell r="G5125"/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  <cell r="G5126"/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  <cell r="G5127"/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  <cell r="G5128"/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  <cell r="G5130"/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  <cell r="G5131"/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  <cell r="G5132"/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  <cell r="G5133"/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  <cell r="G5134"/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  <cell r="G5135"/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  <cell r="G5136"/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  <cell r="G5137"/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  <cell r="G5138"/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  <cell r="G5139"/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  <cell r="G5140"/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  <cell r="G5141"/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  <cell r="G5142"/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  <cell r="G5143"/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  <cell r="G5144"/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  <cell r="G5145"/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  <cell r="G5146"/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  <cell r="G5147"/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  <cell r="G5148"/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  <cell r="G5149"/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  <cell r="G5150"/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  <cell r="G5151"/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  <cell r="G5152"/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  <cell r="G5153"/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  <cell r="G5154"/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  <cell r="G5155"/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  <cell r="G5156"/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  <cell r="G5157"/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  <cell r="G5158"/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  <cell r="G5159"/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  <cell r="G5160"/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  <cell r="G5161"/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  <cell r="G5162"/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  <cell r="G5163"/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  <cell r="G5164"/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  <cell r="G5165"/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  <cell r="G5166"/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  <cell r="G5167"/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  <cell r="G5169"/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  <cell r="G5170"/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  <cell r="G5171"/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  <cell r="G5172"/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  <cell r="G5173"/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  <cell r="G5174"/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  <cell r="G5175"/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  <cell r="G5176"/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  <cell r="G5177"/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  <cell r="G5178"/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  <cell r="G5179"/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  <cell r="G5180"/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  <cell r="G5181"/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  <cell r="G5182"/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  <cell r="G5183"/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  <cell r="G5184"/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  <cell r="G5185"/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  <cell r="G5186"/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  <cell r="G5187"/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  <cell r="G5188"/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  <cell r="G5189"/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  <cell r="G5190"/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  <cell r="G5191"/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  <cell r="G5192"/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  <cell r="G5193"/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  <cell r="G5194"/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  <cell r="G5195"/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  <cell r="G5196"/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  <cell r="G5197"/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  <cell r="G5198"/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  <cell r="G5199"/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  <cell r="G5200"/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  <cell r="G5201"/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  <cell r="G5202"/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  <cell r="G5203"/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  <cell r="G5204"/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  <cell r="G5205"/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  <cell r="G5206"/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  <cell r="G5207"/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  <cell r="G5208"/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  <cell r="G5209"/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  <cell r="G5210"/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  <cell r="G5213"/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  <cell r="G5214"/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  <cell r="G5215"/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  <cell r="G5216"/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  <cell r="G5217"/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  <cell r="G5218"/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  <cell r="G5219"/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  <cell r="G5220"/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  <cell r="G5221"/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  <cell r="G5222"/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  <cell r="G5223"/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  <cell r="G5224"/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  <cell r="G5225"/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  <cell r="G5226"/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  <cell r="G5227"/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  <cell r="G5228"/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  <cell r="G5229"/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  <cell r="G5230"/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  <cell r="G5231"/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  <cell r="G5232"/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  <cell r="G5233"/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  <cell r="G5234"/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  <cell r="G5235"/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  <cell r="G5236"/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  <cell r="G5237"/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  <cell r="G5238"/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  <cell r="G5239"/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  <cell r="G5240"/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  <cell r="G5241"/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  <cell r="G5242"/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  <cell r="G5243"/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  <cell r="G5244"/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  <cell r="G5245"/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  <cell r="G5246"/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  <cell r="G5247"/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  <cell r="G5248"/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  <cell r="G5249"/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  <cell r="G5250"/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  <cell r="G5251"/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  <cell r="G5252"/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  <cell r="G5253"/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  <cell r="G5254"/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  <cell r="G5255"/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  <cell r="G5256"/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  <cell r="G5257"/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  <cell r="G5261"/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  <cell r="G5262"/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  <cell r="G5263"/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  <cell r="G5264"/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  <cell r="G5266"/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  <cell r="G5267"/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  <cell r="G5268"/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  <cell r="G5269"/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  <cell r="G5270"/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  <cell r="G5271"/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  <cell r="G5272"/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  <cell r="G5273"/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  <cell r="G5274"/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  <cell r="G5275"/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  <cell r="G5276"/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  <cell r="G5277"/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  <cell r="G5278"/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  <cell r="G5287"/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  <cell r="G5288"/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  <cell r="G5289"/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  <cell r="G5290"/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  <cell r="G5291"/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  <cell r="G5292"/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  <cell r="G5293"/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  <cell r="G5294"/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  <cell r="G5295"/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  <cell r="G5296"/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  <cell r="G5297"/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  <cell r="G5298"/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  <cell r="G5299"/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  <cell r="G5300"/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  <cell r="G5301"/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  <cell r="G5302"/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  <cell r="G5303"/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  <cell r="G5304"/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  <cell r="G5305"/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  <cell r="G5306"/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  <cell r="G5307"/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  <cell r="G5308"/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  <cell r="G5309"/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  <cell r="G5310"/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  <cell r="G5311"/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  <cell r="G5312"/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  <cell r="G5313"/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  <cell r="G5314"/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  <cell r="G5315"/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  <cell r="G5316"/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  <cell r="G5317"/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  <cell r="G5318"/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  <cell r="G5319"/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  <cell r="G5320"/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  <cell r="G5321"/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  <cell r="G5331"/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  <cell r="G5332"/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  <cell r="G5333"/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  <cell r="G5334"/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  <cell r="G5339"/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  <cell r="G5340"/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  <cell r="G5341"/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  <cell r="G5342"/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  <cell r="G5343"/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  <cell r="G5344"/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  <cell r="G5346"/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  <cell r="G5347"/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  <cell r="G5348"/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  <cell r="G5349"/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  <cell r="G5350"/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  <cell r="G5356"/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  <cell r="G5357"/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  <cell r="G5358"/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  <cell r="G5359"/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  <cell r="G5360"/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  <cell r="G5361"/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  <cell r="G5363"/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  <cell r="G5364"/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  <cell r="G5365"/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  <cell r="G5366"/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  <cell r="G5367"/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  <cell r="G5368"/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  <cell r="G5369"/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  <cell r="G5370"/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  <cell r="G5371"/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  <cell r="G5372"/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  <cell r="G5373"/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  <cell r="G5374"/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  <cell r="G5375"/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  <cell r="G5376"/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  <cell r="G5377"/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  <cell r="G5378"/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  <cell r="G5379"/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  <cell r="G5380"/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  <cell r="G5381"/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  <cell r="G5382"/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  <cell r="G5383"/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  <cell r="G5384"/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  <cell r="G5385"/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  <cell r="G5386"/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  <cell r="G5387"/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  <cell r="G5388"/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  <cell r="G5389"/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  <cell r="G5390"/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  <cell r="G5391"/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  <cell r="G5392"/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  <cell r="G5393"/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  <cell r="G5394"/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  <cell r="G5395"/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  <cell r="G5396"/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  <cell r="G5397"/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  <cell r="G5398"/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  <cell r="G5399"/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  <cell r="G5400"/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  <cell r="G5401"/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  <cell r="G5402"/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  <cell r="G5403"/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  <cell r="G5404"/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  <cell r="G5405"/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  <cell r="G5407"/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  <cell r="G5408"/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  <cell r="G5409"/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  <cell r="G5410"/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  <cell r="G5411"/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  <cell r="G5412"/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  <cell r="G5413"/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  <cell r="G5414"/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  <cell r="G5415"/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  <cell r="G5416"/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  <cell r="G5417"/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  <cell r="G5418"/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  <cell r="G5419"/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  <cell r="G5420"/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  <cell r="G5424"/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  <cell r="G5425"/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  <cell r="G5426"/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  <cell r="G5427"/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  <cell r="G5428"/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  <cell r="G5429"/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  <cell r="G5430"/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  <cell r="G5431"/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  <cell r="G5433"/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  <cell r="G5434"/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  <cell r="G5435"/>
        </row>
        <row r="5436">
          <cell r="A5436" t="str">
            <v>638E02700</v>
          </cell>
          <cell r="B5436"/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  <cell r="G5436"/>
        </row>
        <row r="5437">
          <cell r="A5437" t="str">
            <v>638E02701</v>
          </cell>
          <cell r="B5437"/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  <cell r="G5437"/>
        </row>
        <row r="5438">
          <cell r="A5438" t="str">
            <v>638E02702</v>
          </cell>
          <cell r="B5438"/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  <cell r="G5438"/>
        </row>
        <row r="5439">
          <cell r="A5439" t="str">
            <v>638E02710</v>
          </cell>
          <cell r="B5439"/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  <cell r="G5439"/>
        </row>
        <row r="5440">
          <cell r="A5440" t="str">
            <v>638E02711</v>
          </cell>
          <cell r="B5440"/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  <cell r="G5440"/>
        </row>
        <row r="5441">
          <cell r="A5441" t="str">
            <v>638E02730</v>
          </cell>
          <cell r="B5441"/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  <cell r="G5441"/>
        </row>
        <row r="5442">
          <cell r="A5442" t="str">
            <v>638E02731</v>
          </cell>
          <cell r="B5442"/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  <cell r="G5442"/>
        </row>
        <row r="5443">
          <cell r="A5443" t="str">
            <v>638E02750</v>
          </cell>
          <cell r="B5443"/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  <cell r="G5443"/>
        </row>
        <row r="5444">
          <cell r="A5444" t="str">
            <v>638E02751</v>
          </cell>
          <cell r="B5444"/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  <cell r="G5444"/>
        </row>
        <row r="5445">
          <cell r="A5445" t="str">
            <v>638E02800</v>
          </cell>
          <cell r="B5445"/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  <cell r="G5445"/>
        </row>
        <row r="5446">
          <cell r="A5446" t="str">
            <v>638E02850</v>
          </cell>
          <cell r="B5446"/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  <cell r="G5446"/>
        </row>
        <row r="5447">
          <cell r="A5447" t="str">
            <v>638E02916</v>
          </cell>
          <cell r="B5447"/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  <cell r="G5447"/>
        </row>
        <row r="5448">
          <cell r="A5448" t="str">
            <v>638E02917</v>
          </cell>
          <cell r="B5448"/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  <cell r="G5448"/>
        </row>
        <row r="5449">
          <cell r="A5449" t="str">
            <v>638E02920</v>
          </cell>
          <cell r="B5449"/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  <cell r="G5449"/>
        </row>
        <row r="5450">
          <cell r="A5450" t="str">
            <v>638E02930</v>
          </cell>
          <cell r="B5450"/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  <cell r="G5450"/>
        </row>
        <row r="5451">
          <cell r="A5451" t="str">
            <v>638E02931</v>
          </cell>
          <cell r="B5451"/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  <cell r="G5451"/>
        </row>
        <row r="5452">
          <cell r="A5452" t="str">
            <v>638E02990</v>
          </cell>
          <cell r="B5452"/>
          <cell r="C5452" t="str">
            <v>FT</v>
          </cell>
          <cell r="D5452" t="str">
            <v>12" WATER MAIN POLYVINYL CHLORIDE PIPE AND FITTINGS</v>
          </cell>
          <cell r="F5452">
            <v>0</v>
          </cell>
          <cell r="G5452"/>
        </row>
        <row r="5453">
          <cell r="A5453" t="str">
            <v>638E03000</v>
          </cell>
          <cell r="B5453"/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  <cell r="G5453"/>
        </row>
        <row r="5454">
          <cell r="A5454" t="str">
            <v>638E03001</v>
          </cell>
          <cell r="B5454"/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  <cell r="G5454"/>
        </row>
        <row r="5455">
          <cell r="A5455" t="str">
            <v>638E03004</v>
          </cell>
          <cell r="B5455"/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  <cell r="G5455"/>
        </row>
        <row r="5456">
          <cell r="A5456" t="str">
            <v>638E03005</v>
          </cell>
          <cell r="B5456"/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  <cell r="G5456"/>
        </row>
        <row r="5457">
          <cell r="A5457" t="str">
            <v>638E03100</v>
          </cell>
          <cell r="B5457"/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  <cell r="G5457"/>
        </row>
        <row r="5458">
          <cell r="A5458" t="str">
            <v>638E03101</v>
          </cell>
          <cell r="B5458"/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  <cell r="G5458"/>
        </row>
        <row r="5459">
          <cell r="A5459" t="str">
            <v>638E03104</v>
          </cell>
          <cell r="B5459"/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  <cell r="G5459"/>
        </row>
        <row r="5460">
          <cell r="A5460" t="str">
            <v>638E03105</v>
          </cell>
          <cell r="B5460"/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  <cell r="G5460"/>
        </row>
        <row r="5461">
          <cell r="A5461" t="str">
            <v>638E03200</v>
          </cell>
          <cell r="B5461"/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  <cell r="G5461"/>
        </row>
        <row r="5462">
          <cell r="A5462" t="str">
            <v>638E03201</v>
          </cell>
          <cell r="B5462"/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  <cell r="G5462"/>
        </row>
        <row r="5463">
          <cell r="A5463" t="str">
            <v>638E03204</v>
          </cell>
          <cell r="B5463"/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  <cell r="G5463"/>
        </row>
        <row r="5464">
          <cell r="A5464" t="str">
            <v>638E03210</v>
          </cell>
          <cell r="B5464"/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  <cell r="G5464"/>
        </row>
        <row r="5465">
          <cell r="A5465" t="str">
            <v>638E03300</v>
          </cell>
          <cell r="B5465"/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  <cell r="G5465"/>
        </row>
        <row r="5466">
          <cell r="A5466" t="str">
            <v>638E03380</v>
          </cell>
          <cell r="B5466"/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  <cell r="G5466"/>
        </row>
        <row r="5467">
          <cell r="A5467" t="str">
            <v>638E03390</v>
          </cell>
          <cell r="B5467"/>
          <cell r="C5467" t="str">
            <v>FT</v>
          </cell>
          <cell r="D5467" t="str">
            <v>16" WATER MAIN POLYVINYL CHLORIDE PIPE AND FITTINGS</v>
          </cell>
          <cell r="F5467">
            <v>0</v>
          </cell>
          <cell r="G5467"/>
        </row>
        <row r="5468">
          <cell r="A5468" t="str">
            <v>638E03392</v>
          </cell>
          <cell r="B5468"/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  <cell r="G5468"/>
        </row>
        <row r="5469">
          <cell r="A5469" t="str">
            <v>638E03400</v>
          </cell>
          <cell r="B5469"/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  <cell r="G5469"/>
        </row>
        <row r="5470">
          <cell r="A5470" t="str">
            <v>638E03401</v>
          </cell>
          <cell r="B5470"/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  <cell r="G5470"/>
        </row>
        <row r="5471">
          <cell r="A5471" t="str">
            <v>638E03404</v>
          </cell>
          <cell r="B5471"/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  <cell r="G5471"/>
        </row>
        <row r="5472">
          <cell r="A5472" t="str">
            <v>638E03500</v>
          </cell>
          <cell r="B5472"/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  <cell r="G5472"/>
        </row>
        <row r="5473">
          <cell r="A5473" t="str">
            <v>638E03501</v>
          </cell>
          <cell r="B5473"/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  <cell r="G5473"/>
        </row>
        <row r="5474">
          <cell r="A5474" t="str">
            <v>638E03504</v>
          </cell>
          <cell r="B5474"/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  <cell r="G5474"/>
        </row>
        <row r="5475">
          <cell r="A5475" t="str">
            <v>638E03508</v>
          </cell>
          <cell r="B5475"/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  <cell r="G5475"/>
        </row>
        <row r="5476">
          <cell r="A5476" t="str">
            <v>638E03509</v>
          </cell>
          <cell r="B5476"/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  <cell r="G5476"/>
        </row>
        <row r="5477">
          <cell r="A5477" t="str">
            <v>638E03600</v>
          </cell>
          <cell r="B5477"/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  <cell r="G5477"/>
        </row>
        <row r="5478">
          <cell r="A5478" t="str">
            <v>638E03604</v>
          </cell>
          <cell r="B5478"/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  <cell r="G5478"/>
        </row>
        <row r="5479">
          <cell r="A5479" t="str">
            <v>638E03700</v>
          </cell>
          <cell r="B5479"/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  <cell r="G5479"/>
        </row>
        <row r="5480">
          <cell r="A5480" t="str">
            <v>638E03800</v>
          </cell>
          <cell r="B5480"/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  <cell r="G5480"/>
        </row>
        <row r="5481">
          <cell r="A5481" t="str">
            <v>638E03804</v>
          </cell>
          <cell r="B5481"/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  <cell r="G5481"/>
        </row>
        <row r="5482">
          <cell r="A5482" t="str">
            <v>638E03900</v>
          </cell>
          <cell r="B5482"/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  <cell r="G5482"/>
        </row>
        <row r="5483">
          <cell r="A5483" t="str">
            <v>638E03901</v>
          </cell>
          <cell r="B5483"/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  <cell r="G5483"/>
        </row>
        <row r="5484">
          <cell r="A5484" t="str">
            <v>638E03904</v>
          </cell>
          <cell r="B5484"/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  <cell r="G5484"/>
        </row>
        <row r="5485">
          <cell r="A5485" t="str">
            <v>638E04000</v>
          </cell>
          <cell r="B5485"/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  <cell r="G5485"/>
        </row>
        <row r="5486">
          <cell r="A5486" t="str">
            <v>638E04004</v>
          </cell>
          <cell r="B5486"/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  <cell r="G5486"/>
        </row>
        <row r="5487">
          <cell r="A5487" t="str">
            <v>638E04100</v>
          </cell>
          <cell r="B5487"/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  <cell r="G5487"/>
        </row>
        <row r="5488">
          <cell r="A5488" t="str">
            <v>638E04200</v>
          </cell>
          <cell r="B5488"/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  <cell r="G5488"/>
        </row>
        <row r="5489">
          <cell r="A5489" t="str">
            <v>638E04204</v>
          </cell>
          <cell r="B5489"/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  <cell r="G5489"/>
        </row>
        <row r="5490">
          <cell r="A5490" t="str">
            <v>638E04300</v>
          </cell>
          <cell r="B5490"/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  <cell r="G5490"/>
        </row>
        <row r="5491">
          <cell r="A5491" t="str">
            <v>638E04304</v>
          </cell>
          <cell r="B5491"/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  <cell r="G5491"/>
        </row>
        <row r="5492">
          <cell r="A5492" t="str">
            <v>638E04400</v>
          </cell>
          <cell r="B5492"/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  <cell r="G5492"/>
        </row>
        <row r="5493">
          <cell r="A5493" t="str">
            <v>638E04404</v>
          </cell>
          <cell r="B5493"/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  <cell r="G5493"/>
        </row>
        <row r="5494">
          <cell r="A5494" t="str">
            <v>638E04405</v>
          </cell>
          <cell r="B5494"/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  <cell r="G5494"/>
        </row>
        <row r="5495">
          <cell r="A5495" t="str">
            <v>638E04500</v>
          </cell>
          <cell r="B5495"/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  <cell r="G5495"/>
        </row>
        <row r="5496">
          <cell r="A5496" t="str">
            <v>638E04504</v>
          </cell>
          <cell r="B5496"/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  <cell r="G5496"/>
        </row>
        <row r="5497">
          <cell r="A5497" t="str">
            <v>638E04800</v>
          </cell>
          <cell r="B5497"/>
          <cell r="C5497" t="str">
            <v>FT</v>
          </cell>
          <cell r="D5497" t="str">
            <v>3/4" COPPER SERVICE BRANCH</v>
          </cell>
          <cell r="F5497">
            <v>0</v>
          </cell>
          <cell r="G5497"/>
        </row>
        <row r="5498">
          <cell r="A5498" t="str">
            <v>638E04801</v>
          </cell>
          <cell r="B5498"/>
          <cell r="C5498" t="str">
            <v>FT</v>
          </cell>
          <cell r="D5498" t="str">
            <v>3/4" COPPER SERVICE BRANCH, AS PER PLAN</v>
          </cell>
          <cell r="F5498">
            <v>0</v>
          </cell>
          <cell r="G5498"/>
        </row>
        <row r="5499">
          <cell r="A5499" t="str">
            <v>638E04900</v>
          </cell>
          <cell r="B5499"/>
          <cell r="C5499" t="str">
            <v>FT</v>
          </cell>
          <cell r="D5499" t="str">
            <v>1" COPPER SERVICE BRANCH</v>
          </cell>
          <cell r="F5499">
            <v>0</v>
          </cell>
          <cell r="G5499"/>
        </row>
        <row r="5500">
          <cell r="A5500" t="str">
            <v>638E04901</v>
          </cell>
          <cell r="B5500"/>
          <cell r="C5500" t="str">
            <v>FT</v>
          </cell>
          <cell r="D5500" t="str">
            <v>1" COPPER SERVICE BRANCH, AS PER PLAN</v>
          </cell>
          <cell r="F5500">
            <v>0</v>
          </cell>
          <cell r="G5500"/>
        </row>
        <row r="5501">
          <cell r="A5501" t="str">
            <v>638E04950</v>
          </cell>
          <cell r="B5501"/>
          <cell r="C5501" t="str">
            <v>FT</v>
          </cell>
          <cell r="D5501" t="str">
            <v>1-1/4" COPPER SERVICE BRANCH</v>
          </cell>
          <cell r="F5501">
            <v>0</v>
          </cell>
          <cell r="G5501"/>
        </row>
        <row r="5502">
          <cell r="A5502" t="str">
            <v>638E04951</v>
          </cell>
          <cell r="B5502"/>
          <cell r="C5502" t="str">
            <v>FT</v>
          </cell>
          <cell r="D5502" t="str">
            <v>1-1/4" COPPER SERVICE BRANCH, AS PER PLAN</v>
          </cell>
          <cell r="F5502">
            <v>0</v>
          </cell>
          <cell r="G5502"/>
        </row>
        <row r="5503">
          <cell r="A5503" t="str">
            <v>638E05000</v>
          </cell>
          <cell r="B5503"/>
          <cell r="C5503" t="str">
            <v>FT</v>
          </cell>
          <cell r="D5503" t="str">
            <v>1-1/2" COPPER SERVICE BRANCH</v>
          </cell>
          <cell r="F5503">
            <v>0</v>
          </cell>
          <cell r="G5503"/>
        </row>
        <row r="5504">
          <cell r="A5504" t="str">
            <v>638E05001</v>
          </cell>
          <cell r="B5504"/>
          <cell r="C5504" t="str">
            <v>FT</v>
          </cell>
          <cell r="D5504" t="str">
            <v>1-1/2" COPPER SERVICE BRANCH, AS PER PLAN</v>
          </cell>
          <cell r="F5504">
            <v>0</v>
          </cell>
          <cell r="G5504"/>
        </row>
        <row r="5505">
          <cell r="A5505" t="str">
            <v>638E05100</v>
          </cell>
          <cell r="B5505"/>
          <cell r="C5505" t="str">
            <v>FT</v>
          </cell>
          <cell r="D5505" t="str">
            <v>2" COPPER SERVICE BRANCH</v>
          </cell>
          <cell r="F5505">
            <v>0</v>
          </cell>
          <cell r="G5505"/>
        </row>
        <row r="5506">
          <cell r="A5506" t="str">
            <v>638E05101</v>
          </cell>
          <cell r="B5506"/>
          <cell r="C5506" t="str">
            <v>FT</v>
          </cell>
          <cell r="D5506" t="str">
            <v>2" COPPER SERVICE BRANCH, AS PER PLAN</v>
          </cell>
          <cell r="F5506">
            <v>0</v>
          </cell>
          <cell r="G5506"/>
        </row>
        <row r="5507">
          <cell r="A5507" t="str">
            <v>638E05102</v>
          </cell>
          <cell r="B5507"/>
          <cell r="C5507" t="str">
            <v>FT</v>
          </cell>
          <cell r="D5507" t="str">
            <v>2-1/2" COPPER SERVICE BRANCH</v>
          </cell>
          <cell r="F5507">
            <v>0</v>
          </cell>
          <cell r="G5507"/>
        </row>
        <row r="5508">
          <cell r="A5508" t="str">
            <v>638E05300</v>
          </cell>
          <cell r="B5508"/>
          <cell r="C5508" t="str">
            <v>FT</v>
          </cell>
          <cell r="D5508" t="str">
            <v>3/4" POLYETHYLENE SERVICE BRANCH</v>
          </cell>
          <cell r="F5508">
            <v>0</v>
          </cell>
          <cell r="G5508"/>
        </row>
        <row r="5509">
          <cell r="A5509" t="str">
            <v>638E05301</v>
          </cell>
          <cell r="B5509"/>
          <cell r="C5509" t="str">
            <v>FT</v>
          </cell>
          <cell r="D5509" t="str">
            <v>3/4" POLYETHYLENE SERVICE BRANCH, AS PER PLAN</v>
          </cell>
          <cell r="F5509">
            <v>0</v>
          </cell>
          <cell r="G5509"/>
        </row>
        <row r="5510">
          <cell r="A5510" t="str">
            <v>638E05400</v>
          </cell>
          <cell r="B5510"/>
          <cell r="C5510" t="str">
            <v>FT</v>
          </cell>
          <cell r="D5510" t="str">
            <v>1" POLYETHYLENE SERVICE BRANCH</v>
          </cell>
          <cell r="F5510">
            <v>0</v>
          </cell>
          <cell r="G5510"/>
        </row>
        <row r="5511">
          <cell r="A5511" t="str">
            <v>638E05401</v>
          </cell>
          <cell r="B5511"/>
          <cell r="C5511" t="str">
            <v>FT</v>
          </cell>
          <cell r="D5511" t="str">
            <v>1" POLYETHYLENE SERVICE BRANCH, AS PER PLAN</v>
          </cell>
          <cell r="F5511">
            <v>0</v>
          </cell>
          <cell r="G5511"/>
        </row>
        <row r="5512">
          <cell r="A5512" t="str">
            <v>638E05500</v>
          </cell>
          <cell r="B5512"/>
          <cell r="C5512" t="str">
            <v>FT</v>
          </cell>
          <cell r="D5512" t="str">
            <v>1-1/2" POLYETHYLENE SERVICE BRANCH</v>
          </cell>
          <cell r="F5512">
            <v>0</v>
          </cell>
          <cell r="G5512"/>
        </row>
        <row r="5513">
          <cell r="A5513" t="str">
            <v>638E05501</v>
          </cell>
          <cell r="B5513"/>
          <cell r="C5513" t="str">
            <v>FT</v>
          </cell>
          <cell r="D5513" t="str">
            <v>1-1/2" POLYETHYLENE SERVICE BRANCH, AS PER PLAN</v>
          </cell>
          <cell r="F5513">
            <v>0</v>
          </cell>
          <cell r="G5513"/>
        </row>
        <row r="5514">
          <cell r="A5514" t="str">
            <v>638E05600</v>
          </cell>
          <cell r="B5514"/>
          <cell r="C5514" t="str">
            <v>FT</v>
          </cell>
          <cell r="D5514" t="str">
            <v>2" POLYETHYLENE SERVICE BRANCH</v>
          </cell>
          <cell r="F5514">
            <v>0</v>
          </cell>
          <cell r="G5514"/>
        </row>
        <row r="5515">
          <cell r="A5515" t="str">
            <v>638E05700</v>
          </cell>
          <cell r="B5515"/>
          <cell r="C5515" t="str">
            <v>FT</v>
          </cell>
          <cell r="D5515" t="str">
            <v>3/4" POLYBUTYLENE SERVICE BRANCH</v>
          </cell>
          <cell r="F5515">
            <v>0</v>
          </cell>
          <cell r="G5515"/>
        </row>
        <row r="5516">
          <cell r="A5516" t="str">
            <v>638E05800</v>
          </cell>
          <cell r="B5516"/>
          <cell r="C5516" t="str">
            <v>FT</v>
          </cell>
          <cell r="D5516" t="str">
            <v>1" POLYBUTYLENE SERVICE BRANCH</v>
          </cell>
          <cell r="F5516">
            <v>0</v>
          </cell>
          <cell r="G5516"/>
        </row>
        <row r="5517">
          <cell r="A5517" t="str">
            <v>638E05900</v>
          </cell>
          <cell r="B5517"/>
          <cell r="C5517" t="str">
            <v>FT</v>
          </cell>
          <cell r="D5517" t="str">
            <v>1-1/2" POLYBUTYLENE SERVICE BRANCH</v>
          </cell>
          <cell r="F5517">
            <v>0</v>
          </cell>
          <cell r="G5517"/>
        </row>
        <row r="5518">
          <cell r="A5518" t="str">
            <v>638E06000</v>
          </cell>
          <cell r="B5518"/>
          <cell r="C5518" t="str">
            <v>FT</v>
          </cell>
          <cell r="D5518" t="str">
            <v>2" POLYBUTYLENE SERVICE BRANCH</v>
          </cell>
          <cell r="F5518">
            <v>0</v>
          </cell>
          <cell r="G5518"/>
        </row>
        <row r="5519">
          <cell r="A5519" t="str">
            <v>638E06200</v>
          </cell>
          <cell r="B5519"/>
          <cell r="C5519" t="str">
            <v>FT</v>
          </cell>
          <cell r="D5519" t="str">
            <v>POLYETHYLENE ENCASEMENT</v>
          </cell>
          <cell r="F5519">
            <v>0</v>
          </cell>
          <cell r="G5519"/>
        </row>
        <row r="5520">
          <cell r="A5520" t="str">
            <v>638E06300</v>
          </cell>
          <cell r="B5520"/>
          <cell r="C5520" t="str">
            <v>FT</v>
          </cell>
          <cell r="D5520" t="str">
            <v>8" STEEL PIPE ENCASEMENT, OPEN CUT</v>
          </cell>
          <cell r="F5520">
            <v>0</v>
          </cell>
          <cell r="G5520"/>
        </row>
        <row r="5521">
          <cell r="A5521" t="str">
            <v>638E06400</v>
          </cell>
          <cell r="B5521"/>
          <cell r="C5521" t="str">
            <v>FT</v>
          </cell>
          <cell r="D5521" t="str">
            <v>10" STEEL PIPE ENCASEMENT, OPEN CUT</v>
          </cell>
          <cell r="F5521">
            <v>0</v>
          </cell>
          <cell r="G5521"/>
        </row>
        <row r="5522">
          <cell r="A5522" t="str">
            <v>638E06401</v>
          </cell>
          <cell r="B5522"/>
          <cell r="C5522" t="str">
            <v>FT</v>
          </cell>
          <cell r="D5522" t="str">
            <v>10" STEEL PIPE ENCASEMENT, OPEN CUT, AS PER PLAN</v>
          </cell>
          <cell r="F5522">
            <v>0</v>
          </cell>
          <cell r="G5522"/>
        </row>
        <row r="5523">
          <cell r="A5523" t="str">
            <v>638E06500</v>
          </cell>
          <cell r="B5523"/>
          <cell r="C5523" t="str">
            <v>FT</v>
          </cell>
          <cell r="D5523" t="str">
            <v>12" STEEL PIPE ENCASEMENT, OPEN CUT</v>
          </cell>
          <cell r="F5523">
            <v>0</v>
          </cell>
          <cell r="G5523"/>
        </row>
        <row r="5524">
          <cell r="A5524" t="str">
            <v>638E06501</v>
          </cell>
          <cell r="B5524"/>
          <cell r="C5524" t="str">
            <v>FT</v>
          </cell>
          <cell r="D5524" t="str">
            <v>12" STEEL PIPE ENCASEMENT, OPEN CUT, AS PER PLAN</v>
          </cell>
          <cell r="F5524">
            <v>0</v>
          </cell>
          <cell r="G5524"/>
        </row>
        <row r="5525">
          <cell r="A5525" t="str">
            <v>638E06600</v>
          </cell>
          <cell r="B5525"/>
          <cell r="C5525" t="str">
            <v>FT</v>
          </cell>
          <cell r="D5525" t="str">
            <v>14" STEEL PIPE ENCASEMENT, OPEN CUT</v>
          </cell>
          <cell r="F5525">
            <v>0</v>
          </cell>
          <cell r="G5525"/>
        </row>
        <row r="5526">
          <cell r="A5526" t="str">
            <v>638E06601</v>
          </cell>
          <cell r="B5526"/>
          <cell r="C5526" t="str">
            <v>FT</v>
          </cell>
          <cell r="D5526" t="str">
            <v>14" STEEL PIPE ENCASEMENT, OPEN CUT, AS PER PLAN</v>
          </cell>
          <cell r="F5526">
            <v>0</v>
          </cell>
          <cell r="G5526"/>
        </row>
        <row r="5527">
          <cell r="A5527" t="str">
            <v>638E06700</v>
          </cell>
          <cell r="B5527"/>
          <cell r="C5527" t="str">
            <v>FT</v>
          </cell>
          <cell r="D5527" t="str">
            <v>16" STEEL PIPE ENCASEMENT, OPEN CUT</v>
          </cell>
          <cell r="F5527">
            <v>0</v>
          </cell>
          <cell r="G5527"/>
        </row>
        <row r="5528">
          <cell r="A5528" t="str">
            <v>638E06701</v>
          </cell>
          <cell r="B5528"/>
          <cell r="C5528" t="str">
            <v>FT</v>
          </cell>
          <cell r="D5528" t="str">
            <v>16" STEEL PIPE ENCASEMENT, OPEN CUT, AS PER PLAN</v>
          </cell>
          <cell r="F5528">
            <v>0</v>
          </cell>
          <cell r="G5528"/>
        </row>
        <row r="5529">
          <cell r="A5529" t="str">
            <v>638E06702</v>
          </cell>
          <cell r="B5529"/>
          <cell r="C5529" t="str">
            <v>FT</v>
          </cell>
          <cell r="D5529" t="str">
            <v>18" STEEL PIPE ENCASEMENT, OPEN CUT</v>
          </cell>
          <cell r="F5529">
            <v>0</v>
          </cell>
          <cell r="G5529"/>
        </row>
        <row r="5530">
          <cell r="A5530" t="str">
            <v>638E06703</v>
          </cell>
          <cell r="B5530"/>
          <cell r="C5530" t="str">
            <v>FT</v>
          </cell>
          <cell r="D5530" t="str">
            <v>18" STEEL PIPE ENCASEMENT, OPEN CUT, AS PER PLAN</v>
          </cell>
          <cell r="F5530">
            <v>0</v>
          </cell>
          <cell r="G5530"/>
        </row>
        <row r="5531">
          <cell r="A5531" t="str">
            <v>638E06704</v>
          </cell>
          <cell r="B5531"/>
          <cell r="C5531" t="str">
            <v>FT</v>
          </cell>
          <cell r="D5531" t="str">
            <v>20" STEEL PIPE ENCASEMENT, OPEN CUT</v>
          </cell>
          <cell r="F5531">
            <v>0</v>
          </cell>
          <cell r="G5531"/>
        </row>
        <row r="5532">
          <cell r="A5532" t="str">
            <v>638E06705</v>
          </cell>
          <cell r="B5532"/>
          <cell r="C5532" t="str">
            <v>FT</v>
          </cell>
          <cell r="D5532" t="str">
            <v>20" STEEL PIPE ENCASEMENT, OPEN CUT, AS PER PLAN</v>
          </cell>
          <cell r="F5532">
            <v>0</v>
          </cell>
          <cell r="G5532"/>
        </row>
        <row r="5533">
          <cell r="A5533" t="str">
            <v>638E06706</v>
          </cell>
          <cell r="B5533"/>
          <cell r="C5533" t="str">
            <v>FT</v>
          </cell>
          <cell r="D5533" t="str">
            <v>22" STEEL PIPE ENCASEMENT, OPEN CUT</v>
          </cell>
          <cell r="F5533">
            <v>0</v>
          </cell>
          <cell r="G5533"/>
        </row>
        <row r="5534">
          <cell r="A5534" t="str">
            <v>638E06708</v>
          </cell>
          <cell r="B5534"/>
          <cell r="C5534" t="str">
            <v>FT</v>
          </cell>
          <cell r="D5534" t="str">
            <v>24" STEEL PIPE ENCASEMENT, OPEN CUT</v>
          </cell>
          <cell r="F5534">
            <v>0</v>
          </cell>
          <cell r="G5534"/>
        </row>
        <row r="5535">
          <cell r="A5535" t="str">
            <v>638E06709</v>
          </cell>
          <cell r="B5535"/>
          <cell r="C5535" t="str">
            <v>FT</v>
          </cell>
          <cell r="D5535" t="str">
            <v>24" STEEL PIPE ENCASEMENT, OPEN CUT, AS PER PLAN</v>
          </cell>
          <cell r="F5535">
            <v>0</v>
          </cell>
          <cell r="G5535"/>
        </row>
        <row r="5536">
          <cell r="A5536" t="str">
            <v>638E06710</v>
          </cell>
          <cell r="B5536"/>
          <cell r="C5536" t="str">
            <v>FT</v>
          </cell>
          <cell r="D5536" t="str">
            <v>28" STEEL PIPE ENCASEMENT, OPEN CUT</v>
          </cell>
          <cell r="F5536">
            <v>0</v>
          </cell>
          <cell r="G5536"/>
        </row>
        <row r="5537">
          <cell r="A5537" t="str">
            <v>638E06711</v>
          </cell>
          <cell r="B5537"/>
          <cell r="C5537" t="str">
            <v>FT</v>
          </cell>
          <cell r="D5537" t="str">
            <v>28" STEEL PIPE ENCASEMENT, OPEN CUT, AS PER PLAN</v>
          </cell>
          <cell r="F5537">
            <v>0</v>
          </cell>
          <cell r="G5537"/>
        </row>
        <row r="5538">
          <cell r="A5538" t="str">
            <v>638E06712</v>
          </cell>
          <cell r="B5538"/>
          <cell r="C5538" t="str">
            <v>FT</v>
          </cell>
          <cell r="D5538" t="str">
            <v>30" STEEL PIPE ENCASEMENT, OPEN CUT</v>
          </cell>
          <cell r="F5538">
            <v>0</v>
          </cell>
          <cell r="G5538"/>
        </row>
        <row r="5539">
          <cell r="A5539" t="str">
            <v>638E06714</v>
          </cell>
          <cell r="B5539"/>
          <cell r="C5539" t="str">
            <v>FT</v>
          </cell>
          <cell r="D5539" t="str">
            <v>26" STEEL PIPE ENCASEMENT, OPEN CUT</v>
          </cell>
          <cell r="F5539">
            <v>0</v>
          </cell>
          <cell r="G5539"/>
        </row>
        <row r="5540">
          <cell r="A5540" t="str">
            <v>638E06904</v>
          </cell>
          <cell r="B5540"/>
          <cell r="C5540" t="str">
            <v>FT</v>
          </cell>
          <cell r="D5540" t="str">
            <v>36" STEEL PIPE ENCASEMENT, OPEN CUT</v>
          </cell>
          <cell r="F5540">
            <v>0</v>
          </cell>
          <cell r="G5540"/>
        </row>
        <row r="5541">
          <cell r="A5541" t="str">
            <v>638E06905</v>
          </cell>
          <cell r="B5541"/>
          <cell r="C5541" t="str">
            <v>FT</v>
          </cell>
          <cell r="D5541" t="str">
            <v>36" STEEL PIPE ENCASEMENT, OPEN CUT, AS PER PLAN</v>
          </cell>
          <cell r="F5541">
            <v>0</v>
          </cell>
          <cell r="G5541"/>
        </row>
        <row r="5542">
          <cell r="A5542" t="str">
            <v>638E06910</v>
          </cell>
          <cell r="B5542"/>
          <cell r="C5542" t="str">
            <v>FT</v>
          </cell>
          <cell r="D5542" t="str">
            <v>40" STEEL PIPE ENCASEMENT, OPEN CUT</v>
          </cell>
          <cell r="F5542">
            <v>0</v>
          </cell>
          <cell r="G5542"/>
        </row>
        <row r="5543">
          <cell r="A5543" t="str">
            <v>638E06911</v>
          </cell>
          <cell r="B5543"/>
          <cell r="C5543" t="str">
            <v>FT</v>
          </cell>
          <cell r="D5543" t="str">
            <v>40" STEEL PIPE ENCASEMENT, OPEN CUT, AS PER PLAN</v>
          </cell>
          <cell r="F5543">
            <v>0</v>
          </cell>
          <cell r="G5543"/>
        </row>
        <row r="5544">
          <cell r="A5544" t="str">
            <v>638E06912</v>
          </cell>
          <cell r="B5544"/>
          <cell r="C5544" t="str">
            <v>FT</v>
          </cell>
          <cell r="D5544" t="str">
            <v>48" STEEL PIPE ENCASEMENT, OPEN CUT</v>
          </cell>
          <cell r="F5544">
            <v>0</v>
          </cell>
          <cell r="G5544"/>
        </row>
        <row r="5545">
          <cell r="A5545" t="str">
            <v>638E06913</v>
          </cell>
          <cell r="B5545"/>
          <cell r="C5545" t="str">
            <v>FT</v>
          </cell>
          <cell r="D5545" t="str">
            <v>48" STEEL PIPE ENCASEMENT, OPEN CUT, AS PER PLAN</v>
          </cell>
          <cell r="F5545">
            <v>0</v>
          </cell>
          <cell r="G5545"/>
        </row>
        <row r="5546">
          <cell r="A5546" t="str">
            <v>638E06914</v>
          </cell>
          <cell r="B5546"/>
          <cell r="C5546" t="str">
            <v>FT</v>
          </cell>
          <cell r="D5546" t="str">
            <v>54" STEEL PIPE ENCASEMENT, OPEN CUT</v>
          </cell>
          <cell r="F5546">
            <v>0</v>
          </cell>
          <cell r="G5546"/>
        </row>
        <row r="5547">
          <cell r="A5547" t="str">
            <v>638E06920</v>
          </cell>
          <cell r="B5547"/>
          <cell r="C5547" t="str">
            <v>FT</v>
          </cell>
          <cell r="D5547" t="str">
            <v>60" STEEL PIPE ENCASEMENT, OPEN CUT</v>
          </cell>
          <cell r="F5547">
            <v>0</v>
          </cell>
          <cell r="G5547"/>
        </row>
        <row r="5548">
          <cell r="A5548" t="str">
            <v>638E06921</v>
          </cell>
          <cell r="B5548"/>
          <cell r="C5548" t="str">
            <v>FT</v>
          </cell>
          <cell r="D5548" t="str">
            <v>60" STEEL PIPE ENCASEMENT, OPEN CUT, AS PER PLAN</v>
          </cell>
          <cell r="F5548">
            <v>0</v>
          </cell>
          <cell r="G5548"/>
        </row>
        <row r="5549">
          <cell r="A5549" t="str">
            <v>638E07000</v>
          </cell>
          <cell r="B5549"/>
          <cell r="C5549" t="str">
            <v>FT</v>
          </cell>
          <cell r="D5549" t="str">
            <v>10" STEEL PIPE ENCASEMENT, BORED OR JACKED</v>
          </cell>
          <cell r="F5549">
            <v>0</v>
          </cell>
          <cell r="G5549"/>
        </row>
        <row r="5550">
          <cell r="A5550" t="str">
            <v>638E07001</v>
          </cell>
          <cell r="B5550"/>
          <cell r="C5550" t="str">
            <v>FT</v>
          </cell>
          <cell r="D5550" t="str">
            <v>10" STEEL PIPE ENCASEMENT, BORED OR JACKED, AS PER PLAN</v>
          </cell>
          <cell r="F5550">
            <v>0</v>
          </cell>
          <cell r="G5550"/>
        </row>
        <row r="5551">
          <cell r="A5551" t="str">
            <v>638E07100</v>
          </cell>
          <cell r="B5551"/>
          <cell r="C5551" t="str">
            <v>FT</v>
          </cell>
          <cell r="D5551" t="str">
            <v>12" STEEL PIPE ENCASEMENT, BORED OR JACKED</v>
          </cell>
          <cell r="F5551">
            <v>0</v>
          </cell>
          <cell r="G5551"/>
        </row>
        <row r="5552">
          <cell r="A5552" t="str">
            <v>638E07101</v>
          </cell>
          <cell r="B5552"/>
          <cell r="C5552" t="str">
            <v>FT</v>
          </cell>
          <cell r="D5552" t="str">
            <v>12" STEEL PIPE ENCASEMENT, BORED OR JACKED, AS PER PLAN</v>
          </cell>
          <cell r="F5552">
            <v>0</v>
          </cell>
          <cell r="G5552"/>
        </row>
        <row r="5553">
          <cell r="A5553" t="str">
            <v>638E07200</v>
          </cell>
          <cell r="B5553"/>
          <cell r="C5553" t="str">
            <v>FT</v>
          </cell>
          <cell r="D5553" t="str">
            <v>14" STEEL PIPE ENCASEMENT, BORED OR JACKED</v>
          </cell>
          <cell r="F5553">
            <v>0</v>
          </cell>
          <cell r="G5553"/>
        </row>
        <row r="5554">
          <cell r="A5554" t="str">
            <v>638E07201</v>
          </cell>
          <cell r="B5554"/>
          <cell r="C5554" t="str">
            <v>FT</v>
          </cell>
          <cell r="D5554" t="str">
            <v>14" STEEL PIPE ENCASEMENT, BORED OR JACKED, AS PER PLAN</v>
          </cell>
          <cell r="F5554">
            <v>0</v>
          </cell>
          <cell r="G5554"/>
        </row>
        <row r="5555">
          <cell r="A5555" t="str">
            <v>638E07300</v>
          </cell>
          <cell r="B5555"/>
          <cell r="C5555" t="str">
            <v>FT</v>
          </cell>
          <cell r="D5555" t="str">
            <v>16" STEEL PIPE ENCASEMENT, BORED OR JACKED</v>
          </cell>
          <cell r="F5555">
            <v>0</v>
          </cell>
          <cell r="G5555"/>
        </row>
        <row r="5556">
          <cell r="A5556" t="str">
            <v>638E07301</v>
          </cell>
          <cell r="B5556"/>
          <cell r="C5556" t="str">
            <v>FT</v>
          </cell>
          <cell r="D5556" t="str">
            <v>16" STEEL PIPE ENCASEMENT, BORED OR JACKED, AS PER PLAN</v>
          </cell>
          <cell r="F5556">
            <v>0</v>
          </cell>
          <cell r="G5556"/>
        </row>
        <row r="5557">
          <cell r="A5557" t="str">
            <v>638E07302</v>
          </cell>
          <cell r="B5557"/>
          <cell r="C5557" t="str">
            <v>FT</v>
          </cell>
          <cell r="D5557" t="str">
            <v>18" STEEL PIPE ENCASEMENT, BORED OR JACKED</v>
          </cell>
          <cell r="F5557">
            <v>0</v>
          </cell>
          <cell r="G5557"/>
        </row>
        <row r="5558">
          <cell r="A5558" t="str">
            <v>638E07303</v>
          </cell>
          <cell r="B5558"/>
          <cell r="C5558" t="str">
            <v>FT</v>
          </cell>
          <cell r="D5558" t="str">
            <v>18" STEEL PIPE ENCASEMENT, BORED OR JACKED, AS PER PLAN</v>
          </cell>
          <cell r="F5558">
            <v>0</v>
          </cell>
          <cell r="G5558"/>
        </row>
        <row r="5559">
          <cell r="A5559" t="str">
            <v>638E07304</v>
          </cell>
          <cell r="B5559"/>
          <cell r="C5559" t="str">
            <v>FT</v>
          </cell>
          <cell r="D5559" t="str">
            <v>20" STEEL PIPE ENCASEMENT, BORED OR JACKED</v>
          </cell>
          <cell r="F5559">
            <v>0</v>
          </cell>
          <cell r="G5559"/>
        </row>
        <row r="5560">
          <cell r="A5560" t="str">
            <v>638E07305</v>
          </cell>
          <cell r="B5560"/>
          <cell r="C5560" t="str">
            <v>FT</v>
          </cell>
          <cell r="D5560" t="str">
            <v>20" STEEL PIPE ENCASEMENT, BORED OR JACKED, AS PER PLAN</v>
          </cell>
          <cell r="F5560">
            <v>0</v>
          </cell>
          <cell r="G5560"/>
        </row>
        <row r="5561">
          <cell r="A5561" t="str">
            <v>638E07306</v>
          </cell>
          <cell r="B5561"/>
          <cell r="C5561" t="str">
            <v>FT</v>
          </cell>
          <cell r="D5561" t="str">
            <v>22" STEEL PIPE ENCASEMENT, BORED OR JACKED</v>
          </cell>
          <cell r="F5561">
            <v>0</v>
          </cell>
          <cell r="G5561"/>
        </row>
        <row r="5562">
          <cell r="A5562" t="str">
            <v>638E07307</v>
          </cell>
          <cell r="B5562"/>
          <cell r="C5562" t="str">
            <v>FT</v>
          </cell>
          <cell r="D5562" t="str">
            <v>22" STEEL PIPE ENCASEMENT, BORED OR JACKED, AS PER PLAN</v>
          </cell>
          <cell r="F5562">
            <v>0</v>
          </cell>
          <cell r="G5562"/>
        </row>
        <row r="5563">
          <cell r="A5563" t="str">
            <v>638E07310</v>
          </cell>
          <cell r="B5563"/>
          <cell r="C5563" t="str">
            <v>FT</v>
          </cell>
          <cell r="D5563" t="str">
            <v>24" STEEL PIPE ENCASEMENT, BORED OR JACKED</v>
          </cell>
          <cell r="F5563">
            <v>0</v>
          </cell>
          <cell r="G5563"/>
        </row>
        <row r="5564">
          <cell r="A5564" t="str">
            <v>638E07311</v>
          </cell>
          <cell r="B5564"/>
          <cell r="C5564" t="str">
            <v>FT</v>
          </cell>
          <cell r="D5564" t="str">
            <v>24" STEEL PIPE ENCASEMENT, BORED OR JACKED, AS PER PLAN</v>
          </cell>
          <cell r="F5564">
            <v>0</v>
          </cell>
          <cell r="G5564"/>
        </row>
        <row r="5565">
          <cell r="A5565" t="str">
            <v>638E07314</v>
          </cell>
          <cell r="B5565"/>
          <cell r="C5565" t="str">
            <v>FT</v>
          </cell>
          <cell r="D5565" t="str">
            <v>30" STEEL PIPE ENCASEMENT, BORED OR JACKED</v>
          </cell>
          <cell r="F5565">
            <v>0</v>
          </cell>
          <cell r="G5565"/>
        </row>
        <row r="5566">
          <cell r="A5566" t="str">
            <v>638E07315</v>
          </cell>
          <cell r="B5566"/>
          <cell r="C5566" t="str">
            <v>FT</v>
          </cell>
          <cell r="D5566" t="str">
            <v>30" STEEL PIPE ENCASEMENT, BORED OR JACKED, AS PER PLAN</v>
          </cell>
          <cell r="F5566">
            <v>0</v>
          </cell>
          <cell r="G5566"/>
        </row>
        <row r="5567">
          <cell r="A5567" t="str">
            <v>638E07316</v>
          </cell>
          <cell r="B5567"/>
          <cell r="C5567" t="str">
            <v>FT</v>
          </cell>
          <cell r="D5567" t="str">
            <v>36" STEEL PIPE ENCASEMENT, BORED OR JACKED</v>
          </cell>
          <cell r="F5567">
            <v>0</v>
          </cell>
          <cell r="G5567"/>
        </row>
        <row r="5568">
          <cell r="A5568" t="str">
            <v>638E07317</v>
          </cell>
          <cell r="B5568"/>
          <cell r="C5568" t="str">
            <v>FT</v>
          </cell>
          <cell r="D5568" t="str">
            <v>36" STEEL PIPE ENCASEMENT, BORED OR JACKED, AS PER PLAN</v>
          </cell>
          <cell r="F5568">
            <v>0</v>
          </cell>
          <cell r="G5568"/>
        </row>
        <row r="5569">
          <cell r="A5569" t="str">
            <v>638E07318</v>
          </cell>
          <cell r="B5569"/>
          <cell r="C5569" t="str">
            <v>FT</v>
          </cell>
          <cell r="D5569" t="str">
            <v>40" STEEL PIPE ENCASEMENT, BORED OR JACKED</v>
          </cell>
          <cell r="F5569">
            <v>0</v>
          </cell>
          <cell r="G5569"/>
        </row>
        <row r="5570">
          <cell r="A5570" t="str">
            <v>638E07320</v>
          </cell>
          <cell r="B5570"/>
          <cell r="C5570" t="str">
            <v>FT</v>
          </cell>
          <cell r="D5570" t="str">
            <v>48" STEEL PIPE ENCASEMENT, BORED OR JACKED</v>
          </cell>
          <cell r="F5570">
            <v>0</v>
          </cell>
          <cell r="G5570"/>
        </row>
        <row r="5571">
          <cell r="A5571" t="str">
            <v>638E07321</v>
          </cell>
          <cell r="B5571"/>
          <cell r="C5571" t="str">
            <v>FT</v>
          </cell>
          <cell r="D5571" t="str">
            <v>48" STEEL PIPE ENCASEMENT, BORED OR JACKED, AS PER PLAN</v>
          </cell>
          <cell r="F5571">
            <v>0</v>
          </cell>
          <cell r="G5571"/>
        </row>
        <row r="5572">
          <cell r="A5572" t="str">
            <v>638E07330</v>
          </cell>
          <cell r="B5572"/>
          <cell r="C5572" t="str">
            <v>FT</v>
          </cell>
          <cell r="D5572" t="str">
            <v>54" STEEL PIPE ENCASEMENT, BORED OR JACKED</v>
          </cell>
          <cell r="F5572">
            <v>0</v>
          </cell>
          <cell r="G5572"/>
        </row>
        <row r="5573">
          <cell r="A5573" t="str">
            <v>638E07334</v>
          </cell>
          <cell r="B5573"/>
          <cell r="C5573" t="str">
            <v>FT</v>
          </cell>
          <cell r="D5573" t="str">
            <v>60" STEEL PIPE ENCASEMENT, BORED OR JACKED</v>
          </cell>
          <cell r="F5573">
            <v>0</v>
          </cell>
          <cell r="G5573"/>
        </row>
        <row r="5574">
          <cell r="A5574" t="str">
            <v>638E07470</v>
          </cell>
          <cell r="B5574"/>
          <cell r="C5574" t="str">
            <v>EACH</v>
          </cell>
          <cell r="D5574" t="str">
            <v>4" GATE VALVE</v>
          </cell>
          <cell r="F5574">
            <v>0</v>
          </cell>
          <cell r="G5574"/>
        </row>
        <row r="5575">
          <cell r="A5575" t="str">
            <v>638E07480</v>
          </cell>
          <cell r="B5575"/>
          <cell r="C5575" t="str">
            <v>EACH</v>
          </cell>
          <cell r="D5575" t="str">
            <v>6" GATE VALVE</v>
          </cell>
          <cell r="F5575">
            <v>0</v>
          </cell>
          <cell r="G5575"/>
        </row>
        <row r="5576">
          <cell r="A5576" t="str">
            <v>638E07481</v>
          </cell>
          <cell r="B5576"/>
          <cell r="C5576" t="str">
            <v>EACH</v>
          </cell>
          <cell r="D5576" t="str">
            <v>6" GATE VALVE, AS PER PLAN</v>
          </cell>
          <cell r="F5576">
            <v>0</v>
          </cell>
          <cell r="G5576"/>
        </row>
        <row r="5577">
          <cell r="A5577" t="str">
            <v>638E07490</v>
          </cell>
          <cell r="B5577"/>
          <cell r="C5577" t="str">
            <v>EACH</v>
          </cell>
          <cell r="D5577" t="str">
            <v>8" GATE VALVE</v>
          </cell>
          <cell r="F5577">
            <v>0</v>
          </cell>
          <cell r="G5577"/>
        </row>
        <row r="5578">
          <cell r="A5578" t="str">
            <v>638E07491</v>
          </cell>
          <cell r="B5578"/>
          <cell r="C5578" t="str">
            <v>EACH</v>
          </cell>
          <cell r="D5578" t="str">
            <v>8" GATE VALVE, AS PER PLAN</v>
          </cell>
          <cell r="F5578">
            <v>0</v>
          </cell>
          <cell r="G5578"/>
        </row>
        <row r="5579">
          <cell r="A5579" t="str">
            <v>638E07500</v>
          </cell>
          <cell r="B5579"/>
          <cell r="C5579" t="str">
            <v>EACH</v>
          </cell>
          <cell r="D5579" t="str">
            <v>12" GATE VALVE</v>
          </cell>
          <cell r="F5579">
            <v>0</v>
          </cell>
          <cell r="G5579"/>
        </row>
        <row r="5580">
          <cell r="A5580" t="str">
            <v>638E07501</v>
          </cell>
          <cell r="B5580"/>
          <cell r="C5580" t="str">
            <v>EACH</v>
          </cell>
          <cell r="D5580" t="str">
            <v>12" GATE VALVE, AS PER PLAN</v>
          </cell>
          <cell r="F5580">
            <v>0</v>
          </cell>
          <cell r="G5580"/>
        </row>
        <row r="5581">
          <cell r="A5581" t="str">
            <v>638E07608</v>
          </cell>
          <cell r="B5581"/>
          <cell r="C5581" t="str">
            <v>EACH</v>
          </cell>
          <cell r="D5581" t="str">
            <v>VALVE BOX</v>
          </cell>
          <cell r="F5581">
            <v>0</v>
          </cell>
          <cell r="G5581"/>
        </row>
        <row r="5582">
          <cell r="A5582" t="str">
            <v>638E07609</v>
          </cell>
          <cell r="B5582"/>
          <cell r="C5582" t="str">
            <v>EACH</v>
          </cell>
          <cell r="D5582" t="str">
            <v>VALVE BOX, AS PER PLAN</v>
          </cell>
          <cell r="F5582">
            <v>0</v>
          </cell>
          <cell r="G5582"/>
        </row>
        <row r="5583">
          <cell r="A5583" t="str">
            <v>638E07690</v>
          </cell>
          <cell r="B5583"/>
          <cell r="C5583" t="str">
            <v>EACH</v>
          </cell>
          <cell r="D5583" t="str">
            <v>2" GATE VALVE AND VALVE BOX</v>
          </cell>
          <cell r="F5583">
            <v>0</v>
          </cell>
          <cell r="G5583"/>
        </row>
        <row r="5584">
          <cell r="A5584" t="str">
            <v>638E07691</v>
          </cell>
          <cell r="B5584"/>
          <cell r="C5584" t="str">
            <v>EACH</v>
          </cell>
          <cell r="D5584" t="str">
            <v>2" GATE VALVE AND VALVE BOX, AS PER PLAN</v>
          </cell>
          <cell r="F5584">
            <v>0</v>
          </cell>
          <cell r="G5584"/>
        </row>
        <row r="5585">
          <cell r="A5585" t="str">
            <v>638E07700</v>
          </cell>
          <cell r="B5585"/>
          <cell r="C5585" t="str">
            <v>EACH</v>
          </cell>
          <cell r="D5585" t="str">
            <v>4" GATE VALVE AND VALVE BOX</v>
          </cell>
          <cell r="F5585">
            <v>0</v>
          </cell>
          <cell r="G5585"/>
        </row>
        <row r="5586">
          <cell r="A5586" t="str">
            <v>638E07701</v>
          </cell>
          <cell r="B5586"/>
          <cell r="C5586" t="str">
            <v>EACH</v>
          </cell>
          <cell r="D5586" t="str">
            <v>4" GATE VALVE AND VALVE BOX, AS PER PLAN</v>
          </cell>
          <cell r="F5586">
            <v>0</v>
          </cell>
          <cell r="G5586"/>
        </row>
        <row r="5587">
          <cell r="A5587" t="str">
            <v>638E07800</v>
          </cell>
          <cell r="B5587"/>
          <cell r="C5587" t="str">
            <v>EACH</v>
          </cell>
          <cell r="D5587" t="str">
            <v>6" GATE VALVE AND VALVE BOX</v>
          </cell>
          <cell r="F5587">
            <v>0</v>
          </cell>
          <cell r="G5587"/>
        </row>
        <row r="5588">
          <cell r="A5588" t="str">
            <v>638E07801</v>
          </cell>
          <cell r="B5588"/>
          <cell r="C5588" t="str">
            <v>EACH</v>
          </cell>
          <cell r="D5588" t="str">
            <v>6" GATE VALVE AND VALVE BOX, AS PER PLAN</v>
          </cell>
          <cell r="F5588">
            <v>0</v>
          </cell>
          <cell r="G5588"/>
        </row>
        <row r="5589">
          <cell r="A5589" t="str">
            <v>638E07900</v>
          </cell>
          <cell r="B5589"/>
          <cell r="C5589" t="str">
            <v>EACH</v>
          </cell>
          <cell r="D5589" t="str">
            <v>8" GATE VALVE AND VALVE BOX</v>
          </cell>
          <cell r="F5589">
            <v>0</v>
          </cell>
          <cell r="G5589"/>
        </row>
        <row r="5590">
          <cell r="A5590" t="str">
            <v>638E07901</v>
          </cell>
          <cell r="B5590"/>
          <cell r="C5590" t="str">
            <v>EACH</v>
          </cell>
          <cell r="D5590" t="str">
            <v>8" GATE VALVE AND VALVE BOX, AS PER PLAN</v>
          </cell>
          <cell r="F5590">
            <v>0</v>
          </cell>
          <cell r="G5590"/>
        </row>
        <row r="5591">
          <cell r="A5591" t="str">
            <v>638E08000</v>
          </cell>
          <cell r="B5591"/>
          <cell r="C5591" t="str">
            <v>EACH</v>
          </cell>
          <cell r="D5591" t="str">
            <v>10" GATE VALVE AND VALVE BOX</v>
          </cell>
          <cell r="F5591">
            <v>0</v>
          </cell>
          <cell r="G5591"/>
        </row>
        <row r="5592">
          <cell r="A5592" t="str">
            <v>638E08001</v>
          </cell>
          <cell r="B5592"/>
          <cell r="C5592" t="str">
            <v>EACH</v>
          </cell>
          <cell r="D5592" t="str">
            <v>10" GATE VALVE AND VALVE BOX, AS PER PLAN</v>
          </cell>
          <cell r="F5592">
            <v>0</v>
          </cell>
          <cell r="G5592"/>
        </row>
        <row r="5593">
          <cell r="A5593" t="str">
            <v>638E08005</v>
          </cell>
          <cell r="B5593"/>
          <cell r="C5593" t="str">
            <v>EACH</v>
          </cell>
          <cell r="D5593" t="str">
            <v>14" GATE VALVE AND VALVE BOX, AS PER PLAN</v>
          </cell>
          <cell r="F5593">
            <v>0</v>
          </cell>
          <cell r="G5593"/>
        </row>
        <row r="5594">
          <cell r="A5594" t="str">
            <v>638E08100</v>
          </cell>
          <cell r="B5594"/>
          <cell r="C5594" t="str">
            <v>EACH</v>
          </cell>
          <cell r="D5594" t="str">
            <v>12" GATE VALVE AND VALVE BOX</v>
          </cell>
          <cell r="F5594">
            <v>0</v>
          </cell>
          <cell r="G5594"/>
        </row>
        <row r="5595">
          <cell r="A5595" t="str">
            <v>638E08101</v>
          </cell>
          <cell r="B5595"/>
          <cell r="C5595" t="str">
            <v>EACH</v>
          </cell>
          <cell r="D5595" t="str">
            <v>12" GATE VALVE AND VALVE BOX, AS PER PLAN</v>
          </cell>
          <cell r="F5595">
            <v>0</v>
          </cell>
          <cell r="G5595"/>
        </row>
        <row r="5596">
          <cell r="A5596" t="str">
            <v>638E08102</v>
          </cell>
          <cell r="B5596"/>
          <cell r="C5596" t="str">
            <v>EACH</v>
          </cell>
          <cell r="D5596" t="str">
            <v>16" GATE VALVE AND VALVE BOX</v>
          </cell>
          <cell r="F5596">
            <v>0</v>
          </cell>
          <cell r="G5596"/>
        </row>
        <row r="5597">
          <cell r="A5597" t="str">
            <v>638E08103</v>
          </cell>
          <cell r="B5597"/>
          <cell r="C5597" t="str">
            <v>EACH</v>
          </cell>
          <cell r="D5597" t="str">
            <v>16" GATE VALVE AND VALVE BOX, AS PER PLAN</v>
          </cell>
          <cell r="F5597">
            <v>0</v>
          </cell>
          <cell r="G5597"/>
        </row>
        <row r="5598">
          <cell r="A5598" t="str">
            <v>638E08104</v>
          </cell>
          <cell r="B5598"/>
          <cell r="C5598" t="str">
            <v>EACH</v>
          </cell>
          <cell r="D5598" t="str">
            <v>18" GATE VALVE AND VALVE BOX</v>
          </cell>
          <cell r="F5598">
            <v>0</v>
          </cell>
          <cell r="G5598"/>
        </row>
        <row r="5599">
          <cell r="A5599" t="str">
            <v>638E08105</v>
          </cell>
          <cell r="B5599"/>
          <cell r="C5599" t="str">
            <v>EACH</v>
          </cell>
          <cell r="D5599" t="str">
            <v>18" GATE VALVE AND VALVE BOX, AS PER PLAN</v>
          </cell>
          <cell r="F5599">
            <v>0</v>
          </cell>
          <cell r="G5599"/>
        </row>
        <row r="5600">
          <cell r="A5600" t="str">
            <v>638E08106</v>
          </cell>
          <cell r="B5600"/>
          <cell r="C5600" t="str">
            <v>EACH</v>
          </cell>
          <cell r="D5600" t="str">
            <v>20" GATE VALVE AND VALVE BOX</v>
          </cell>
          <cell r="F5600">
            <v>0</v>
          </cell>
          <cell r="G5600"/>
        </row>
        <row r="5601">
          <cell r="A5601" t="str">
            <v>638E08107</v>
          </cell>
          <cell r="B5601"/>
          <cell r="C5601" t="str">
            <v>EACH</v>
          </cell>
          <cell r="D5601" t="str">
            <v>20" GATE VALVE AND VALVE BOX, AS PER PLAN</v>
          </cell>
          <cell r="F5601">
            <v>0</v>
          </cell>
          <cell r="G5601"/>
        </row>
        <row r="5602">
          <cell r="A5602" t="str">
            <v>638E08108</v>
          </cell>
          <cell r="B5602"/>
          <cell r="C5602" t="str">
            <v>EACH</v>
          </cell>
          <cell r="D5602" t="str">
            <v>24" GATE VALVE, VALVE AND VALVE BOX</v>
          </cell>
          <cell r="F5602">
            <v>0</v>
          </cell>
          <cell r="G5602"/>
        </row>
        <row r="5603">
          <cell r="A5603" t="str">
            <v>638E08109</v>
          </cell>
          <cell r="B5603"/>
          <cell r="C5603" t="str">
            <v>EACH</v>
          </cell>
          <cell r="D5603" t="str">
            <v>24" GATE VALVE, VALVE AND VALVE BOX, AS PER PLAN</v>
          </cell>
          <cell r="F5603">
            <v>0</v>
          </cell>
          <cell r="G5603"/>
        </row>
        <row r="5604">
          <cell r="A5604" t="str">
            <v>638E08110</v>
          </cell>
          <cell r="B5604"/>
          <cell r="C5604" t="str">
            <v>EACH</v>
          </cell>
          <cell r="D5604" t="str">
            <v>36" GATE VALVE AND VALVE BOX</v>
          </cell>
          <cell r="F5604">
            <v>0</v>
          </cell>
          <cell r="G5604"/>
        </row>
        <row r="5605">
          <cell r="A5605" t="str">
            <v>638E08120</v>
          </cell>
          <cell r="B5605"/>
          <cell r="C5605" t="str">
            <v>EACH</v>
          </cell>
          <cell r="D5605" t="str">
            <v>14" GATE VALVE AND VALVE BOX</v>
          </cell>
          <cell r="F5605">
            <v>0</v>
          </cell>
          <cell r="G5605"/>
        </row>
        <row r="5606">
          <cell r="A5606" t="str">
            <v>638E08194</v>
          </cell>
          <cell r="B5606"/>
          <cell r="C5606" t="str">
            <v>EACH</v>
          </cell>
          <cell r="D5606" t="str">
            <v>12" BUTTERFLY VALVE AND VALVE BOX</v>
          </cell>
          <cell r="F5606">
            <v>0</v>
          </cell>
          <cell r="G5606"/>
        </row>
        <row r="5607">
          <cell r="A5607" t="str">
            <v>638E08195</v>
          </cell>
          <cell r="B5607"/>
          <cell r="C5607" t="str">
            <v>EACH</v>
          </cell>
          <cell r="D5607" t="str">
            <v>12" BUTTERFLY VALVE AND VALVE BOX, AS PER PLAN</v>
          </cell>
          <cell r="F5607">
            <v>0</v>
          </cell>
          <cell r="G5607"/>
        </row>
        <row r="5608">
          <cell r="A5608" t="str">
            <v>638E08200</v>
          </cell>
          <cell r="B5608"/>
          <cell r="C5608" t="str">
            <v>EACH</v>
          </cell>
          <cell r="D5608" t="str">
            <v>16" BUTTERFLY VALVE AND VALVE BOX</v>
          </cell>
          <cell r="F5608">
            <v>0</v>
          </cell>
          <cell r="G5608"/>
        </row>
        <row r="5609">
          <cell r="A5609" t="str">
            <v>638E08201</v>
          </cell>
          <cell r="B5609"/>
          <cell r="C5609" t="str">
            <v>EACH</v>
          </cell>
          <cell r="D5609" t="str">
            <v>16" BUTTERFLY VALVE AND VALVE BOX, PER PLAN</v>
          </cell>
          <cell r="F5609">
            <v>0</v>
          </cell>
          <cell r="G5609"/>
        </row>
        <row r="5610">
          <cell r="A5610" t="str">
            <v>638E08206</v>
          </cell>
          <cell r="B5610"/>
          <cell r="C5610" t="str">
            <v>EACH</v>
          </cell>
          <cell r="D5610" t="str">
            <v>20" BUTTERFLY VALVE AND VALVE BOX</v>
          </cell>
          <cell r="F5610">
            <v>0</v>
          </cell>
          <cell r="G5610"/>
        </row>
        <row r="5611">
          <cell r="A5611" t="str">
            <v>638E08300</v>
          </cell>
          <cell r="B5611"/>
          <cell r="C5611" t="str">
            <v>EACH</v>
          </cell>
          <cell r="D5611" t="str">
            <v>4" INSERTING VALVE AND VALVE BOX</v>
          </cell>
          <cell r="F5611">
            <v>0</v>
          </cell>
          <cell r="G5611"/>
        </row>
        <row r="5612">
          <cell r="A5612" t="str">
            <v>638E08400</v>
          </cell>
          <cell r="B5612"/>
          <cell r="C5612" t="str">
            <v>EACH</v>
          </cell>
          <cell r="D5612" t="str">
            <v>6" INSERTING VALVE AND VALVE BOX</v>
          </cell>
          <cell r="F5612">
            <v>0</v>
          </cell>
          <cell r="G5612"/>
        </row>
        <row r="5613">
          <cell r="A5613" t="str">
            <v>638E08500</v>
          </cell>
          <cell r="B5613"/>
          <cell r="C5613" t="str">
            <v>EACH</v>
          </cell>
          <cell r="D5613" t="str">
            <v>8" INSERTING VALVE AND VALVE BOX</v>
          </cell>
          <cell r="F5613">
            <v>0</v>
          </cell>
          <cell r="G5613"/>
        </row>
        <row r="5614">
          <cell r="A5614" t="str">
            <v>638E08501</v>
          </cell>
          <cell r="B5614"/>
          <cell r="C5614" t="str">
            <v>EACH</v>
          </cell>
          <cell r="D5614" t="str">
            <v>8" INSERTING VALVE AND VALVE BOX, AS PER PLAN</v>
          </cell>
          <cell r="F5614">
            <v>0</v>
          </cell>
          <cell r="G5614"/>
        </row>
        <row r="5615">
          <cell r="A5615" t="str">
            <v>638E08600</v>
          </cell>
          <cell r="B5615"/>
          <cell r="C5615" t="str">
            <v>EACH</v>
          </cell>
          <cell r="D5615" t="str">
            <v>10" INSERTING VALVE AND VALVE BOX</v>
          </cell>
          <cell r="F5615">
            <v>0</v>
          </cell>
          <cell r="G5615"/>
        </row>
        <row r="5616">
          <cell r="A5616" t="str">
            <v>638E08601</v>
          </cell>
          <cell r="B5616"/>
          <cell r="C5616" t="str">
            <v>EACH</v>
          </cell>
          <cell r="D5616" t="str">
            <v>10" INSERTING VALVE AND VALVE BOX, AS PER PLAN</v>
          </cell>
          <cell r="F5616">
            <v>0</v>
          </cell>
          <cell r="G5616"/>
        </row>
        <row r="5617">
          <cell r="A5617" t="str">
            <v>638E08620</v>
          </cell>
          <cell r="B5617"/>
          <cell r="C5617" t="str">
            <v>EACH</v>
          </cell>
          <cell r="D5617" t="str">
            <v>12" INSERTING VALVE AND VALVE BOX</v>
          </cell>
          <cell r="F5617">
            <v>0</v>
          </cell>
          <cell r="G5617"/>
        </row>
        <row r="5618">
          <cell r="A5618" t="str">
            <v>638E08621</v>
          </cell>
          <cell r="B5618"/>
          <cell r="C5618" t="str">
            <v>EACH</v>
          </cell>
          <cell r="D5618" t="str">
            <v>12" INSERTING VALVE AND VALVE BOX, AS PER PLAN</v>
          </cell>
          <cell r="F5618">
            <v>0</v>
          </cell>
          <cell r="G5618"/>
        </row>
        <row r="5619">
          <cell r="A5619" t="str">
            <v>638E08650</v>
          </cell>
          <cell r="B5619"/>
          <cell r="C5619" t="str">
            <v>EACH</v>
          </cell>
          <cell r="D5619" t="str">
            <v>16" INSERTING VALVE AND VALVE BOX</v>
          </cell>
          <cell r="F5619">
            <v>0</v>
          </cell>
          <cell r="G5619"/>
        </row>
        <row r="5620">
          <cell r="A5620" t="str">
            <v>638E08660</v>
          </cell>
          <cell r="B5620"/>
          <cell r="C5620" t="str">
            <v>EACH</v>
          </cell>
          <cell r="D5620" t="str">
            <v>18" INSERTING VALVE AND VALVE BOX</v>
          </cell>
          <cell r="F5620">
            <v>0</v>
          </cell>
          <cell r="G5620"/>
        </row>
        <row r="5621">
          <cell r="A5621" t="str">
            <v>638E08700</v>
          </cell>
          <cell r="B5621"/>
          <cell r="C5621" t="str">
            <v>EACH</v>
          </cell>
          <cell r="D5621" t="str">
            <v>20" INSERTING VALVE AND VALVE BOX</v>
          </cell>
          <cell r="F5621">
            <v>0</v>
          </cell>
          <cell r="G5621"/>
        </row>
        <row r="5622">
          <cell r="A5622" t="str">
            <v>638E08702</v>
          </cell>
          <cell r="B5622"/>
          <cell r="C5622" t="str">
            <v>EACH</v>
          </cell>
          <cell r="D5622" t="str">
            <v>4" CUTTING-IN SLEEVE</v>
          </cell>
          <cell r="F5622">
            <v>0</v>
          </cell>
          <cell r="G5622"/>
        </row>
        <row r="5623">
          <cell r="A5623" t="str">
            <v>638E08704</v>
          </cell>
          <cell r="B5623"/>
          <cell r="C5623" t="str">
            <v>EACH</v>
          </cell>
          <cell r="D5623" t="str">
            <v>6" CUTTING-IN SLEEVE</v>
          </cell>
          <cell r="F5623">
            <v>0</v>
          </cell>
          <cell r="G5623"/>
        </row>
        <row r="5624">
          <cell r="A5624" t="str">
            <v>638E08706</v>
          </cell>
          <cell r="B5624"/>
          <cell r="C5624" t="str">
            <v>EACH</v>
          </cell>
          <cell r="D5624" t="str">
            <v>8" CUTTING-IN SLEEVE</v>
          </cell>
          <cell r="F5624">
            <v>0</v>
          </cell>
          <cell r="G5624"/>
        </row>
        <row r="5625">
          <cell r="A5625" t="str">
            <v>638E08707</v>
          </cell>
          <cell r="B5625"/>
          <cell r="C5625" t="str">
            <v>EACH</v>
          </cell>
          <cell r="D5625" t="str">
            <v>8" CUTTING-IN SLEEVE, AS PER PLAN</v>
          </cell>
          <cell r="F5625">
            <v>0</v>
          </cell>
          <cell r="G5625"/>
        </row>
        <row r="5626">
          <cell r="A5626" t="str">
            <v>638E08708</v>
          </cell>
          <cell r="B5626"/>
          <cell r="C5626" t="str">
            <v>EACH</v>
          </cell>
          <cell r="D5626" t="str">
            <v>10" CUTTING-IN SLEEVE</v>
          </cell>
          <cell r="F5626">
            <v>0</v>
          </cell>
          <cell r="G5626"/>
        </row>
        <row r="5627">
          <cell r="A5627" t="str">
            <v>638E08710</v>
          </cell>
          <cell r="B5627"/>
          <cell r="C5627" t="str">
            <v>EACH</v>
          </cell>
          <cell r="D5627" t="str">
            <v>12" CUTTING-IN SLEEVE</v>
          </cell>
          <cell r="F5627">
            <v>0</v>
          </cell>
          <cell r="G5627"/>
        </row>
        <row r="5628">
          <cell r="A5628" t="str">
            <v>638E08711</v>
          </cell>
          <cell r="B5628"/>
          <cell r="C5628" t="str">
            <v>EACH</v>
          </cell>
          <cell r="D5628" t="str">
            <v>12" CUTTING-IN SLEEVE, AS PER PLAN</v>
          </cell>
          <cell r="F5628">
            <v>0</v>
          </cell>
          <cell r="G5628"/>
        </row>
        <row r="5629">
          <cell r="A5629" t="str">
            <v>638E08712</v>
          </cell>
          <cell r="B5629"/>
          <cell r="C5629" t="str">
            <v>EACH</v>
          </cell>
          <cell r="D5629" t="str">
            <v>16" CUTTING-IN SLEEVE</v>
          </cell>
          <cell r="F5629">
            <v>0</v>
          </cell>
          <cell r="G5629"/>
        </row>
        <row r="5630">
          <cell r="A5630" t="str">
            <v>638E08720</v>
          </cell>
          <cell r="B5630"/>
          <cell r="C5630" t="str">
            <v>EACH</v>
          </cell>
          <cell r="D5630" t="str">
            <v>24" CUTTING-IN SLEEVE</v>
          </cell>
          <cell r="F5630">
            <v>0</v>
          </cell>
          <cell r="G5630"/>
        </row>
        <row r="5631">
          <cell r="A5631" t="str">
            <v>638E08790</v>
          </cell>
          <cell r="B5631"/>
          <cell r="C5631" t="str">
            <v>EACH</v>
          </cell>
          <cell r="D5631" t="str">
            <v>2" CUTTING-IN SLEEVE, VALVE AND VALVE BOX</v>
          </cell>
          <cell r="F5631">
            <v>0</v>
          </cell>
          <cell r="G5631"/>
        </row>
        <row r="5632">
          <cell r="A5632" t="str">
            <v>638E08800</v>
          </cell>
          <cell r="B5632"/>
          <cell r="C5632" t="str">
            <v>EACH</v>
          </cell>
          <cell r="D5632" t="str">
            <v>4" CUTTING-IN SLEEVE, VALVE AND VALVE BOX</v>
          </cell>
          <cell r="F5632">
            <v>0</v>
          </cell>
          <cell r="G5632"/>
        </row>
        <row r="5633">
          <cell r="A5633" t="str">
            <v>638E08801</v>
          </cell>
          <cell r="B5633"/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  <cell r="G5633"/>
        </row>
        <row r="5634">
          <cell r="A5634" t="str">
            <v>638E08900</v>
          </cell>
          <cell r="B5634"/>
          <cell r="C5634" t="str">
            <v>EACH</v>
          </cell>
          <cell r="D5634" t="str">
            <v>6" CUTTING-IN SLEEVE, VALVE AND VALVE BOX</v>
          </cell>
          <cell r="F5634">
            <v>0</v>
          </cell>
          <cell r="G5634"/>
        </row>
        <row r="5635">
          <cell r="A5635" t="str">
            <v>638E08901</v>
          </cell>
          <cell r="B5635"/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  <cell r="G5635"/>
        </row>
        <row r="5636">
          <cell r="A5636" t="str">
            <v>638E09000</v>
          </cell>
          <cell r="B5636"/>
          <cell r="C5636" t="str">
            <v>EACH</v>
          </cell>
          <cell r="D5636" t="str">
            <v>8" CUTTING-IN SLEEVE, VALVE AND VALVE BOX</v>
          </cell>
          <cell r="F5636">
            <v>0</v>
          </cell>
          <cell r="G5636"/>
        </row>
        <row r="5637">
          <cell r="A5637" t="str">
            <v>638E09001</v>
          </cell>
          <cell r="B5637"/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  <cell r="G5637"/>
        </row>
        <row r="5638">
          <cell r="A5638" t="str">
            <v>638E09100</v>
          </cell>
          <cell r="B5638"/>
          <cell r="C5638" t="str">
            <v>EACH</v>
          </cell>
          <cell r="D5638" t="str">
            <v>10" CUTTING-IN SLEEVE, VALVE AND VALVE BOX</v>
          </cell>
          <cell r="F5638">
            <v>0</v>
          </cell>
          <cell r="G5638"/>
        </row>
        <row r="5639">
          <cell r="A5639" t="str">
            <v>638E09200</v>
          </cell>
          <cell r="B5639"/>
          <cell r="C5639" t="str">
            <v>EACH</v>
          </cell>
          <cell r="D5639" t="str">
            <v>12" CUTTING-IN SLEEVE, VALVE AND VALVE BOX</v>
          </cell>
          <cell r="F5639">
            <v>0</v>
          </cell>
          <cell r="G5639"/>
        </row>
        <row r="5640">
          <cell r="A5640" t="str">
            <v>638E09201</v>
          </cell>
          <cell r="B5640"/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  <cell r="G5640"/>
        </row>
        <row r="5641">
          <cell r="A5641" t="str">
            <v>638E09208</v>
          </cell>
          <cell r="B5641"/>
          <cell r="C5641" t="str">
            <v>EACH</v>
          </cell>
          <cell r="D5641" t="str">
            <v>16" CUTTING-IN SLEEVE, VALVE AND VALVE BOX</v>
          </cell>
          <cell r="F5641">
            <v>0</v>
          </cell>
          <cell r="G5641"/>
        </row>
        <row r="5642">
          <cell r="A5642" t="str">
            <v>638E09212</v>
          </cell>
          <cell r="B5642"/>
          <cell r="C5642" t="str">
            <v>EACH</v>
          </cell>
          <cell r="D5642" t="str">
            <v>20" CUTTING-IN SLEEVE, VALVE AND VALVE BOX</v>
          </cell>
          <cell r="F5642">
            <v>0</v>
          </cell>
          <cell r="G5642"/>
        </row>
        <row r="5643">
          <cell r="A5643" t="str">
            <v>638E09290</v>
          </cell>
          <cell r="B5643"/>
          <cell r="C5643" t="str">
            <v>EACH</v>
          </cell>
          <cell r="D5643" t="str">
            <v>4" X 4" TAPPING SLEEVE, VALVE AND VALVE BOX</v>
          </cell>
          <cell r="F5643">
            <v>0</v>
          </cell>
          <cell r="G5643"/>
        </row>
        <row r="5644">
          <cell r="A5644" t="str">
            <v>638E09291</v>
          </cell>
          <cell r="B5644"/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  <cell r="G5644"/>
        </row>
        <row r="5645">
          <cell r="A5645" t="str">
            <v>638E09300</v>
          </cell>
          <cell r="B5645"/>
          <cell r="C5645" t="str">
            <v>EACH</v>
          </cell>
          <cell r="D5645" t="str">
            <v>6" X 6" TAPPING SLEEVE, VALVE AND VALVE BOX</v>
          </cell>
          <cell r="F5645">
            <v>0</v>
          </cell>
          <cell r="G5645"/>
        </row>
        <row r="5646">
          <cell r="A5646" t="str">
            <v>638E09301</v>
          </cell>
          <cell r="B5646"/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  <cell r="G5646"/>
        </row>
        <row r="5647">
          <cell r="A5647" t="str">
            <v>638E09390</v>
          </cell>
          <cell r="B5647"/>
          <cell r="C5647" t="str">
            <v>EACH</v>
          </cell>
          <cell r="D5647" t="str">
            <v>8" X 6" TAPPING SLEEVE, VALVE AND VALVE BOX</v>
          </cell>
          <cell r="F5647">
            <v>0</v>
          </cell>
          <cell r="G5647"/>
        </row>
        <row r="5648">
          <cell r="A5648" t="str">
            <v>638E09391</v>
          </cell>
          <cell r="B5648"/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  <cell r="G5648"/>
        </row>
        <row r="5649">
          <cell r="A5649" t="str">
            <v>638E09400</v>
          </cell>
          <cell r="B5649"/>
          <cell r="C5649" t="str">
            <v>EACH</v>
          </cell>
          <cell r="D5649" t="str">
            <v>8" X 8" TAPPING SLEEVE, VALVE AND VALVE BOX</v>
          </cell>
          <cell r="F5649">
            <v>0</v>
          </cell>
          <cell r="G5649"/>
        </row>
        <row r="5650">
          <cell r="A5650" t="str">
            <v>638E09401</v>
          </cell>
          <cell r="B5650"/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  <cell r="G5650"/>
        </row>
        <row r="5651">
          <cell r="A5651" t="str">
            <v>638E09500</v>
          </cell>
          <cell r="B5651"/>
          <cell r="C5651" t="str">
            <v>EACH</v>
          </cell>
          <cell r="D5651" t="str">
            <v>10" X 4" TAPPING SLEEVE, VALVE AND VALVE BOX</v>
          </cell>
          <cell r="F5651">
            <v>0</v>
          </cell>
          <cell r="G5651"/>
        </row>
        <row r="5652">
          <cell r="A5652" t="str">
            <v>638E09508</v>
          </cell>
          <cell r="B5652"/>
          <cell r="C5652" t="str">
            <v>EACH</v>
          </cell>
          <cell r="D5652" t="str">
            <v>10" X 6" TAPPING SLEEVE, VALVE AND VALVE BOX</v>
          </cell>
          <cell r="F5652">
            <v>0</v>
          </cell>
          <cell r="G5652"/>
        </row>
        <row r="5653">
          <cell r="A5653" t="str">
            <v>638E09509</v>
          </cell>
          <cell r="B5653"/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  <cell r="G5653"/>
        </row>
        <row r="5654">
          <cell r="A5654" t="str">
            <v>638E09510</v>
          </cell>
          <cell r="B5654"/>
          <cell r="C5654" t="str">
            <v>EACH</v>
          </cell>
          <cell r="D5654" t="str">
            <v>10" X 8" TAPPING SLEEVE, VALVE AND VALVE BOX</v>
          </cell>
          <cell r="F5654">
            <v>0</v>
          </cell>
          <cell r="G5654"/>
        </row>
        <row r="5655">
          <cell r="A5655" t="str">
            <v>638E09511</v>
          </cell>
          <cell r="B5655"/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  <cell r="G5655"/>
        </row>
        <row r="5656">
          <cell r="A5656" t="str">
            <v>638E09520</v>
          </cell>
          <cell r="B5656"/>
          <cell r="C5656" t="str">
            <v>EACH</v>
          </cell>
          <cell r="D5656" t="str">
            <v>10" X 10" TAPPING SLEEVE, VALVE AND VALVE BOX</v>
          </cell>
          <cell r="F5656">
            <v>0</v>
          </cell>
          <cell r="G5656"/>
        </row>
        <row r="5657">
          <cell r="A5657" t="str">
            <v>638E09521</v>
          </cell>
          <cell r="B5657"/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  <cell r="G5657"/>
        </row>
        <row r="5658">
          <cell r="A5658" t="str">
            <v>638E09600</v>
          </cell>
          <cell r="B5658"/>
          <cell r="C5658" t="str">
            <v>EACH</v>
          </cell>
          <cell r="D5658" t="str">
            <v>12" X 4" TAPPING SLEEVE, VALVE AND VALVE BOX</v>
          </cell>
          <cell r="F5658">
            <v>0</v>
          </cell>
          <cell r="G5658"/>
        </row>
        <row r="5659">
          <cell r="A5659" t="str">
            <v>638E09700</v>
          </cell>
          <cell r="B5659"/>
          <cell r="C5659" t="str">
            <v>EACH</v>
          </cell>
          <cell r="D5659" t="str">
            <v>12" X 6" TAPPING SLEEVE, VALVE AND VALVE BOX</v>
          </cell>
          <cell r="F5659">
            <v>0</v>
          </cell>
          <cell r="G5659"/>
        </row>
        <row r="5660">
          <cell r="A5660" t="str">
            <v>638E09701</v>
          </cell>
          <cell r="B5660"/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  <cell r="G5660"/>
        </row>
        <row r="5661">
          <cell r="A5661" t="str">
            <v>638E09710</v>
          </cell>
          <cell r="B5661"/>
          <cell r="C5661" t="str">
            <v>EACH</v>
          </cell>
          <cell r="D5661" t="str">
            <v>12" X 8" TAPPING SLEEVE, VALVE AND VALVE BOX</v>
          </cell>
          <cell r="F5661">
            <v>0</v>
          </cell>
          <cell r="G5661"/>
        </row>
        <row r="5662">
          <cell r="A5662" t="str">
            <v>638E09711</v>
          </cell>
          <cell r="B5662"/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  <cell r="G5662"/>
        </row>
        <row r="5663">
          <cell r="A5663" t="str">
            <v>638E09714</v>
          </cell>
          <cell r="B5663"/>
          <cell r="C5663" t="str">
            <v>EACH</v>
          </cell>
          <cell r="D5663" t="str">
            <v>12" X 10" TAPPING SLEEVE, VALVE AND VALVE BOX</v>
          </cell>
          <cell r="F5663">
            <v>0</v>
          </cell>
          <cell r="G5663"/>
        </row>
        <row r="5664">
          <cell r="A5664" t="str">
            <v>638E09800</v>
          </cell>
          <cell r="B5664"/>
          <cell r="C5664" t="str">
            <v>EACH</v>
          </cell>
          <cell r="D5664" t="str">
            <v>12" X 12" TAPPING SLEEVE, VALVE AND VALVE BOX</v>
          </cell>
          <cell r="F5664">
            <v>0</v>
          </cell>
          <cell r="G5664"/>
        </row>
        <row r="5665">
          <cell r="A5665" t="str">
            <v>638E09801</v>
          </cell>
          <cell r="B5665"/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  <cell r="G5665"/>
        </row>
        <row r="5666">
          <cell r="A5666" t="str">
            <v>638E09808</v>
          </cell>
          <cell r="B5666"/>
          <cell r="C5666" t="str">
            <v>EACH</v>
          </cell>
          <cell r="D5666" t="str">
            <v>14" X 14" TAPPING SLEEVE, VALVE AND VALVE BOX</v>
          </cell>
          <cell r="F5666">
            <v>0</v>
          </cell>
          <cell r="G5666"/>
        </row>
        <row r="5667">
          <cell r="A5667" t="str">
            <v>638E09810</v>
          </cell>
          <cell r="B5667"/>
          <cell r="C5667" t="str">
            <v>EACH</v>
          </cell>
          <cell r="D5667" t="str">
            <v>14" X 6" TAPPING SLEEVE, VALVE AND VALVE BOX</v>
          </cell>
          <cell r="F5667">
            <v>0</v>
          </cell>
          <cell r="G5667"/>
        </row>
        <row r="5668">
          <cell r="A5668" t="str">
            <v>638E09890</v>
          </cell>
          <cell r="B5668"/>
          <cell r="C5668" t="str">
            <v>EACH</v>
          </cell>
          <cell r="D5668" t="str">
            <v>16" X 6" TAPPING SLEEVE, VALVE AND VALVE BOX</v>
          </cell>
          <cell r="F5668">
            <v>0</v>
          </cell>
          <cell r="G5668"/>
        </row>
        <row r="5669">
          <cell r="A5669" t="str">
            <v>638E09894</v>
          </cell>
          <cell r="B5669"/>
          <cell r="C5669" t="str">
            <v>EACH</v>
          </cell>
          <cell r="D5669" t="str">
            <v>16" X 8" TAPPING SLEEVE, VALVE AND VALVE BOX</v>
          </cell>
          <cell r="F5669">
            <v>0</v>
          </cell>
          <cell r="G5669"/>
        </row>
        <row r="5670">
          <cell r="A5670" t="str">
            <v>638E09895</v>
          </cell>
          <cell r="B5670"/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  <cell r="G5670"/>
        </row>
        <row r="5671">
          <cell r="A5671" t="str">
            <v>638E09900</v>
          </cell>
          <cell r="B5671"/>
          <cell r="C5671" t="str">
            <v>EACH</v>
          </cell>
          <cell r="D5671" t="str">
            <v>16" X 10" TAPPING SLEEVE, VALVE AND VALVE BOX</v>
          </cell>
          <cell r="F5671">
            <v>0</v>
          </cell>
          <cell r="G5671"/>
        </row>
        <row r="5672">
          <cell r="A5672" t="str">
            <v>638E09908</v>
          </cell>
          <cell r="B5672"/>
          <cell r="C5672" t="str">
            <v>EACH</v>
          </cell>
          <cell r="D5672" t="str">
            <v>16" X 12" TAPPING SLEEVE, VALVE AND VALVE BOX</v>
          </cell>
          <cell r="F5672">
            <v>0</v>
          </cell>
          <cell r="G5672"/>
        </row>
        <row r="5673">
          <cell r="A5673" t="str">
            <v>638E09909</v>
          </cell>
          <cell r="B5673"/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  <cell r="G5673"/>
        </row>
        <row r="5674">
          <cell r="A5674" t="str">
            <v>638E09910</v>
          </cell>
          <cell r="B5674"/>
          <cell r="C5674" t="str">
            <v>EACH</v>
          </cell>
          <cell r="D5674" t="str">
            <v>16" X 16" TAPPING SLEEVE, VALVE AND VALVE BOX</v>
          </cell>
          <cell r="F5674">
            <v>0</v>
          </cell>
          <cell r="G5674"/>
        </row>
        <row r="5675">
          <cell r="A5675" t="str">
            <v>638E09920</v>
          </cell>
          <cell r="B5675"/>
          <cell r="C5675" t="str">
            <v>EACH</v>
          </cell>
          <cell r="D5675" t="str">
            <v>18" X 18" TAPPING SLEEVE, VALVE AND VALVE BOX</v>
          </cell>
          <cell r="F5675">
            <v>0</v>
          </cell>
          <cell r="G5675"/>
        </row>
        <row r="5676">
          <cell r="A5676" t="str">
            <v>638E10000</v>
          </cell>
          <cell r="B5676"/>
          <cell r="C5676" t="str">
            <v>EACH</v>
          </cell>
          <cell r="D5676" t="str">
            <v>20" X 16" TAPPING SLEEVE, VALVE AND VALVE BOX</v>
          </cell>
          <cell r="F5676">
            <v>0</v>
          </cell>
          <cell r="G5676"/>
        </row>
        <row r="5677">
          <cell r="A5677" t="str">
            <v>638E10010</v>
          </cell>
          <cell r="B5677"/>
          <cell r="C5677" t="str">
            <v>EACH</v>
          </cell>
          <cell r="D5677" t="str">
            <v>20" X 20" TAPPING SLEEVE, VALVE AND VALVE BOX</v>
          </cell>
          <cell r="F5677">
            <v>0</v>
          </cell>
          <cell r="G5677"/>
        </row>
        <row r="5678">
          <cell r="A5678" t="str">
            <v>638E10011</v>
          </cell>
          <cell r="B5678"/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  <cell r="G5678"/>
        </row>
        <row r="5679">
          <cell r="A5679" t="str">
            <v>638E10100</v>
          </cell>
          <cell r="B5679"/>
          <cell r="C5679" t="str">
            <v>EACH</v>
          </cell>
          <cell r="D5679" t="str">
            <v>4" FIRE HYDRANT</v>
          </cell>
          <cell r="F5679">
            <v>0</v>
          </cell>
          <cell r="G5679"/>
        </row>
        <row r="5680">
          <cell r="A5680" t="str">
            <v>638E10101</v>
          </cell>
          <cell r="B5680"/>
          <cell r="C5680" t="str">
            <v>EACH</v>
          </cell>
          <cell r="D5680" t="str">
            <v>4" FIRE HYDRANT, AS PER PLAN</v>
          </cell>
          <cell r="F5680">
            <v>0</v>
          </cell>
          <cell r="G5680"/>
        </row>
        <row r="5681">
          <cell r="A5681" t="str">
            <v>638E10200</v>
          </cell>
          <cell r="B5681"/>
          <cell r="C5681" t="str">
            <v>EACH</v>
          </cell>
          <cell r="D5681" t="str">
            <v>6" FIRE HYDRANT</v>
          </cell>
          <cell r="F5681">
            <v>0</v>
          </cell>
          <cell r="G5681"/>
        </row>
        <row r="5682">
          <cell r="A5682" t="str">
            <v>638E10201</v>
          </cell>
          <cell r="B5682"/>
          <cell r="C5682" t="str">
            <v>EACH</v>
          </cell>
          <cell r="D5682" t="str">
            <v>6" FIRE HYDRANT, AS PER PLAN</v>
          </cell>
          <cell r="F5682">
            <v>0</v>
          </cell>
          <cell r="G5682"/>
        </row>
        <row r="5683">
          <cell r="A5683" t="str">
            <v>638E10300</v>
          </cell>
          <cell r="B5683"/>
          <cell r="C5683" t="str">
            <v>EACH</v>
          </cell>
          <cell r="D5683" t="str">
            <v>FIRE HYDRANT EXTENDED AND ADJUSTED TO GRADE</v>
          </cell>
          <cell r="F5683">
            <v>0</v>
          </cell>
          <cell r="G5683"/>
        </row>
        <row r="5684">
          <cell r="A5684" t="str">
            <v>638E10301</v>
          </cell>
          <cell r="B5684"/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  <cell r="G5684"/>
        </row>
        <row r="5685">
          <cell r="A5685" t="str">
            <v>638E10400</v>
          </cell>
          <cell r="B5685"/>
          <cell r="C5685" t="str">
            <v>EACH</v>
          </cell>
          <cell r="D5685" t="str">
            <v>FIRE HYDRANT ADJUSTED TO GRADE</v>
          </cell>
          <cell r="F5685">
            <v>0</v>
          </cell>
          <cell r="G5685"/>
        </row>
        <row r="5686">
          <cell r="A5686" t="str">
            <v>638E10401</v>
          </cell>
          <cell r="B5686"/>
          <cell r="C5686" t="str">
            <v>EACH</v>
          </cell>
          <cell r="D5686" t="str">
            <v>FIRE HYDRANT ADJUSTED TO GRADE, AS PER PLAN</v>
          </cell>
          <cell r="F5686">
            <v>0</v>
          </cell>
          <cell r="G5686"/>
        </row>
        <row r="5687">
          <cell r="A5687" t="str">
            <v>638E10480</v>
          </cell>
          <cell r="B5687"/>
          <cell r="C5687" t="str">
            <v>EACH</v>
          </cell>
          <cell r="D5687" t="str">
            <v>FIRE HYDRANT REMOVED</v>
          </cell>
          <cell r="F5687">
            <v>0</v>
          </cell>
          <cell r="G5687"/>
        </row>
        <row r="5688">
          <cell r="A5688" t="str">
            <v>638E10481</v>
          </cell>
          <cell r="B5688"/>
          <cell r="C5688" t="str">
            <v>EACH</v>
          </cell>
          <cell r="D5688" t="str">
            <v>FIRE HYDRANT REMOVED, AS PER PLAN</v>
          </cell>
          <cell r="F5688">
            <v>0</v>
          </cell>
          <cell r="G5688"/>
        </row>
        <row r="5689">
          <cell r="A5689" t="str">
            <v>638E10500</v>
          </cell>
          <cell r="B5689"/>
          <cell r="C5689" t="str">
            <v>EACH</v>
          </cell>
          <cell r="D5689" t="str">
            <v>FIRE HYDRANT REMOVED AND RESET</v>
          </cell>
          <cell r="F5689">
            <v>0</v>
          </cell>
          <cell r="G5689"/>
        </row>
        <row r="5690">
          <cell r="A5690" t="str">
            <v>638E10501</v>
          </cell>
          <cell r="B5690"/>
          <cell r="C5690" t="str">
            <v>EACH</v>
          </cell>
          <cell r="D5690" t="str">
            <v>FIRE HYDRANT REMOVED AND RESET, AS PER PLAN</v>
          </cell>
          <cell r="F5690">
            <v>0</v>
          </cell>
          <cell r="G5690"/>
        </row>
        <row r="5691">
          <cell r="A5691" t="str">
            <v>638E10600</v>
          </cell>
          <cell r="B5691"/>
          <cell r="C5691" t="str">
            <v>EACH</v>
          </cell>
          <cell r="D5691" t="str">
            <v>FIRE HYDRANT AND GATE VALVE REMOVED AND RESET</v>
          </cell>
          <cell r="F5691">
            <v>0</v>
          </cell>
          <cell r="G5691"/>
        </row>
        <row r="5692">
          <cell r="A5692" t="str">
            <v>638E10601</v>
          </cell>
          <cell r="B5692"/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  <cell r="G5692"/>
        </row>
        <row r="5693">
          <cell r="A5693" t="str">
            <v>638E10700</v>
          </cell>
          <cell r="B5693"/>
          <cell r="C5693" t="str">
            <v>EACH</v>
          </cell>
          <cell r="D5693" t="str">
            <v>FIRE HYDRANT REMOVED AND DISPOSED OF</v>
          </cell>
          <cell r="F5693">
            <v>0</v>
          </cell>
          <cell r="G5693"/>
        </row>
        <row r="5694">
          <cell r="A5694" t="str">
            <v>638E10701</v>
          </cell>
          <cell r="B5694"/>
          <cell r="C5694" t="str">
            <v>EACH</v>
          </cell>
          <cell r="D5694" t="str">
            <v>FIRE HYDRANT REMOVED AND DISPOSED OF, AS PER PLAN</v>
          </cell>
          <cell r="F5694">
            <v>0</v>
          </cell>
          <cell r="G5694"/>
        </row>
        <row r="5695">
          <cell r="A5695" t="str">
            <v>638E10800</v>
          </cell>
          <cell r="B5695"/>
          <cell r="C5695" t="str">
            <v>EACH</v>
          </cell>
          <cell r="D5695" t="str">
            <v>VALVE BOX ADJUSTED TO GRADE</v>
          </cell>
          <cell r="F5695">
            <v>0</v>
          </cell>
          <cell r="G5695"/>
        </row>
        <row r="5696">
          <cell r="A5696" t="str">
            <v>638E10801</v>
          </cell>
          <cell r="B5696"/>
          <cell r="C5696" t="str">
            <v>EACH</v>
          </cell>
          <cell r="D5696" t="str">
            <v>VALVE BOX ADJUSTED TO GRADE, AS PER PLAN</v>
          </cell>
          <cell r="F5696">
            <v>0</v>
          </cell>
          <cell r="G5696"/>
        </row>
        <row r="5697">
          <cell r="A5697" t="str">
            <v>638E10900</v>
          </cell>
          <cell r="B5697"/>
          <cell r="C5697" t="str">
            <v>EACH</v>
          </cell>
          <cell r="D5697" t="str">
            <v>SERVICE BOX ADJUSTED TO GRADE</v>
          </cell>
          <cell r="F5697">
            <v>0</v>
          </cell>
          <cell r="G5697"/>
        </row>
        <row r="5698">
          <cell r="A5698" t="str">
            <v>638E10901</v>
          </cell>
          <cell r="B5698"/>
          <cell r="C5698" t="str">
            <v>EACH</v>
          </cell>
          <cell r="D5698" t="str">
            <v>SERVICE BOX ADJUSTED TO GRADE, AS PER PLAN</v>
          </cell>
          <cell r="F5698">
            <v>0</v>
          </cell>
          <cell r="G5698"/>
        </row>
        <row r="5699">
          <cell r="A5699" t="str">
            <v>638E11100</v>
          </cell>
          <cell r="B5699"/>
          <cell r="C5699" t="str">
            <v>EACH</v>
          </cell>
          <cell r="D5699" t="str">
            <v>METER AND CHAMBER REMOVED AND RESET</v>
          </cell>
          <cell r="F5699">
            <v>0</v>
          </cell>
          <cell r="G5699"/>
        </row>
        <row r="5700">
          <cell r="A5700" t="str">
            <v>638E11101</v>
          </cell>
          <cell r="B5700"/>
          <cell r="C5700" t="str">
            <v>EACH</v>
          </cell>
          <cell r="D5700" t="str">
            <v>METER AND CHAMBER REMOVED AND RESET, AS PER PLAN</v>
          </cell>
          <cell r="F5700">
            <v>0</v>
          </cell>
          <cell r="G5700"/>
        </row>
        <row r="5701">
          <cell r="A5701" t="str">
            <v>638E11102</v>
          </cell>
          <cell r="B5701"/>
          <cell r="C5701" t="str">
            <v>EACH</v>
          </cell>
          <cell r="D5701" t="str">
            <v>METER AND VAULT REMOVED AND RESET</v>
          </cell>
          <cell r="F5701">
            <v>0</v>
          </cell>
          <cell r="G5701"/>
        </row>
        <row r="5702">
          <cell r="A5702" t="str">
            <v>638E11103</v>
          </cell>
          <cell r="B5702"/>
          <cell r="C5702" t="str">
            <v>EACH</v>
          </cell>
          <cell r="D5702" t="str">
            <v>METER AND VAULT REMOVED AND RESET, AS PER PLAN</v>
          </cell>
          <cell r="F5702">
            <v>0</v>
          </cell>
          <cell r="G5702"/>
        </row>
        <row r="5703">
          <cell r="A5703" t="str">
            <v>638E11200</v>
          </cell>
          <cell r="B5703"/>
          <cell r="C5703" t="str">
            <v>EACH</v>
          </cell>
          <cell r="D5703" t="str">
            <v>METER, SETTING, STOP AND CHAMBER</v>
          </cell>
          <cell r="F5703">
            <v>0</v>
          </cell>
          <cell r="G5703"/>
        </row>
        <row r="5704">
          <cell r="A5704" t="str">
            <v>638E11201</v>
          </cell>
          <cell r="B5704"/>
          <cell r="C5704" t="str">
            <v>EACH</v>
          </cell>
          <cell r="D5704" t="str">
            <v>METER, SETTING, STOP AND CHAMBER, AS PER PLAN</v>
          </cell>
          <cell r="F5704">
            <v>0</v>
          </cell>
          <cell r="G5704"/>
        </row>
        <row r="5705">
          <cell r="A5705" t="str">
            <v>638E11296</v>
          </cell>
          <cell r="B5705"/>
          <cell r="C5705" t="str">
            <v>EACH</v>
          </cell>
          <cell r="D5705" t="str">
            <v>3/4" AIR RELEASE VALVE</v>
          </cell>
          <cell r="F5705">
            <v>0</v>
          </cell>
          <cell r="G5705"/>
        </row>
        <row r="5706">
          <cell r="A5706" t="str">
            <v>638E11297</v>
          </cell>
          <cell r="B5706"/>
          <cell r="C5706" t="str">
            <v>EACH</v>
          </cell>
          <cell r="D5706" t="str">
            <v>3/4" AIR RELEASE VALVE, AS PER PLAN</v>
          </cell>
          <cell r="F5706">
            <v>0</v>
          </cell>
          <cell r="G5706"/>
        </row>
        <row r="5707">
          <cell r="A5707" t="str">
            <v>638E11300</v>
          </cell>
          <cell r="B5707"/>
          <cell r="C5707" t="str">
            <v>EACH</v>
          </cell>
          <cell r="D5707" t="str">
            <v>1" AIR RELEASE VALVE</v>
          </cell>
          <cell r="F5707">
            <v>0</v>
          </cell>
          <cell r="G5707"/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>
            <v>0</v>
          </cell>
          <cell r="G5708"/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>
            <v>0</v>
          </cell>
          <cell r="G5709"/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>
            <v>0</v>
          </cell>
          <cell r="G5710"/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  <cell r="G6177"/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  <cell r="G6178"/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  <cell r="G6179"/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  <cell r="G6180"/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  <cell r="G6181"/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  <cell r="G6182"/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  <cell r="G6183"/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  <cell r="G6184"/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  <cell r="G6185"/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  <cell r="G6186"/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  <cell r="G6187"/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  <cell r="G6188"/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  <cell r="G6189"/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  <cell r="G6190"/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  <cell r="G6191"/>
        </row>
        <row r="6192">
          <cell r="A6192" t="str">
            <v>642E00301</v>
          </cell>
          <cell r="B6192"/>
          <cell r="C6192" t="str">
            <v>MILE</v>
          </cell>
          <cell r="D6192" t="str">
            <v>CENTER LINE, TYPE 1, AS PER PLAN</v>
          </cell>
          <cell r="F6192">
            <v>0</v>
          </cell>
          <cell r="G6192"/>
        </row>
        <row r="6193">
          <cell r="A6193" t="str">
            <v>642E00310</v>
          </cell>
          <cell r="B6193"/>
          <cell r="C6193" t="str">
            <v>MILE</v>
          </cell>
          <cell r="D6193" t="str">
            <v>CENTER LINE, TYPE 1A</v>
          </cell>
          <cell r="F6193">
            <v>0</v>
          </cell>
          <cell r="G6193"/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  <cell r="G6194"/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  <cell r="G6195"/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  <cell r="G6196"/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  <cell r="G6197"/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  <cell r="G6198"/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  <cell r="G6199"/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  <cell r="G6200"/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  <cell r="G6201"/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  <cell r="G6202"/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  <cell r="G6203"/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  <cell r="G6204"/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  <cell r="G6205"/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  <cell r="G6206"/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  <cell r="G6207"/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  <cell r="G6208"/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  <cell r="G6209"/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  <cell r="G6210"/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  <cell r="G6211"/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  <cell r="G6212"/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  <cell r="G6213"/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  <cell r="G6214"/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  <cell r="G6215"/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  <cell r="G6216"/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  <cell r="G6217"/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  <cell r="G6218"/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  <cell r="G6219"/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  <cell r="G6220"/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  <cell r="G6221"/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  <cell r="G6222"/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  <cell r="G6223"/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  <cell r="G6224"/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  <cell r="G6225"/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  <cell r="G6226"/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  <cell r="G6227"/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  <cell r="G6228"/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  <cell r="G6229"/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  <cell r="G6230"/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  <cell r="G6231"/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  <cell r="G6232"/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  <cell r="G6233"/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  <cell r="G6234"/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  <cell r="G6235"/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  <cell r="G6236"/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  <cell r="G6237"/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  <cell r="G6238"/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  <cell r="G6239"/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  <cell r="G6240"/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  <cell r="G6241"/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  <cell r="G6242"/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  <cell r="G6243"/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  <cell r="G6244"/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  <cell r="G6245"/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  <cell r="G6246"/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  <cell r="G6247"/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  <cell r="G6248"/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  <cell r="G6249"/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  <cell r="G6250"/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  <cell r="G6251"/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  <cell r="G6252"/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  <cell r="G6253"/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  <cell r="G6254"/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  <cell r="G6255"/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  <cell r="G6256"/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  <cell r="G6257"/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  <cell r="G6258"/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  <cell r="G6259"/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  <cell r="G6260"/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  <cell r="G6261"/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  <cell r="G6262"/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  <cell r="G6263"/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  <cell r="G6264"/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  <cell r="G6265"/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  <cell r="G6266"/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  <cell r="G6267"/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  <cell r="G6268"/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  <cell r="G6269"/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  <cell r="G6270"/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  <cell r="G6271"/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  <cell r="G6272"/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  <cell r="G6273"/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  <cell r="G6274"/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  <cell r="G6275"/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  <cell r="G6276"/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  <cell r="G6277"/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  <cell r="G6278"/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  <cell r="G6279"/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  <cell r="G6280"/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  <cell r="G6281"/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  <cell r="G6282"/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  <cell r="G6283"/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  <cell r="G6284"/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  <cell r="G6285"/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  <cell r="G6286"/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  <cell r="G6287"/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  <cell r="G6288"/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  <cell r="G6289"/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  <cell r="G6290"/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  <cell r="G6291"/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  <cell r="G6292"/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  <cell r="G6293"/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  <cell r="G6294"/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  <cell r="G6295"/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  <cell r="G6296"/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  <cell r="G6297"/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  <cell r="G6303"/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  <cell r="G6304"/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  <cell r="G6305"/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  <cell r="G6306"/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  <cell r="G6307"/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  <cell r="G6308"/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  <cell r="G6309"/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  <cell r="G6310"/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  <cell r="G6311"/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  <cell r="G6312"/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  <cell r="G6313"/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  <cell r="G6314"/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  <cell r="G6315"/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  <cell r="G6316"/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  <cell r="G6317"/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  <cell r="G6318"/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  <cell r="G6319"/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  <cell r="G6320"/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  <cell r="G6321"/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  <cell r="G6322"/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  <cell r="G6323"/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  <cell r="G6324"/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  <cell r="G6330"/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  <cell r="G6331"/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  <cell r="G6332"/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  <cell r="G6333"/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  <cell r="G6334"/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  <cell r="G6335"/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  <cell r="G6336"/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  <cell r="G6337"/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  <cell r="G6338"/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  <cell r="G6339"/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  <cell r="G6340"/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  <cell r="G6341"/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  <cell r="G6342"/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  <cell r="G6343"/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  <cell r="G6344"/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  <cell r="G6345"/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  <cell r="G6346"/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  <cell r="G6347"/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  <cell r="G6348"/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  <cell r="G6349"/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  <cell r="G6350"/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  <cell r="G6351"/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  <cell r="G6352"/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  <cell r="G6353"/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  <cell r="G6354"/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  <cell r="G6355"/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  <cell r="G6356"/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  <cell r="G6357"/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  <cell r="G6358"/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  <cell r="G6359"/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  <cell r="G6360"/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  <cell r="G6361"/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  <cell r="G6362"/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  <cell r="G6363"/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  <cell r="G6364"/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  <cell r="G6365"/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/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  <cell r="G6367"/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  <cell r="G6371"/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  <cell r="G6372"/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  <cell r="G6373"/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  <cell r="G6374"/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  <cell r="G6375"/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  <cell r="G6376"/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  <cell r="G6377"/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  <cell r="G6378"/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  <cell r="G6379"/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  <cell r="G6380"/>
        </row>
        <row r="6381">
          <cell r="A6381" t="str">
            <v>644E00400</v>
          </cell>
          <cell r="B6381"/>
          <cell r="C6381" t="str">
            <v>FT</v>
          </cell>
          <cell r="D6381" t="str">
            <v>CHANNELIZING LINE, 8"</v>
          </cell>
          <cell r="F6381">
            <v>0</v>
          </cell>
          <cell r="G6381"/>
        </row>
        <row r="6382">
          <cell r="A6382" t="str">
            <v>644E00401</v>
          </cell>
          <cell r="B6382"/>
          <cell r="C6382" t="str">
            <v>FT</v>
          </cell>
          <cell r="D6382" t="str">
            <v>CHANNELIZING LINE, 8", AS PER PLAN</v>
          </cell>
          <cell r="F6382">
            <v>0</v>
          </cell>
          <cell r="G6382"/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  <cell r="G6383"/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  <cell r="G6384"/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  <cell r="G6385"/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  <cell r="G6386"/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  <cell r="G6387"/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  <cell r="G6388"/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  <cell r="G6389"/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  <cell r="G6390"/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  <cell r="G6391"/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  <cell r="G6392"/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  <cell r="G6393"/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  <cell r="G6394"/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  <cell r="G6395"/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  <cell r="G6396"/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  <cell r="G6397"/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  <cell r="G6398"/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  <cell r="G6399"/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  <cell r="G6400"/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  <cell r="G6401"/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  <cell r="G6402"/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  <cell r="G6403"/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  <cell r="G6404"/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  <cell r="G6405"/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  <cell r="G6406"/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  <cell r="G6407"/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  <cell r="G6408"/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  <cell r="G6409"/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  <cell r="G6410"/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  <cell r="G6411"/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  <cell r="G6412"/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  <cell r="G6413"/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  <cell r="G6414"/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  <cell r="G6415"/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  <cell r="G6416"/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  <cell r="G6417"/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  <cell r="G6418"/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  <cell r="G6419"/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  <cell r="G6420"/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  <cell r="G6421"/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  <cell r="G6422"/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  <cell r="G6423"/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  <cell r="G6424"/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  <cell r="G6425"/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  <cell r="G6426"/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  <cell r="G6427"/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  <cell r="G6428"/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  <cell r="G6429"/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  <cell r="G6430"/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  <cell r="G6431"/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  <cell r="G6432"/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  <cell r="G6433"/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  <cell r="G6434"/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  <cell r="G6435"/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  <cell r="G6436"/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  <cell r="G6437"/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  <cell r="G6438"/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  <cell r="G6439"/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B6442"/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B6443"/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  <cell r="G6444"/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  <cell r="G6445"/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  <cell r="G6446"/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  <cell r="G6447"/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  <cell r="G6448"/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  <cell r="G6449"/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  <cell r="G6450"/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  <cell r="G6451"/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  <cell r="G6452"/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  <cell r="G6453"/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  <cell r="G6454"/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  <cell r="G6455"/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  <cell r="G6456"/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  <cell r="G6457"/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  <cell r="G6458"/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  <cell r="G6459"/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  <cell r="G6460"/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  <cell r="G6461"/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  <cell r="G6462"/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  <cell r="G6463"/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  <cell r="G6464"/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  <cell r="G6465"/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  <cell r="G6466"/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  <cell r="G6467"/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  <cell r="G6468"/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  <cell r="G6469"/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  <cell r="G6470"/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  <cell r="G6471"/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  <cell r="G6472"/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  <cell r="G6473"/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  <cell r="G6474"/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  <cell r="G6475"/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  <cell r="G6476"/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  <cell r="G6477"/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  <cell r="G6478"/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  <cell r="G6479"/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  <cell r="G6480"/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  <cell r="G6481"/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  <cell r="G6482"/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  <cell r="G6483"/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  <cell r="G6484"/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  <cell r="G6485"/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  <cell r="G6486"/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  <cell r="G6487"/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  <cell r="G6488"/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  <cell r="G6489"/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  <cell r="G6490"/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  <cell r="G6491"/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  <cell r="G6492"/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  <cell r="G6493"/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  <cell r="G6494"/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  <cell r="G6495"/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  <cell r="G6496"/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  <cell r="G6497"/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  <cell r="G6498"/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  <cell r="G6499"/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  <cell r="G6500"/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  <cell r="G6501"/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  <cell r="G6502"/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  <cell r="G6503"/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  <cell r="G6504"/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  <cell r="G6505"/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  <cell r="G6506"/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  <cell r="G6507"/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  <cell r="G6508"/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  <cell r="G6509"/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  <cell r="G6510"/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  <cell r="G6511"/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  <cell r="G6512"/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  <cell r="G6513"/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  <cell r="G6514"/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  <cell r="G6515"/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  <cell r="G6516"/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  <cell r="G6517"/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  <cell r="G6518"/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  <cell r="G6519"/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  <cell r="G6520"/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  <cell r="G6521"/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  <cell r="G6522"/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  <cell r="G6523"/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  <cell r="G6524"/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  <cell r="G6525"/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  <cell r="G6526"/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  <cell r="G6527"/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  <cell r="G6528"/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  <cell r="G6529"/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  <cell r="G6530"/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  <cell r="G6531"/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  <cell r="G6532"/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  <cell r="G6533"/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  <cell r="G6534"/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  <cell r="G6535"/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  <cell r="G6536"/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  <cell r="G6537"/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  <cell r="G6538"/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  <cell r="G6539"/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  <cell r="G6540"/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  <cell r="G6541"/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  <cell r="G6542"/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  <cell r="G6543"/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  <cell r="G6544"/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  <cell r="G6545"/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  <cell r="G6546"/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  <cell r="G6547"/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  <cell r="G6548"/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  <cell r="G6549"/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  <cell r="G6550"/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  <cell r="G6551"/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  <cell r="G6552"/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  <cell r="G6553"/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  <cell r="G6554"/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  <cell r="G6555"/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  <cell r="G6556"/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  <cell r="G6557"/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  <cell r="G6558"/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  <cell r="G6559"/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  <cell r="G6560"/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  <cell r="G6561"/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  <cell r="G6562"/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  <cell r="G6563"/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  <cell r="G6564"/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  <cell r="G6565"/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  <cell r="G6566"/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  <cell r="G6567"/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  <cell r="G6568"/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  <cell r="G6569"/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  <cell r="G6570"/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  <cell r="G6571"/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  <cell r="G6572"/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  <cell r="G6573"/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  <cell r="G6574"/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  <cell r="G6575"/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  <cell r="G6576"/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  <cell r="G6577"/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  <cell r="G6578"/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  <cell r="G6579"/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  <cell r="G6580"/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  <cell r="G6581"/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  <cell r="G6582"/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  <cell r="G6583"/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  <cell r="G6584"/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  <cell r="G6585"/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  <cell r="G6586"/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  <cell r="G6587"/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  <cell r="G6588"/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  <cell r="G6589"/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  <cell r="G6590"/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  <cell r="G6591"/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  <cell r="G6592"/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  <cell r="G6593"/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  <cell r="G6594"/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  <cell r="G6595"/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  <cell r="G6596"/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  <cell r="G6597"/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  <cell r="G6598"/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  <cell r="G6599"/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  <cell r="G6600"/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  <cell r="G6601"/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  <cell r="G6602"/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  <cell r="G6603"/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  <cell r="G6604"/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  <cell r="G6605"/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  <cell r="G6606"/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  <cell r="G6607"/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  <cell r="G6608"/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  <cell r="G6609"/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  <cell r="G6610"/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  <cell r="G6611"/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  <cell r="G6612"/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  <cell r="G6613"/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  <cell r="G6614"/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  <cell r="G6618"/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  <cell r="G6619"/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  <cell r="G6620"/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  <cell r="G6621"/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  <cell r="G6622"/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  <cell r="G6623"/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  <cell r="G6624"/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  <cell r="G6625"/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  <cell r="G6626"/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  <cell r="G6627"/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  <cell r="G6628"/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  <cell r="G6629"/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  <cell r="G6630"/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  <cell r="G6631"/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  <cell r="G6632"/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  <cell r="G6633"/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  <cell r="G6634"/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  <cell r="G6635"/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  <cell r="G6636"/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  <cell r="G6637"/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  <cell r="G6638"/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  <cell r="G6639"/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  <cell r="G6640"/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  <cell r="G6641"/>
        </row>
        <row r="6642">
          <cell r="A6642" t="str">
            <v>646E10620</v>
          </cell>
          <cell r="B6642"/>
          <cell r="C6642" t="str">
            <v>FT</v>
          </cell>
          <cell r="D6642" t="str">
            <v>CHEVRON MARKING</v>
          </cell>
          <cell r="F6642">
            <v>0</v>
          </cell>
          <cell r="G6642"/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  <cell r="G6643"/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  <cell r="G6644"/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  <cell r="G6645"/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  <cell r="G6646"/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  <cell r="G6647"/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  <cell r="G6648"/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  <cell r="G6649"/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  <cell r="G6650"/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  <cell r="G6651"/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  <cell r="G6652"/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  <cell r="G6653"/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  <cell r="G6654"/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  <cell r="G6655"/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  <cell r="G6656"/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  <cell r="G6657"/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  <cell r="G6658"/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  <cell r="G6659"/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  <cell r="G6660"/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  <cell r="G6661"/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  <cell r="G6662"/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  <cell r="G6663"/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  <cell r="G6664"/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  <cell r="G6665"/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  <cell r="G6666"/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  <cell r="G6667"/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  <cell r="G6668"/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  <cell r="G6669"/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  <cell r="G6670"/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  <cell r="G6671"/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  <cell r="G6672"/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  <cell r="G6673"/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  <cell r="G6674"/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  <cell r="G6675"/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  <cell r="G6676"/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  <cell r="G6677"/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  <cell r="G6678"/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  <cell r="G6679"/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  <cell r="G6682"/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  <cell r="G6683"/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  <cell r="G6684"/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  <cell r="G6685"/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  <cell r="G6686"/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  <cell r="G6687"/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  <cell r="G6688"/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  <cell r="G6692"/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  <cell r="G6693"/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  <cell r="G6694"/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  <cell r="G6695"/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  <cell r="G6696"/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  <cell r="G6697"/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  <cell r="G6698"/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  <cell r="G6699"/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  <cell r="G6700"/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  <cell r="G6701"/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  <cell r="G6702"/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  <cell r="G6703"/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  <cell r="G6704"/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  <cell r="G6705"/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  <cell r="G6706"/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  <cell r="G6707"/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  <cell r="G6708"/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  <cell r="G6709"/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  <cell r="G6710"/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  <cell r="G6711"/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  <cell r="G6712"/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  <cell r="G6713"/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  <cell r="G6714"/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  <cell r="G6715"/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  <cell r="G6716"/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  <cell r="G6717"/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  <cell r="G6718"/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  <cell r="G6719"/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  <cell r="G6720"/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  <cell r="G6721"/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  <cell r="G6722"/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  <cell r="G6723"/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  <cell r="G6724"/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  <cell r="G6725"/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  <cell r="G6726"/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  <cell r="G6727"/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  <cell r="G6728"/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  <cell r="G6729"/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  <cell r="G6730"/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  <cell r="G6731"/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  <cell r="G6732"/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  <cell r="G6733"/>
        </row>
        <row r="6734">
          <cell r="A6734" t="str">
            <v>647E20432</v>
          </cell>
          <cell r="B6734"/>
          <cell r="C6734" t="str">
            <v>EACH</v>
          </cell>
          <cell r="D6734" t="str">
            <v>SCHOOL SYMBOL MARKING, 96", TYPE A125</v>
          </cell>
          <cell r="F6734">
            <v>0</v>
          </cell>
          <cell r="G6734"/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  <cell r="G6735"/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  <cell r="G6736"/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  <cell r="G6737"/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  <cell r="G6738"/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  <cell r="G6739"/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  <cell r="G6740"/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  <cell r="G6741"/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  <cell r="G6742"/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  <cell r="G6743"/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  <cell r="G6744"/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  <cell r="G6745"/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  <cell r="G6746"/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  <cell r="G6747"/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  <cell r="G6748"/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  <cell r="G6749"/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  <cell r="G6750"/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  <cell r="G6751"/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  <cell r="G6752"/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  <cell r="G6753"/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  <cell r="G6754"/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  <cell r="G6755"/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  <cell r="G6756"/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  <cell r="G6757"/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  <cell r="G6758"/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  <cell r="G6759"/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  <cell r="G6760"/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  <cell r="G6761"/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  <cell r="G6762"/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  <cell r="G6763"/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  <cell r="G6764"/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  <cell r="G6765"/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  <cell r="G6766"/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  <cell r="G6767"/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  <cell r="G6768"/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  <cell r="G6769"/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  <cell r="G6770"/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  <cell r="G6771"/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  <cell r="G6772"/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  <cell r="G6773"/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  <cell r="G6774"/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  <cell r="G6775"/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  <cell r="G6776"/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  <cell r="G6777"/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  <cell r="G6778"/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  <cell r="G6779"/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  <cell r="G6780"/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  <cell r="G6781"/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  <cell r="G6782"/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  <cell r="G6783"/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  <cell r="G6784"/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  <cell r="G6785"/>
        </row>
        <row r="6786">
          <cell r="A6786" t="str">
            <v>647E50020</v>
          </cell>
          <cell r="B6786"/>
          <cell r="C6786" t="str">
            <v>SF</v>
          </cell>
          <cell r="D6786" t="str">
            <v>REMOVAL OF PAVEMENT MARKING</v>
          </cell>
          <cell r="F6786">
            <v>0</v>
          </cell>
          <cell r="G6786"/>
        </row>
        <row r="6787">
          <cell r="A6787" t="str">
            <v>647E50100</v>
          </cell>
          <cell r="B6787"/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B6788"/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B6789"/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B6790"/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B6791"/>
          <cell r="C6791" t="str">
            <v>SF</v>
          </cell>
          <cell r="D6791" t="str">
            <v>GREEN COLORED PAVEMENT FOR BIKE LANES,TYPE A90</v>
          </cell>
          <cell r="F6791">
            <v>0</v>
          </cell>
          <cell r="G6791"/>
        </row>
        <row r="6792">
          <cell r="A6792" t="str">
            <v>647E60010</v>
          </cell>
          <cell r="B6792"/>
          <cell r="C6792" t="str">
            <v>SF</v>
          </cell>
          <cell r="D6792" t="str">
            <v>GREEN COLORED PAVEMENT FOR BIKE LANES,TYPE A125</v>
          </cell>
          <cell r="F6792">
            <v>0</v>
          </cell>
          <cell r="G6792"/>
        </row>
        <row r="6793">
          <cell r="A6793" t="str">
            <v>647E60020</v>
          </cell>
          <cell r="B6793"/>
          <cell r="C6793" t="str">
            <v>SF</v>
          </cell>
          <cell r="D6793" t="str">
            <v>GREEN COLORED PAVEMENT FOR BIKE LANES,TYPE B90</v>
          </cell>
          <cell r="F6793">
            <v>0</v>
          </cell>
          <cell r="G6793"/>
        </row>
        <row r="6794">
          <cell r="A6794" t="str">
            <v>647E60030</v>
          </cell>
          <cell r="B6794"/>
          <cell r="C6794" t="str">
            <v>SF</v>
          </cell>
          <cell r="D6794" t="str">
            <v>GREEN COLORED PAVEMENT FOR BIKE LANES,TYPE B125</v>
          </cell>
          <cell r="F6794">
            <v>0</v>
          </cell>
          <cell r="G6794"/>
        </row>
        <row r="6795">
          <cell r="A6795" t="str">
            <v>648E00100</v>
          </cell>
          <cell r="B6795"/>
          <cell r="C6795" t="str">
            <v>MILE</v>
          </cell>
          <cell r="D6795" t="str">
            <v>EDGE LINE, 4"</v>
          </cell>
          <cell r="F6795">
            <v>0</v>
          </cell>
          <cell r="G6795"/>
        </row>
        <row r="6796">
          <cell r="A6796" t="str">
            <v>648E00101</v>
          </cell>
          <cell r="B6796"/>
          <cell r="C6796" t="str">
            <v>MILE</v>
          </cell>
          <cell r="D6796" t="str">
            <v>EDGE LINE, 4", AS PER PLAN</v>
          </cell>
          <cell r="F6796">
            <v>0</v>
          </cell>
          <cell r="G6796"/>
        </row>
        <row r="6797">
          <cell r="A6797" t="str">
            <v>648E00104</v>
          </cell>
          <cell r="B6797"/>
          <cell r="C6797" t="str">
            <v>MILE</v>
          </cell>
          <cell r="D6797" t="str">
            <v>EDGE LINE, 6"</v>
          </cell>
          <cell r="F6797">
            <v>0</v>
          </cell>
          <cell r="G6797"/>
        </row>
        <row r="6798">
          <cell r="A6798" t="str">
            <v>648E00105</v>
          </cell>
          <cell r="B6798"/>
          <cell r="C6798" t="str">
            <v>MILE</v>
          </cell>
          <cell r="D6798" t="str">
            <v>EDGE LINE, 6", AS PER PLAN</v>
          </cell>
          <cell r="F6798">
            <v>0</v>
          </cell>
          <cell r="G6798"/>
        </row>
        <row r="6799">
          <cell r="A6799" t="str">
            <v>648E00200</v>
          </cell>
          <cell r="B6799"/>
          <cell r="C6799" t="str">
            <v>MILE</v>
          </cell>
          <cell r="D6799" t="str">
            <v>LANE LINE, 4"</v>
          </cell>
          <cell r="F6799">
            <v>0</v>
          </cell>
          <cell r="G6799"/>
        </row>
        <row r="6800">
          <cell r="A6800" t="str">
            <v>648E00201</v>
          </cell>
          <cell r="B6800"/>
          <cell r="C6800" t="str">
            <v>MILE</v>
          </cell>
          <cell r="D6800" t="str">
            <v>LANE LINE, 4", AS PER PLAN</v>
          </cell>
          <cell r="F6800">
            <v>0</v>
          </cell>
          <cell r="G6800"/>
        </row>
        <row r="6801">
          <cell r="A6801" t="str">
            <v>648E00204</v>
          </cell>
          <cell r="B6801"/>
          <cell r="C6801" t="str">
            <v>MILE</v>
          </cell>
          <cell r="D6801" t="str">
            <v>LANE LINE, 6"</v>
          </cell>
          <cell r="F6801">
            <v>0</v>
          </cell>
          <cell r="G6801"/>
        </row>
        <row r="6802">
          <cell r="A6802" t="str">
            <v>648E00205</v>
          </cell>
          <cell r="B6802"/>
          <cell r="C6802" t="str">
            <v>MILE</v>
          </cell>
          <cell r="D6802" t="str">
            <v>LANE LINE, 6", AS PER PLAN</v>
          </cell>
          <cell r="F6802">
            <v>0</v>
          </cell>
          <cell r="G6802"/>
        </row>
        <row r="6803">
          <cell r="A6803" t="str">
            <v>648E00300</v>
          </cell>
          <cell r="B6803"/>
          <cell r="C6803" t="str">
            <v>MILE</v>
          </cell>
          <cell r="D6803" t="str">
            <v>CENTER LINE</v>
          </cell>
          <cell r="F6803">
            <v>0</v>
          </cell>
          <cell r="G6803"/>
        </row>
        <row r="6804">
          <cell r="A6804" t="str">
            <v>648E00301</v>
          </cell>
          <cell r="B6804"/>
          <cell r="C6804" t="str">
            <v>MILE</v>
          </cell>
          <cell r="D6804" t="str">
            <v>CENTER LINE, AS PER PLAN</v>
          </cell>
          <cell r="F6804">
            <v>0</v>
          </cell>
          <cell r="G6804"/>
        </row>
        <row r="6805">
          <cell r="A6805" t="str">
            <v>648E00400</v>
          </cell>
          <cell r="B6805"/>
          <cell r="C6805" t="str">
            <v>FT</v>
          </cell>
          <cell r="D6805" t="str">
            <v>CHANNELIZING LINE, 8"</v>
          </cell>
          <cell r="F6805">
            <v>0</v>
          </cell>
          <cell r="G6805"/>
        </row>
        <row r="6806">
          <cell r="A6806" t="str">
            <v>648E00401</v>
          </cell>
          <cell r="B6806"/>
          <cell r="C6806" t="str">
            <v>FT</v>
          </cell>
          <cell r="D6806" t="str">
            <v>CHANNELIZING LINE, 8", AS PER PLAN</v>
          </cell>
          <cell r="F6806">
            <v>0</v>
          </cell>
          <cell r="G6806"/>
        </row>
        <row r="6807">
          <cell r="A6807" t="str">
            <v>648E00404</v>
          </cell>
          <cell r="B6807"/>
          <cell r="C6807" t="str">
            <v>FT</v>
          </cell>
          <cell r="D6807" t="str">
            <v>CHANNELIZING LINE, 12"</v>
          </cell>
          <cell r="F6807">
            <v>0</v>
          </cell>
          <cell r="G6807"/>
        </row>
        <row r="6808">
          <cell r="A6808" t="str">
            <v>648E00405</v>
          </cell>
          <cell r="B6808"/>
          <cell r="C6808" t="str">
            <v>FT</v>
          </cell>
          <cell r="D6808" t="str">
            <v>CHANNELIZING LINE, 12", AS PER PLAN</v>
          </cell>
          <cell r="F6808">
            <v>0</v>
          </cell>
          <cell r="G6808"/>
        </row>
        <row r="6809">
          <cell r="A6809" t="str">
            <v>648E01500</v>
          </cell>
          <cell r="B6809"/>
          <cell r="C6809" t="str">
            <v>FT</v>
          </cell>
          <cell r="D6809" t="str">
            <v>DOTTED LINE, 4"</v>
          </cell>
          <cell r="F6809">
            <v>0</v>
          </cell>
          <cell r="G6809"/>
        </row>
        <row r="6810">
          <cell r="A6810" t="str">
            <v>648E01501</v>
          </cell>
          <cell r="B6810"/>
          <cell r="C6810" t="str">
            <v>FT</v>
          </cell>
          <cell r="D6810" t="str">
            <v>DOTTED LINE, 4", AS PER PLAN</v>
          </cell>
          <cell r="F6810">
            <v>0</v>
          </cell>
          <cell r="G6810"/>
        </row>
        <row r="6811">
          <cell r="A6811" t="str">
            <v>648E01502</v>
          </cell>
          <cell r="B6811"/>
          <cell r="C6811" t="str">
            <v>FT</v>
          </cell>
          <cell r="D6811" t="str">
            <v>DOTTED LINE, 5"</v>
          </cell>
          <cell r="F6811">
            <v>0</v>
          </cell>
          <cell r="G6811"/>
        </row>
        <row r="6812">
          <cell r="A6812" t="str">
            <v>648E01503</v>
          </cell>
          <cell r="B6812"/>
          <cell r="C6812" t="str">
            <v>FT</v>
          </cell>
          <cell r="D6812" t="str">
            <v>DOTTED LINE, 5", AS PER PLAN</v>
          </cell>
          <cell r="F6812">
            <v>0</v>
          </cell>
          <cell r="G6812"/>
        </row>
        <row r="6813">
          <cell r="A6813" t="str">
            <v>648E01510</v>
          </cell>
          <cell r="B6813"/>
          <cell r="C6813" t="str">
            <v>FT</v>
          </cell>
          <cell r="D6813" t="str">
            <v>DOTTED LINE, 6"</v>
          </cell>
          <cell r="F6813">
            <v>0</v>
          </cell>
          <cell r="G6813"/>
        </row>
        <row r="6814">
          <cell r="A6814" t="str">
            <v>648E01511</v>
          </cell>
          <cell r="B6814"/>
          <cell r="C6814" t="str">
            <v>FT</v>
          </cell>
          <cell r="D6814" t="str">
            <v>DOTTED LINE, 6", AS PER PLAN</v>
          </cell>
          <cell r="F6814">
            <v>0</v>
          </cell>
          <cell r="G6814"/>
        </row>
        <row r="6815">
          <cell r="A6815" t="str">
            <v>648E01514</v>
          </cell>
          <cell r="B6815"/>
          <cell r="C6815" t="str">
            <v>FT</v>
          </cell>
          <cell r="D6815" t="str">
            <v>DOTTED LINE, 8"</v>
          </cell>
          <cell r="F6815">
            <v>0</v>
          </cell>
          <cell r="G6815"/>
        </row>
        <row r="6816">
          <cell r="A6816" t="str">
            <v>648E01515</v>
          </cell>
          <cell r="B6816"/>
          <cell r="C6816" t="str">
            <v>FT</v>
          </cell>
          <cell r="D6816" t="str">
            <v>DOTTED LINE, 8", AS PER PLAN</v>
          </cell>
          <cell r="F6816">
            <v>0</v>
          </cell>
          <cell r="G6816"/>
        </row>
        <row r="6817">
          <cell r="A6817" t="str">
            <v>648E01520</v>
          </cell>
          <cell r="B6817"/>
          <cell r="C6817" t="str">
            <v>FT</v>
          </cell>
          <cell r="D6817" t="str">
            <v>DOTTED LINE, 12"</v>
          </cell>
          <cell r="F6817">
            <v>0</v>
          </cell>
          <cell r="G6817"/>
        </row>
        <row r="6818">
          <cell r="A6818" t="str">
            <v>648E01521</v>
          </cell>
          <cell r="B6818"/>
          <cell r="C6818" t="str">
            <v>FT</v>
          </cell>
          <cell r="D6818" t="str">
            <v>DOTTED LINE, 12", AS PER PLAN</v>
          </cell>
          <cell r="F6818">
            <v>0</v>
          </cell>
          <cell r="G6818"/>
        </row>
        <row r="6819">
          <cell r="A6819" t="str">
            <v>648E20000</v>
          </cell>
          <cell r="B6819"/>
          <cell r="C6819" t="str">
            <v>LS</v>
          </cell>
          <cell r="D6819" t="str">
            <v>TWO - WAY RADIO EQUIPMENT</v>
          </cell>
          <cell r="F6819">
            <v>0</v>
          </cell>
          <cell r="G6819"/>
        </row>
        <row r="6820">
          <cell r="A6820" t="str">
            <v>648E30000</v>
          </cell>
          <cell r="B6820"/>
          <cell r="C6820" t="str">
            <v>FT</v>
          </cell>
          <cell r="D6820" t="str">
            <v>REMOVAL OF PAVEMENT MARKING</v>
          </cell>
          <cell r="F6820">
            <v>0</v>
          </cell>
          <cell r="G6820"/>
        </row>
        <row r="6821">
          <cell r="A6821" t="str">
            <v>648E30010</v>
          </cell>
          <cell r="B6821"/>
          <cell r="C6821" t="str">
            <v>SF</v>
          </cell>
          <cell r="D6821" t="str">
            <v>REMOVAL OF PAVEMENT MARKING</v>
          </cell>
          <cell r="F6821">
            <v>0</v>
          </cell>
          <cell r="G6821"/>
        </row>
        <row r="6822">
          <cell r="A6822" t="str">
            <v>648E30020</v>
          </cell>
          <cell r="B6822"/>
          <cell r="C6822" t="str">
            <v>EACH</v>
          </cell>
          <cell r="D6822" t="str">
            <v>REMOVAL OF PAVEMENT MARKING</v>
          </cell>
          <cell r="F6822">
            <v>0</v>
          </cell>
          <cell r="G6822"/>
        </row>
        <row r="6823">
          <cell r="A6823" t="str">
            <v>648E30030</v>
          </cell>
          <cell r="B6823"/>
          <cell r="C6823" t="str">
            <v>MILE</v>
          </cell>
          <cell r="D6823" t="str">
            <v>REMOVAL OF PAVEMENT MARKING</v>
          </cell>
          <cell r="F6823">
            <v>0</v>
          </cell>
          <cell r="G6823"/>
        </row>
        <row r="6824">
          <cell r="A6824" t="str">
            <v>648E60000</v>
          </cell>
          <cell r="B6824"/>
          <cell r="C6824" t="str">
            <v>SF</v>
          </cell>
          <cell r="D6824" t="str">
            <v>GREEN COLORED PAVEMENT FOR BIKE LANES</v>
          </cell>
          <cell r="F6824">
            <v>0</v>
          </cell>
          <cell r="G6824"/>
        </row>
        <row r="6825">
          <cell r="A6825" t="str">
            <v>651E10000</v>
          </cell>
          <cell r="B6825"/>
          <cell r="C6825" t="str">
            <v>CY</v>
          </cell>
          <cell r="D6825" t="str">
            <v>TOPSOIL STOCKPILED</v>
          </cell>
          <cell r="F6825">
            <v>0</v>
          </cell>
          <cell r="G6825"/>
        </row>
        <row r="6826">
          <cell r="A6826" t="str">
            <v>651E10001</v>
          </cell>
          <cell r="B6826"/>
          <cell r="C6826" t="str">
            <v>CY</v>
          </cell>
          <cell r="D6826" t="str">
            <v>TOPSOIL STOCKPILED, AS PER PLAN</v>
          </cell>
          <cell r="F6826">
            <v>0</v>
          </cell>
          <cell r="G6826"/>
        </row>
        <row r="6827">
          <cell r="A6827" t="str">
            <v>652E10000</v>
          </cell>
          <cell r="B6827"/>
          <cell r="C6827" t="str">
            <v>CY</v>
          </cell>
          <cell r="D6827" t="str">
            <v>PLACING STOCKPILED TOPSOIL</v>
          </cell>
          <cell r="F6827">
            <v>0</v>
          </cell>
          <cell r="G6827"/>
        </row>
        <row r="6828">
          <cell r="A6828" t="str">
            <v>652E10001</v>
          </cell>
          <cell r="B6828"/>
          <cell r="C6828" t="str">
            <v>CY</v>
          </cell>
          <cell r="D6828" t="str">
            <v>PLACING STOCKPILED TOPSOIL, AS PER PLAN</v>
          </cell>
          <cell r="F6828">
            <v>0</v>
          </cell>
          <cell r="G6828"/>
        </row>
        <row r="6829">
          <cell r="A6829" t="str">
            <v>653E10000</v>
          </cell>
          <cell r="B6829"/>
          <cell r="C6829" t="str">
            <v>CY</v>
          </cell>
          <cell r="D6829" t="str">
            <v>TOPSOIL FURNISHED AND PLACED</v>
          </cell>
          <cell r="F6829">
            <v>0</v>
          </cell>
          <cell r="G6829"/>
        </row>
        <row r="6830">
          <cell r="A6830" t="str">
            <v>653E10001</v>
          </cell>
          <cell r="B6830"/>
          <cell r="C6830" t="str">
            <v>CY</v>
          </cell>
          <cell r="D6830" t="str">
            <v>TOPSOIL FURNISHED AND PLACED, AS PER PLAN</v>
          </cell>
          <cell r="F6830">
            <v>0</v>
          </cell>
          <cell r="G6830"/>
        </row>
        <row r="6831">
          <cell r="A6831" t="str">
            <v>654E10000</v>
          </cell>
          <cell r="B6831"/>
          <cell r="C6831" t="str">
            <v>MSF</v>
          </cell>
          <cell r="D6831" t="str">
            <v>RENOVATING EXISTING SOIL</v>
          </cell>
          <cell r="F6831">
            <v>0</v>
          </cell>
          <cell r="G6831"/>
        </row>
        <row r="6832">
          <cell r="A6832" t="str">
            <v>654E10001</v>
          </cell>
          <cell r="B6832"/>
          <cell r="C6832" t="str">
            <v>MSF</v>
          </cell>
          <cell r="D6832" t="str">
            <v>RENOVATING EXISTING SOIL, AS PER PLAN</v>
          </cell>
          <cell r="F6832">
            <v>0</v>
          </cell>
          <cell r="G6832"/>
        </row>
        <row r="6833">
          <cell r="A6833" t="str">
            <v>654E11000</v>
          </cell>
          <cell r="B6833"/>
          <cell r="C6833" t="str">
            <v>TON</v>
          </cell>
          <cell r="D6833" t="str">
            <v>COMMERCIAL FERTILIZER</v>
          </cell>
          <cell r="F6833">
            <v>0</v>
          </cell>
          <cell r="G6833"/>
        </row>
        <row r="6834">
          <cell r="A6834" t="str">
            <v>654E11001</v>
          </cell>
          <cell r="B6834"/>
          <cell r="C6834" t="str">
            <v>TON</v>
          </cell>
          <cell r="D6834" t="str">
            <v>COMMERCIAL FERTILIZER, AS PER PLAN</v>
          </cell>
          <cell r="F6834">
            <v>0</v>
          </cell>
          <cell r="G6834"/>
        </row>
        <row r="6835">
          <cell r="A6835" t="str">
            <v>656E10000</v>
          </cell>
          <cell r="B6835"/>
          <cell r="C6835" t="str">
            <v>MSF</v>
          </cell>
          <cell r="D6835" t="str">
            <v>ROADSIDE CLEANUP</v>
          </cell>
          <cell r="F6835">
            <v>0</v>
          </cell>
          <cell r="G6835"/>
        </row>
        <row r="6836">
          <cell r="A6836" t="str">
            <v>656E10001</v>
          </cell>
          <cell r="B6836"/>
          <cell r="C6836" t="str">
            <v>MSF</v>
          </cell>
          <cell r="D6836" t="str">
            <v>ROADSIDE CLEANUP, AS PER PLAN</v>
          </cell>
          <cell r="F6836">
            <v>0</v>
          </cell>
          <cell r="G6836"/>
        </row>
        <row r="6837">
          <cell r="A6837" t="str">
            <v>657E10000</v>
          </cell>
          <cell r="B6837"/>
          <cell r="C6837" t="str">
            <v>SY</v>
          </cell>
          <cell r="D6837" t="str">
            <v>RIPRAP FOR TREE PROTECTION</v>
          </cell>
          <cell r="F6837">
            <v>0</v>
          </cell>
          <cell r="G6837"/>
        </row>
        <row r="6838">
          <cell r="A6838" t="str">
            <v>657E10001</v>
          </cell>
          <cell r="B6838"/>
          <cell r="C6838" t="str">
            <v>SY</v>
          </cell>
          <cell r="D6838" t="str">
            <v>RIPRAP FOR TREE PROTECTION, AS PER PLAN</v>
          </cell>
          <cell r="F6838">
            <v>0</v>
          </cell>
          <cell r="G6838"/>
        </row>
        <row r="6839">
          <cell r="A6839" t="str">
            <v>657E98000</v>
          </cell>
          <cell r="B6839"/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B6840"/>
          <cell r="C6840" t="str">
            <v>CY</v>
          </cell>
          <cell r="D6840" t="str">
            <v>TREE ROOT AERATION</v>
          </cell>
          <cell r="F6840">
            <v>0</v>
          </cell>
          <cell r="G6840"/>
        </row>
        <row r="6841">
          <cell r="A6841" t="str">
            <v>658E10001</v>
          </cell>
          <cell r="B6841"/>
          <cell r="C6841" t="str">
            <v>CY</v>
          </cell>
          <cell r="D6841" t="str">
            <v>TREE ROOT AERATION, AS PER PLAN</v>
          </cell>
          <cell r="F6841">
            <v>0</v>
          </cell>
          <cell r="G6841"/>
        </row>
        <row r="6842">
          <cell r="A6842" t="str">
            <v>659E00100</v>
          </cell>
          <cell r="B6842"/>
          <cell r="C6842" t="str">
            <v>EACH</v>
          </cell>
          <cell r="D6842" t="str">
            <v>SOIL ANALYSIS TEST</v>
          </cell>
          <cell r="F6842">
            <v>0</v>
          </cell>
          <cell r="G6842"/>
        </row>
        <row r="6843">
          <cell r="A6843" t="str">
            <v>659E00300</v>
          </cell>
          <cell r="B6843"/>
          <cell r="C6843" t="str">
            <v>CY</v>
          </cell>
          <cell r="D6843" t="str">
            <v>TOPSOIL</v>
          </cell>
          <cell r="F6843">
            <v>0</v>
          </cell>
          <cell r="G6843"/>
        </row>
        <row r="6844">
          <cell r="A6844" t="str">
            <v>659E00301</v>
          </cell>
          <cell r="B6844"/>
          <cell r="C6844" t="str">
            <v>CY</v>
          </cell>
          <cell r="D6844" t="str">
            <v>TOPSOIL, AS PER PLAN</v>
          </cell>
          <cell r="F6844">
            <v>0</v>
          </cell>
          <cell r="G6844"/>
        </row>
        <row r="6845">
          <cell r="A6845" t="str">
            <v>659E00500</v>
          </cell>
          <cell r="B6845"/>
          <cell r="C6845" t="str">
            <v>SY</v>
          </cell>
          <cell r="D6845" t="str">
            <v>SEEDING AND MULCHING, CLASS 1</v>
          </cell>
          <cell r="F6845">
            <v>0</v>
          </cell>
          <cell r="G6845"/>
        </row>
        <row r="6846">
          <cell r="A6846" t="str">
            <v>659E00501</v>
          </cell>
          <cell r="B6846"/>
          <cell r="C6846" t="str">
            <v>SY</v>
          </cell>
          <cell r="D6846" t="str">
            <v>SEEDING AND MULCHING, CLASS 1, AS PER PLAN</v>
          </cell>
          <cell r="F6846">
            <v>0</v>
          </cell>
          <cell r="G6846"/>
        </row>
        <row r="6847">
          <cell r="A6847" t="str">
            <v>659E00510</v>
          </cell>
          <cell r="B6847"/>
          <cell r="C6847" t="str">
            <v>SY</v>
          </cell>
          <cell r="D6847" t="str">
            <v>SEEDING AND MULCHING, CLASS 2</v>
          </cell>
          <cell r="F6847">
            <v>0</v>
          </cell>
          <cell r="G6847"/>
        </row>
        <row r="6848">
          <cell r="A6848" t="str">
            <v>659E00511</v>
          </cell>
          <cell r="B6848"/>
          <cell r="C6848" t="str">
            <v>SY</v>
          </cell>
          <cell r="D6848" t="str">
            <v>SEEDING AND MULCHING, CLASS 2, AS PER PLAN</v>
          </cell>
          <cell r="F6848">
            <v>0</v>
          </cell>
          <cell r="G6848"/>
        </row>
        <row r="6849">
          <cell r="A6849" t="str">
            <v>659E00520</v>
          </cell>
          <cell r="B6849"/>
          <cell r="C6849" t="str">
            <v>SY</v>
          </cell>
          <cell r="D6849" t="str">
            <v>SEEDING AND MULCHING, CLASS 3A</v>
          </cell>
          <cell r="F6849">
            <v>0</v>
          </cell>
          <cell r="G6849"/>
        </row>
        <row r="6850">
          <cell r="A6850" t="str">
            <v>659E00530</v>
          </cell>
          <cell r="B6850"/>
          <cell r="C6850" t="str">
            <v>SY</v>
          </cell>
          <cell r="D6850" t="str">
            <v>SEEDING AND MULCHING, CLASS 3B</v>
          </cell>
          <cell r="F6850">
            <v>0</v>
          </cell>
          <cell r="G6850"/>
        </row>
        <row r="6851">
          <cell r="A6851" t="str">
            <v>659E00531</v>
          </cell>
          <cell r="B6851"/>
          <cell r="C6851" t="str">
            <v>SY</v>
          </cell>
          <cell r="D6851" t="str">
            <v>SEEDING AND MULCHING, CLASS 3B, AS PER PLAN</v>
          </cell>
          <cell r="F6851">
            <v>0</v>
          </cell>
          <cell r="G6851"/>
        </row>
        <row r="6852">
          <cell r="A6852" t="str">
            <v>659E00540</v>
          </cell>
          <cell r="B6852"/>
          <cell r="C6852" t="str">
            <v>SY</v>
          </cell>
          <cell r="D6852" t="str">
            <v>SEEDING AND MULCHING, CLASS 3C</v>
          </cell>
          <cell r="F6852">
            <v>0</v>
          </cell>
          <cell r="G6852"/>
        </row>
        <row r="6853">
          <cell r="A6853" t="str">
            <v>659E00541</v>
          </cell>
          <cell r="B6853"/>
          <cell r="C6853" t="str">
            <v>SY</v>
          </cell>
          <cell r="D6853" t="str">
            <v>SEEDING AND MULCHING, CLASS 3C, AS PER PLAN</v>
          </cell>
          <cell r="F6853">
            <v>0</v>
          </cell>
          <cell r="G6853"/>
        </row>
        <row r="6854">
          <cell r="A6854" t="str">
            <v>659E00550</v>
          </cell>
          <cell r="B6854"/>
          <cell r="C6854" t="str">
            <v>SY</v>
          </cell>
          <cell r="D6854" t="str">
            <v>SEEDING AND MULCHING, CLASS 4A</v>
          </cell>
          <cell r="F6854">
            <v>0</v>
          </cell>
          <cell r="G6854"/>
        </row>
        <row r="6855">
          <cell r="A6855" t="str">
            <v>659E00551</v>
          </cell>
          <cell r="B6855"/>
          <cell r="C6855" t="str">
            <v>SY</v>
          </cell>
          <cell r="D6855" t="str">
            <v>SEEDING AND MULCHING, CLASS 4A, AS PER PLAN</v>
          </cell>
          <cell r="F6855">
            <v>0</v>
          </cell>
          <cell r="G6855"/>
        </row>
        <row r="6856">
          <cell r="A6856" t="str">
            <v>659E00560</v>
          </cell>
          <cell r="B6856"/>
          <cell r="C6856" t="str">
            <v>SY</v>
          </cell>
          <cell r="D6856" t="str">
            <v>SEEDING AND MULCHING, CLASS 4B</v>
          </cell>
          <cell r="F6856">
            <v>0</v>
          </cell>
          <cell r="G6856"/>
        </row>
        <row r="6857">
          <cell r="A6857" t="str">
            <v>659E00561</v>
          </cell>
          <cell r="B6857"/>
          <cell r="C6857" t="str">
            <v>SY</v>
          </cell>
          <cell r="D6857" t="str">
            <v>SEEDING AND MULCHING, CLASS 4B, AS PER PLAN</v>
          </cell>
          <cell r="F6857">
            <v>0</v>
          </cell>
          <cell r="G6857"/>
        </row>
        <row r="6858">
          <cell r="A6858" t="str">
            <v>659E00570</v>
          </cell>
          <cell r="B6858"/>
          <cell r="C6858" t="str">
            <v>SY</v>
          </cell>
          <cell r="D6858" t="str">
            <v>SEEDING AND MULCHING, CLASS 5A</v>
          </cell>
          <cell r="F6858">
            <v>0</v>
          </cell>
          <cell r="G6858"/>
        </row>
        <row r="6859">
          <cell r="A6859" t="str">
            <v>659E00571</v>
          </cell>
          <cell r="B6859"/>
          <cell r="C6859" t="str">
            <v>SY</v>
          </cell>
          <cell r="D6859" t="str">
            <v>SEEDING AND MULCHING, CLASS 5A, AS PER PLAN</v>
          </cell>
          <cell r="F6859">
            <v>0</v>
          </cell>
          <cell r="G6859"/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  <cell r="G6860"/>
        </row>
        <row r="6861">
          <cell r="A6861" t="str">
            <v>659E00581</v>
          </cell>
          <cell r="B6861"/>
          <cell r="C6861" t="str">
            <v>SY</v>
          </cell>
          <cell r="D6861" t="str">
            <v>SEEDING AND MULCHING, CLASS 5B, AS PER PLAN</v>
          </cell>
          <cell r="F6861">
            <v>0</v>
          </cell>
          <cell r="G6861"/>
        </row>
        <row r="6862">
          <cell r="A6862" t="str">
            <v>659E00590</v>
          </cell>
          <cell r="B6862"/>
          <cell r="C6862" t="str">
            <v>SY</v>
          </cell>
          <cell r="D6862" t="str">
            <v>SEEDING AND MULCHING, CLASS 6</v>
          </cell>
          <cell r="F6862">
            <v>0</v>
          </cell>
          <cell r="G6862"/>
        </row>
        <row r="6863">
          <cell r="A6863" t="str">
            <v>659E00600</v>
          </cell>
          <cell r="B6863"/>
          <cell r="C6863" t="str">
            <v>SY</v>
          </cell>
          <cell r="D6863" t="str">
            <v>SEEDING AND MULCHING, CLASS 7</v>
          </cell>
          <cell r="F6863">
            <v>0</v>
          </cell>
          <cell r="G6863"/>
        </row>
        <row r="6864">
          <cell r="A6864" t="str">
            <v>659E10000</v>
          </cell>
          <cell r="B6864"/>
          <cell r="C6864" t="str">
            <v>SY</v>
          </cell>
          <cell r="D6864" t="str">
            <v>SEEDING AND MULCHING</v>
          </cell>
          <cell r="F6864">
            <v>0</v>
          </cell>
          <cell r="G6864"/>
        </row>
        <row r="6865">
          <cell r="A6865" t="str">
            <v>659E10001</v>
          </cell>
          <cell r="B6865"/>
          <cell r="C6865" t="str">
            <v>SY</v>
          </cell>
          <cell r="D6865" t="str">
            <v>SEEDING AND MULCHING, AS PER PLAN</v>
          </cell>
          <cell r="F6865">
            <v>0</v>
          </cell>
          <cell r="G6865"/>
        </row>
        <row r="6866">
          <cell r="A6866" t="str">
            <v>659E10100</v>
          </cell>
          <cell r="B6866"/>
          <cell r="C6866" t="str">
            <v>SY</v>
          </cell>
          <cell r="D6866" t="str">
            <v>SEEDING AND MULCHING FOR WILDLIFE</v>
          </cell>
          <cell r="F6866">
            <v>0</v>
          </cell>
          <cell r="G6866"/>
        </row>
        <row r="6867">
          <cell r="A6867" t="str">
            <v>659E10101</v>
          </cell>
          <cell r="B6867"/>
          <cell r="C6867" t="str">
            <v>SY</v>
          </cell>
          <cell r="D6867" t="str">
            <v>SEEDING AND MULCHING FOR WILDLIFE, AS PER PLAN</v>
          </cell>
          <cell r="F6867">
            <v>0</v>
          </cell>
          <cell r="G6867"/>
        </row>
        <row r="6868">
          <cell r="A6868" t="str">
            <v>659E14000</v>
          </cell>
          <cell r="B6868"/>
          <cell r="C6868" t="str">
            <v>SY</v>
          </cell>
          <cell r="D6868" t="str">
            <v>REPAIR SEEDING AND MULCHING</v>
          </cell>
          <cell r="F6868">
            <v>0</v>
          </cell>
          <cell r="G6868"/>
        </row>
        <row r="6869">
          <cell r="A6869" t="str">
            <v>659E14001</v>
          </cell>
          <cell r="B6869"/>
          <cell r="C6869" t="str">
            <v>SY</v>
          </cell>
          <cell r="D6869" t="str">
            <v>REPAIR SEEDING AND MULCHING, AS PER PLAN</v>
          </cell>
          <cell r="F6869">
            <v>0</v>
          </cell>
          <cell r="G6869"/>
        </row>
        <row r="6870">
          <cell r="A6870" t="str">
            <v>659E15000</v>
          </cell>
          <cell r="B6870"/>
          <cell r="C6870" t="str">
            <v>SY</v>
          </cell>
          <cell r="D6870" t="str">
            <v>INTER-SEEDING</v>
          </cell>
          <cell r="F6870">
            <v>0</v>
          </cell>
          <cell r="G6870"/>
        </row>
        <row r="6871">
          <cell r="A6871" t="str">
            <v>659E15001</v>
          </cell>
          <cell r="B6871"/>
          <cell r="C6871" t="str">
            <v>SY</v>
          </cell>
          <cell r="D6871" t="str">
            <v>INTER-SEEDING, AS PER PLAN</v>
          </cell>
          <cell r="F6871">
            <v>0</v>
          </cell>
          <cell r="G6871"/>
        </row>
        <row r="6872">
          <cell r="A6872" t="str">
            <v>659E20000</v>
          </cell>
          <cell r="B6872"/>
          <cell r="C6872" t="str">
            <v>TON</v>
          </cell>
          <cell r="D6872" t="str">
            <v>COMMERCIAL FERTILIZER</v>
          </cell>
          <cell r="F6872">
            <v>0</v>
          </cell>
          <cell r="G6872"/>
        </row>
        <row r="6873">
          <cell r="A6873" t="str">
            <v>659E20001</v>
          </cell>
          <cell r="B6873"/>
          <cell r="C6873" t="str">
            <v>TON</v>
          </cell>
          <cell r="D6873" t="str">
            <v>COMMERCIAL FERTILIZER, AS PER PLAN</v>
          </cell>
          <cell r="F6873">
            <v>0</v>
          </cell>
          <cell r="G6873"/>
        </row>
        <row r="6874">
          <cell r="A6874" t="str">
            <v>659E31000</v>
          </cell>
          <cell r="B6874"/>
          <cell r="C6874" t="str">
            <v>ACRE</v>
          </cell>
          <cell r="D6874" t="str">
            <v>LIME</v>
          </cell>
          <cell r="F6874">
            <v>0</v>
          </cell>
          <cell r="G6874"/>
        </row>
        <row r="6875">
          <cell r="A6875" t="str">
            <v>659E31001</v>
          </cell>
          <cell r="B6875"/>
          <cell r="C6875" t="str">
            <v>ACRE</v>
          </cell>
          <cell r="D6875" t="str">
            <v>LIME, AS PER PLAN</v>
          </cell>
          <cell r="F6875">
            <v>0</v>
          </cell>
          <cell r="G6875"/>
        </row>
        <row r="6876">
          <cell r="A6876" t="str">
            <v>659E35000</v>
          </cell>
          <cell r="B6876"/>
          <cell r="C6876" t="str">
            <v>MGAL</v>
          </cell>
          <cell r="D6876" t="str">
            <v>WATER</v>
          </cell>
          <cell r="F6876">
            <v>0</v>
          </cell>
          <cell r="G6876"/>
        </row>
        <row r="6877">
          <cell r="A6877" t="str">
            <v>659E35001</v>
          </cell>
          <cell r="B6877"/>
          <cell r="C6877" t="str">
            <v>MGAL</v>
          </cell>
          <cell r="D6877" t="str">
            <v>WATER, AS PER PLAN</v>
          </cell>
          <cell r="F6877">
            <v>0</v>
          </cell>
          <cell r="G6877"/>
        </row>
        <row r="6878">
          <cell r="A6878" t="str">
            <v>659E40000</v>
          </cell>
          <cell r="B6878"/>
          <cell r="C6878" t="str">
            <v>MSF</v>
          </cell>
          <cell r="D6878" t="str">
            <v>MOWING</v>
          </cell>
          <cell r="F6878">
            <v>0</v>
          </cell>
          <cell r="G6878"/>
        </row>
        <row r="6879">
          <cell r="A6879" t="str">
            <v>659E40001</v>
          </cell>
          <cell r="B6879"/>
          <cell r="C6879" t="str">
            <v>MSF</v>
          </cell>
          <cell r="D6879" t="str">
            <v>MOWING, AS PER PLAN</v>
          </cell>
          <cell r="F6879">
            <v>0</v>
          </cell>
          <cell r="G6879"/>
        </row>
        <row r="6880">
          <cell r="A6880" t="str">
            <v>659E98000</v>
          </cell>
          <cell r="B6880"/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B6881"/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B6883"/>
          <cell r="C6883" t="str">
            <v>SY</v>
          </cell>
          <cell r="D6883" t="str">
            <v>SODDING REINFORCED</v>
          </cell>
          <cell r="F6883">
            <v>0</v>
          </cell>
          <cell r="G6883"/>
        </row>
        <row r="6884">
          <cell r="A6884" t="str">
            <v>660E20001</v>
          </cell>
          <cell r="B6884"/>
          <cell r="C6884" t="str">
            <v>SY</v>
          </cell>
          <cell r="D6884" t="str">
            <v>SODDING REINFORCED, AS PER PLAN</v>
          </cell>
          <cell r="F6884">
            <v>0</v>
          </cell>
          <cell r="G6884"/>
        </row>
        <row r="6885">
          <cell r="A6885" t="str">
            <v>660E25000</v>
          </cell>
          <cell r="B6885"/>
          <cell r="C6885" t="str">
            <v>SY</v>
          </cell>
          <cell r="D6885" t="str">
            <v>SODDING STAKED</v>
          </cell>
          <cell r="F6885">
            <v>0</v>
          </cell>
          <cell r="G6885"/>
        </row>
        <row r="6886">
          <cell r="A6886" t="str">
            <v>660E25001</v>
          </cell>
          <cell r="B6886"/>
          <cell r="C6886" t="str">
            <v>SY</v>
          </cell>
          <cell r="D6886" t="str">
            <v>SODDING STAKED, AS PER PLAN</v>
          </cell>
          <cell r="F6886">
            <v>0</v>
          </cell>
          <cell r="G6886"/>
        </row>
        <row r="6887">
          <cell r="A6887" t="str">
            <v>660E30000</v>
          </cell>
          <cell r="B6887"/>
          <cell r="C6887" t="str">
            <v>SY</v>
          </cell>
          <cell r="D6887" t="str">
            <v>SODDING UNSTAKED</v>
          </cell>
          <cell r="F6887">
            <v>0</v>
          </cell>
          <cell r="G6887"/>
        </row>
        <row r="6888">
          <cell r="A6888" t="str">
            <v>660E30001</v>
          </cell>
          <cell r="B6888"/>
          <cell r="C6888" t="str">
            <v>SY</v>
          </cell>
          <cell r="D6888" t="str">
            <v>SODDING UNSTAKED, AS PER PLAN</v>
          </cell>
          <cell r="F6888">
            <v>0</v>
          </cell>
          <cell r="G6888"/>
        </row>
        <row r="6889">
          <cell r="A6889" t="str">
            <v>661E00100</v>
          </cell>
          <cell r="B6889"/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B6890"/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B6891"/>
          <cell r="C6891" t="str">
            <v>CY</v>
          </cell>
          <cell r="D6891" t="str">
            <v>MULCH</v>
          </cell>
          <cell r="F6891">
            <v>0</v>
          </cell>
          <cell r="G6891"/>
        </row>
        <row r="6892">
          <cell r="A6892" t="str">
            <v>661E00501</v>
          </cell>
          <cell r="B6892"/>
          <cell r="C6892" t="str">
            <v>CY</v>
          </cell>
          <cell r="D6892" t="str">
            <v>MULCH, AS PER PLAN</v>
          </cell>
          <cell r="F6892">
            <v>0</v>
          </cell>
          <cell r="G6892"/>
        </row>
        <row r="6893">
          <cell r="A6893" t="str">
            <v>661E10000</v>
          </cell>
          <cell r="B6893"/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B6894"/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B6895"/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B6896"/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B6897"/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B6898"/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B6899"/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B6900"/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B6901"/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B6902"/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B6903"/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B6904"/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B6905"/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B6906"/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B6907"/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B6908"/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B6909"/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B6931"/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B6932"/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B6933"/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B6934"/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B6935"/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B6936"/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B6937"/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B6938"/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B6939"/>
          <cell r="C6939" t="str">
            <v>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661E31001</v>
          </cell>
          <cell r="B6940"/>
          <cell r="C6940" t="str">
            <v>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661E40000</v>
          </cell>
          <cell r="B6941"/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B6942"/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B6943"/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B6944"/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B6945"/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B6946"/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B6947"/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B6948"/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B6949"/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B6950"/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B6951"/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B6952"/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B6953"/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B6954"/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B6955"/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B6956"/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B6957"/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B6958"/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B6959"/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B6960"/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B6961"/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B6962"/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B6963"/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B6964"/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B6965"/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B6966"/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B6967"/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B6968"/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B6969"/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B6970"/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B6971"/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B6972"/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B6973"/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B6975"/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B6976"/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B6977"/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B6978"/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B6979"/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B6980"/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B6981"/>
          <cell r="C6981" t="str">
            <v>MGAL</v>
          </cell>
          <cell r="D6981" t="str">
            <v>LANDSCAPE WATERING</v>
          </cell>
          <cell r="F6981">
            <v>0</v>
          </cell>
          <cell r="G6981"/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  <cell r="G6982"/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  <cell r="G6983"/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  <cell r="G6984"/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  <cell r="G6985"/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  <cell r="G6987"/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  <cell r="G6988"/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  <cell r="G6989"/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  <cell r="G6990"/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  <cell r="G6991"/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  <cell r="G6992"/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  <cell r="G6993"/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  <cell r="G6994"/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  <cell r="G6995"/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  <cell r="G6996"/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  <cell r="G6997"/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  <cell r="G6998"/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  <cell r="G6999"/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  <cell r="G7000"/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  <cell r="G7001"/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  <cell r="G7002"/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  <cell r="G7003"/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  <cell r="G7004"/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  <cell r="G7005"/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  <cell r="G7006"/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  <cell r="G7007"/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  <cell r="G7008"/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  <cell r="G7009"/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  <cell r="G7010"/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  <cell r="G7011"/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  <cell r="G7012"/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  <cell r="G7013"/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  <cell r="G7014"/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  <cell r="G7015"/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  <cell r="G7016"/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  <cell r="G7017"/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  <cell r="G7018"/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  <cell r="G7019"/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  <cell r="G7020"/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  <cell r="G7021"/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  <cell r="G7022"/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  <cell r="G7023"/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  <cell r="G7024"/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  <cell r="G7033"/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  <cell r="G7034"/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  <cell r="G7035"/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  <cell r="G7036"/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  <cell r="G7037"/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  <cell r="G7038"/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  <cell r="G7039"/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  <cell r="G7040"/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  <cell r="G7041"/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  <cell r="G7042"/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  <cell r="G7043"/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  <cell r="G7044"/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  <cell r="G7045"/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  <cell r="G7046"/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  <cell r="G7053"/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  <cell r="G7054"/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  <cell r="G7062"/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  <cell r="G7063"/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  <cell r="G7064"/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  <cell r="G7065"/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  <cell r="G7066"/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  <cell r="G7067"/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  <cell r="G7068"/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  <cell r="G7069"/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  <cell r="G7070"/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  <cell r="G7072"/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  <cell r="G7073"/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  <cell r="G7074"/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  <cell r="G7075"/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  <cell r="G7076"/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  <cell r="G7077"/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  <cell r="G7078"/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  <cell r="G7079"/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  <cell r="G7080"/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  <cell r="G7081"/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  <cell r="G7082"/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  <cell r="G7083"/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  <cell r="G7084"/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  <cell r="G7097"/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  <cell r="G7098"/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  <cell r="G7099"/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  <cell r="G7100"/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  <cell r="G7101"/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  <cell r="G7102"/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  <cell r="G7103"/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  <cell r="G7104"/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  <cell r="G7105"/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  <cell r="G7106"/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  <cell r="G7107"/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  <cell r="G7108"/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  <cell r="G7109"/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  <cell r="G7110"/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  <cell r="G7111"/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  <cell r="G7112"/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  <cell r="G7113"/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  <cell r="G7114"/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  <cell r="G7115"/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  <cell r="G7116"/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  <cell r="G7117"/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  <cell r="G7118"/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  <cell r="G7119"/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  <cell r="G7120"/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  <cell r="G7121"/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  <cell r="G7122"/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  <cell r="G7123"/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  <cell r="G7135"/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  <cell r="G7136"/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  <cell r="G7137"/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  <cell r="G7138"/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  <cell r="G7139"/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  <cell r="G7140"/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  <cell r="G7141"/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  <cell r="G7142"/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  <cell r="G7143"/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  <cell r="G7144"/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  <cell r="G7145"/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  <cell r="G7167"/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  <cell r="G7211"/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  <cell r="G7212"/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  <cell r="G7213"/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  <cell r="G7218"/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  <cell r="G7219"/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  <cell r="G7220"/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  <cell r="G7221"/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  <cell r="G7222"/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  <cell r="G7223"/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  <cell r="G7224"/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  <cell r="G7225"/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  <cell r="G7226"/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  <cell r="G7227"/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  <cell r="G7228"/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  <cell r="G7229"/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  <cell r="G7230"/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  <cell r="G7231"/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  <cell r="G7232"/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  <cell r="G7233"/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  <cell r="G7234"/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  <cell r="G7235"/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  <cell r="G7236"/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  <cell r="G7237"/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  <cell r="G7238"/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  <cell r="G7239"/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  <cell r="G7240"/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  <cell r="G7241"/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  <cell r="G7242"/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  <cell r="G7243"/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  <cell r="G7244"/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  <cell r="G7245"/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  <cell r="G7246"/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  <cell r="G7247"/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  <cell r="G7248"/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  <cell r="G7249"/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  <cell r="G7250"/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  <cell r="G7251"/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  <cell r="G7252"/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  <cell r="G7253"/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  <cell r="G7254"/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  <cell r="G7255"/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  <cell r="G7256"/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  <cell r="G7257"/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  <cell r="G7258"/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  <cell r="G7259"/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  <cell r="G7260"/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  <cell r="G7261"/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  <cell r="G7262"/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  <cell r="G7263"/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  <cell r="G7264"/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  <cell r="G7265"/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  <cell r="G7266"/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  <cell r="G7267"/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  <cell r="G7268"/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  <cell r="G7269"/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  <cell r="G7270"/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  <cell r="G7272"/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  <cell r="G7273"/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  <cell r="G7274"/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  <cell r="G7275"/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  <cell r="G7276"/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  <cell r="G7277"/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  <cell r="G7278"/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  <cell r="G7279"/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  <cell r="G7280"/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  <cell r="G7281"/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  <cell r="G7282"/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  <cell r="G7283"/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  <cell r="G7284"/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  <cell r="G7285"/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  <cell r="G7286"/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  <cell r="G7287"/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  <cell r="G7288"/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  <cell r="G7289"/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  <cell r="G7290"/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  <cell r="G7291"/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  <cell r="G7292"/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  <cell r="G7293"/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  <cell r="G7294"/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  <cell r="G7295"/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  <cell r="G7296"/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  <cell r="G7297"/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  <cell r="G7298"/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  <cell r="G7299"/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  <cell r="G7300"/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  <cell r="G7301"/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  <cell r="G7302"/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  <cell r="G7303"/>
        </row>
        <row r="7304">
          <cell r="A7304" t="str">
            <v>804E98000</v>
          </cell>
          <cell r="B7304"/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B7305"/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  <cell r="G7308"/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  <cell r="G7309"/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  <cell r="G7310"/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  <cell r="G7311"/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  <cell r="G7312"/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  <cell r="G7313"/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  <cell r="G7314"/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  <cell r="G7315"/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  <cell r="G7316"/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  <cell r="G7317"/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  <cell r="G7318"/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  <cell r="G7319"/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  <cell r="G7320"/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  <cell r="G7321"/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  <cell r="G7322"/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  <cell r="G7323"/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  <cell r="G7324"/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  <cell r="G7325"/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  <cell r="G7326"/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  <cell r="G7327"/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  <cell r="G7328"/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  <cell r="G7329"/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  <cell r="G7330"/>
        </row>
        <row r="7331">
          <cell r="A7331" t="str">
            <v>807E11430</v>
          </cell>
          <cell r="B7331"/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  <cell r="G7331"/>
        </row>
        <row r="7332">
          <cell r="A7332" t="str">
            <v>807E12000</v>
          </cell>
          <cell r="B7332"/>
          <cell r="C7332" t="str">
            <v>MILE</v>
          </cell>
          <cell r="D7332" t="str">
            <v>WET REFLECTIVE EPOXY PAVEMENT MARKING, EDGE LINE, 4"</v>
          </cell>
          <cell r="F7332">
            <v>0</v>
          </cell>
          <cell r="G7332"/>
        </row>
        <row r="7333">
          <cell r="A7333" t="str">
            <v>807E12010</v>
          </cell>
          <cell r="B7333"/>
          <cell r="C7333" t="str">
            <v>MILE</v>
          </cell>
          <cell r="D7333" t="str">
            <v>WET REFLECTIVE EPOXY PAVEMENT MARKING, EDGE LINE, 6"</v>
          </cell>
          <cell r="F7333">
            <v>0</v>
          </cell>
          <cell r="G7333"/>
        </row>
        <row r="7334">
          <cell r="A7334" t="str">
            <v>807E12100</v>
          </cell>
          <cell r="B7334"/>
          <cell r="C7334" t="str">
            <v>MILE</v>
          </cell>
          <cell r="D7334" t="str">
            <v>WET REFLECTIVE EPOXY PAVEMENT MARKING, LANE LINE, 4"</v>
          </cell>
          <cell r="F7334">
            <v>0</v>
          </cell>
          <cell r="G7334"/>
        </row>
        <row r="7335">
          <cell r="A7335" t="str">
            <v>807E12110</v>
          </cell>
          <cell r="B7335"/>
          <cell r="C7335" t="str">
            <v>MILE</v>
          </cell>
          <cell r="D7335" t="str">
            <v>WET REFLECTIVE EPOXY PAVEMENT MARKING, LANE LINE, 6"</v>
          </cell>
          <cell r="F7335">
            <v>0</v>
          </cell>
          <cell r="G7335"/>
        </row>
        <row r="7336">
          <cell r="A7336" t="str">
            <v>807E12200</v>
          </cell>
          <cell r="B7336"/>
          <cell r="C7336" t="str">
            <v>MILE</v>
          </cell>
          <cell r="D7336" t="str">
            <v>WET REFLECTIVE EPOXY PAVEMENT MARKING, CENTER LINE</v>
          </cell>
          <cell r="F7336">
            <v>0</v>
          </cell>
          <cell r="G7336"/>
        </row>
        <row r="7337">
          <cell r="A7337" t="str">
            <v>807E12300</v>
          </cell>
          <cell r="B7337"/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  <cell r="G7337"/>
        </row>
        <row r="7338">
          <cell r="A7338" t="str">
            <v>807E12310</v>
          </cell>
          <cell r="B7338"/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  <cell r="G7338"/>
        </row>
        <row r="7339">
          <cell r="A7339" t="str">
            <v>807E12400</v>
          </cell>
          <cell r="B7339"/>
          <cell r="C7339" t="str">
            <v>FT</v>
          </cell>
          <cell r="D7339" t="str">
            <v>WET REFLECTIVE EPOXY PAVEMENT MARKING, DOTTED LINE, 4"</v>
          </cell>
          <cell r="F7339">
            <v>0</v>
          </cell>
          <cell r="G7339"/>
        </row>
        <row r="7340">
          <cell r="A7340" t="str">
            <v>807E12410</v>
          </cell>
          <cell r="B7340"/>
          <cell r="C7340" t="str">
            <v>FT</v>
          </cell>
          <cell r="D7340" t="str">
            <v>WET REFLECTIVE EPOXY PAVEMENT MARKING, DOTTED LINE, 6"</v>
          </cell>
          <cell r="F7340">
            <v>0</v>
          </cell>
          <cell r="G7340"/>
        </row>
        <row r="7341">
          <cell r="A7341" t="str">
            <v>807E12420</v>
          </cell>
          <cell r="B7341"/>
          <cell r="C7341" t="str">
            <v>FT</v>
          </cell>
          <cell r="D7341" t="str">
            <v>WET REFLECTIVE EPOXY PAVEMENT MARKING, DOTTED LINE, 8"</v>
          </cell>
          <cell r="F7341">
            <v>0</v>
          </cell>
          <cell r="G7341"/>
        </row>
        <row r="7342">
          <cell r="A7342" t="str">
            <v>807E12430</v>
          </cell>
          <cell r="B7342"/>
          <cell r="C7342" t="str">
            <v>FT</v>
          </cell>
          <cell r="D7342" t="str">
            <v>WET REFLECTIVE EPOXY PAVEMENT MARKING, DOTTED LINE, 12"</v>
          </cell>
          <cell r="F7342">
            <v>0</v>
          </cell>
          <cell r="G7342"/>
        </row>
        <row r="7343">
          <cell r="A7343" t="str">
            <v>807E13000</v>
          </cell>
          <cell r="B7343"/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  <cell r="G7343"/>
        </row>
        <row r="7344">
          <cell r="A7344" t="str">
            <v>807E13010</v>
          </cell>
          <cell r="B7344"/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  <cell r="G7344"/>
        </row>
        <row r="7345">
          <cell r="A7345" t="str">
            <v>807E13100</v>
          </cell>
          <cell r="B7345"/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  <cell r="G7345"/>
        </row>
        <row r="7346">
          <cell r="A7346" t="str">
            <v>807E13110</v>
          </cell>
          <cell r="B7346"/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  <cell r="G7346"/>
        </row>
        <row r="7347">
          <cell r="A7347" t="str">
            <v>807E13200</v>
          </cell>
          <cell r="B7347"/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  <cell r="G7347"/>
        </row>
        <row r="7348">
          <cell r="A7348" t="str">
            <v>807E13300</v>
          </cell>
          <cell r="B7348"/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  <cell r="G7348"/>
        </row>
        <row r="7349">
          <cell r="A7349" t="str">
            <v>807E13310</v>
          </cell>
          <cell r="B7349"/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  <cell r="G7349"/>
        </row>
        <row r="7350">
          <cell r="A7350" t="str">
            <v>807E13400</v>
          </cell>
          <cell r="B7350"/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  <cell r="G7350"/>
        </row>
        <row r="7351">
          <cell r="A7351" t="str">
            <v>807E13410</v>
          </cell>
          <cell r="B7351"/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  <cell r="G7351"/>
        </row>
        <row r="7352">
          <cell r="A7352" t="str">
            <v>807E13420</v>
          </cell>
          <cell r="B7352"/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  <cell r="G7352"/>
        </row>
        <row r="7353">
          <cell r="A7353" t="str">
            <v>807E13430</v>
          </cell>
          <cell r="B7353"/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  <cell r="G7353"/>
        </row>
        <row r="7354">
          <cell r="A7354" t="str">
            <v>807E14000</v>
          </cell>
          <cell r="B7354"/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  <cell r="G7354"/>
        </row>
        <row r="7355">
          <cell r="A7355" t="str">
            <v>807E14010</v>
          </cell>
          <cell r="B7355"/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  <cell r="G7355"/>
        </row>
        <row r="7356">
          <cell r="A7356" t="str">
            <v>807E14100</v>
          </cell>
          <cell r="B7356"/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  <cell r="G7356"/>
        </row>
        <row r="7357">
          <cell r="A7357" t="str">
            <v>807E14110</v>
          </cell>
          <cell r="B7357"/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  <cell r="G7357"/>
        </row>
        <row r="7358">
          <cell r="A7358" t="str">
            <v>807E14200</v>
          </cell>
          <cell r="B7358"/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  <cell r="G7358"/>
        </row>
        <row r="7359">
          <cell r="A7359" t="str">
            <v>807E14300</v>
          </cell>
          <cell r="B7359"/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  <cell r="G7359"/>
        </row>
        <row r="7360">
          <cell r="A7360" t="str">
            <v>807E14310</v>
          </cell>
          <cell r="B7360"/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  <cell r="G7360"/>
        </row>
        <row r="7361">
          <cell r="A7361" t="str">
            <v>807E14400</v>
          </cell>
          <cell r="B7361"/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  <cell r="G7361"/>
        </row>
        <row r="7362">
          <cell r="A7362" t="str">
            <v>807E14410</v>
          </cell>
          <cell r="B7362"/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  <cell r="G7362"/>
        </row>
        <row r="7363">
          <cell r="A7363" t="str">
            <v>807E14420</v>
          </cell>
          <cell r="B7363"/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  <cell r="G7363"/>
        </row>
        <row r="7364">
          <cell r="A7364" t="str">
            <v>807E14430</v>
          </cell>
          <cell r="B7364"/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  <cell r="G7364"/>
        </row>
        <row r="7365">
          <cell r="A7365" t="str">
            <v>808E18700</v>
          </cell>
          <cell r="B7365"/>
          <cell r="C7365" t="str">
            <v>SNMT</v>
          </cell>
          <cell r="D7365" t="str">
            <v>DIGITAL SPEED LIMIT (DSL) SIGN ASSEMBLY</v>
          </cell>
          <cell r="F7365">
            <v>0</v>
          </cell>
          <cell r="G7365"/>
        </row>
        <row r="7366">
          <cell r="A7366" t="str">
            <v>809E20000</v>
          </cell>
          <cell r="B7366"/>
          <cell r="C7366" t="str">
            <v>FT</v>
          </cell>
          <cell r="D7366" t="str">
            <v>MICRO-DUCT PATHWAY, 1 CELL 14/10</v>
          </cell>
          <cell r="F7366">
            <v>0</v>
          </cell>
          <cell r="G7366"/>
        </row>
        <row r="7367">
          <cell r="A7367" t="str">
            <v>809E20010</v>
          </cell>
          <cell r="B7367"/>
          <cell r="C7367" t="str">
            <v>FT</v>
          </cell>
          <cell r="D7367" t="str">
            <v>MICRO-DUCT PATHWAY, 2 CELL 14/10</v>
          </cell>
          <cell r="F7367">
            <v>0</v>
          </cell>
          <cell r="G7367"/>
        </row>
        <row r="7368">
          <cell r="A7368" t="str">
            <v>809E20020</v>
          </cell>
          <cell r="B7368"/>
          <cell r="C7368" t="str">
            <v>FT</v>
          </cell>
          <cell r="D7368" t="str">
            <v>MICRO-DUCT PATHWAY, 4 CELL 14/10</v>
          </cell>
          <cell r="F7368">
            <v>0</v>
          </cell>
          <cell r="G7368"/>
        </row>
        <row r="7369">
          <cell r="A7369" t="str">
            <v>809E20030</v>
          </cell>
          <cell r="B7369"/>
          <cell r="C7369" t="str">
            <v>FT</v>
          </cell>
          <cell r="D7369" t="str">
            <v>MICRO-DUCT PATHWAY, 7 CELL 14/10</v>
          </cell>
          <cell r="F7369">
            <v>0</v>
          </cell>
          <cell r="G7369"/>
        </row>
        <row r="7370">
          <cell r="A7370" t="str">
            <v>809E20100</v>
          </cell>
          <cell r="B7370"/>
          <cell r="C7370" t="str">
            <v>FT</v>
          </cell>
          <cell r="D7370" t="str">
            <v>MICRO-DUCT PATHWAY, 1 CELL 22/16</v>
          </cell>
          <cell r="F7370">
            <v>0</v>
          </cell>
          <cell r="G7370"/>
        </row>
        <row r="7371">
          <cell r="A7371" t="str">
            <v>809E20110</v>
          </cell>
          <cell r="B7371"/>
          <cell r="C7371" t="str">
            <v>FT</v>
          </cell>
          <cell r="D7371" t="str">
            <v>MICRO-DUCT PATHWAY, 2 CELL 22/16</v>
          </cell>
          <cell r="F7371">
            <v>0</v>
          </cell>
          <cell r="G7371"/>
        </row>
        <row r="7372">
          <cell r="A7372" t="str">
            <v>809E20120</v>
          </cell>
          <cell r="B7372"/>
          <cell r="C7372" t="str">
            <v>FT</v>
          </cell>
          <cell r="D7372" t="str">
            <v>MICRO-DUCT PATHWAY, 4 CELL 22/16</v>
          </cell>
          <cell r="F7372">
            <v>0</v>
          </cell>
          <cell r="G7372"/>
        </row>
        <row r="7373">
          <cell r="A7373" t="str">
            <v>809E20130</v>
          </cell>
          <cell r="B7373"/>
          <cell r="C7373" t="str">
            <v>FT</v>
          </cell>
          <cell r="D7373" t="str">
            <v>MICRO-DUCT PATHWAY, 7 CELL 22/16</v>
          </cell>
          <cell r="F7373">
            <v>0</v>
          </cell>
          <cell r="G7373"/>
        </row>
        <row r="7374">
          <cell r="A7374" t="str">
            <v>809E21000</v>
          </cell>
          <cell r="B7374"/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  <cell r="G7374"/>
        </row>
        <row r="7375">
          <cell r="A7375" t="str">
            <v>809E22000</v>
          </cell>
          <cell r="B7375"/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B7376"/>
          <cell r="C7376" t="str">
            <v>FT</v>
          </cell>
          <cell r="D7376" t="str">
            <v>MICRO-DUCT INNERDUCT, 10/8</v>
          </cell>
          <cell r="F7376">
            <v>0</v>
          </cell>
          <cell r="G7376"/>
        </row>
        <row r="7377">
          <cell r="A7377" t="str">
            <v>809E23100</v>
          </cell>
          <cell r="B7377"/>
          <cell r="C7377" t="str">
            <v>FT</v>
          </cell>
          <cell r="D7377" t="str">
            <v>MICRO-DUCT INNERDUCT, 14/10</v>
          </cell>
          <cell r="F7377">
            <v>0</v>
          </cell>
          <cell r="G7377"/>
        </row>
        <row r="7378">
          <cell r="A7378" t="str">
            <v>809E23200</v>
          </cell>
          <cell r="B7378"/>
          <cell r="C7378" t="str">
            <v>FT</v>
          </cell>
          <cell r="D7378" t="str">
            <v>MICRO-DUCT INNERDUCT, 22/16</v>
          </cell>
          <cell r="F7378">
            <v>0</v>
          </cell>
          <cell r="G7378"/>
        </row>
        <row r="7379">
          <cell r="A7379" t="str">
            <v>809E24000</v>
          </cell>
          <cell r="B7379"/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B7380"/>
          <cell r="C7380" t="str">
            <v>FT</v>
          </cell>
          <cell r="D7380" t="str">
            <v>CONDUIT, 4", MULTICELL, HDPE WITH 4 – 1” INNERDUCTS</v>
          </cell>
          <cell r="F7380">
            <v>0</v>
          </cell>
          <cell r="G7380"/>
        </row>
        <row r="7381">
          <cell r="A7381" t="str">
            <v>809E25000</v>
          </cell>
          <cell r="B7381"/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B7382"/>
          <cell r="C7382" t="str">
            <v>EACH</v>
          </cell>
          <cell r="D7382" t="str">
            <v>CCTV IP-CAMERA SYSTEM, DOME-TYPE</v>
          </cell>
          <cell r="F7382">
            <v>0</v>
          </cell>
          <cell r="G7382"/>
        </row>
        <row r="7383">
          <cell r="A7383" t="str">
            <v>809E60001</v>
          </cell>
          <cell r="B7383"/>
          <cell r="C7383" t="str">
            <v>EACH</v>
          </cell>
          <cell r="D7383" t="str">
            <v>CCTV IP-CAMERA SYSTEM, DOME-TYPE, AS PER PLAN</v>
          </cell>
          <cell r="F7383">
            <v>0</v>
          </cell>
          <cell r="G7383"/>
        </row>
        <row r="7384">
          <cell r="A7384" t="str">
            <v>809E60010</v>
          </cell>
          <cell r="B7384"/>
          <cell r="C7384" t="str">
            <v>EACH</v>
          </cell>
          <cell r="D7384" t="str">
            <v>CCTV IP-CAMERA SYSTEM, WALL/TUNNEL</v>
          </cell>
          <cell r="F7384">
            <v>0</v>
          </cell>
          <cell r="G7384"/>
        </row>
        <row r="7385">
          <cell r="A7385" t="str">
            <v>809E60020</v>
          </cell>
          <cell r="B7385"/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B7386"/>
          <cell r="C7386" t="str">
            <v>EACH</v>
          </cell>
          <cell r="D7386" t="str">
            <v>CCTV IP-CAMERA SYSTEM, ENHANCED</v>
          </cell>
          <cell r="F7386">
            <v>0</v>
          </cell>
          <cell r="G7386"/>
        </row>
        <row r="7387">
          <cell r="A7387" t="str">
            <v>809E60040</v>
          </cell>
          <cell r="B7387"/>
          <cell r="C7387" t="str">
            <v>EACH</v>
          </cell>
          <cell r="D7387" t="str">
            <v>CCTV IP-CAMERA SYSTEM, QUAD MULTI-VIEW FIXED WITH PTZ</v>
          </cell>
          <cell r="F7387">
            <v>0</v>
          </cell>
          <cell r="G7387"/>
        </row>
        <row r="7388">
          <cell r="A7388" t="str">
            <v>809E60050</v>
          </cell>
          <cell r="B7388"/>
          <cell r="C7388" t="str">
            <v>EACH</v>
          </cell>
          <cell r="D7388" t="str">
            <v>CCTV IP-CAMERA SYSTEM, MULTI-VIEW</v>
          </cell>
          <cell r="F7388">
            <v>0</v>
          </cell>
          <cell r="G7388"/>
        </row>
        <row r="7389">
          <cell r="A7389" t="str">
            <v>809E60060</v>
          </cell>
          <cell r="B7389"/>
          <cell r="C7389" t="str">
            <v>EACH</v>
          </cell>
          <cell r="D7389" t="str">
            <v>CCTV IP-CAMERA SYSTEM, FIXED-VIEW</v>
          </cell>
          <cell r="F7389">
            <v>0</v>
          </cell>
          <cell r="G7389"/>
        </row>
        <row r="7390">
          <cell r="A7390" t="str">
            <v>809E61002</v>
          </cell>
          <cell r="B7390"/>
          <cell r="C7390" t="str">
            <v>EACH</v>
          </cell>
          <cell r="D7390" t="str">
            <v>CCTV CONCRETE POLE, 70 FEET</v>
          </cell>
          <cell r="F7390">
            <v>0</v>
          </cell>
          <cell r="G7390"/>
        </row>
        <row r="7391">
          <cell r="A7391" t="str">
            <v>809E61012</v>
          </cell>
          <cell r="B7391"/>
          <cell r="C7391" t="str">
            <v>EACH</v>
          </cell>
          <cell r="D7391" t="str">
            <v>CCTV CONCRETE POLE, 50 FEET</v>
          </cell>
          <cell r="F7391">
            <v>0</v>
          </cell>
          <cell r="G7391"/>
        </row>
        <row r="7392">
          <cell r="A7392" t="str">
            <v>809E61050</v>
          </cell>
          <cell r="B7392"/>
          <cell r="C7392" t="str">
            <v>EACH</v>
          </cell>
          <cell r="D7392" t="str">
            <v>CCTV STEEL POLE, 50 FEET</v>
          </cell>
          <cell r="F7392">
            <v>0</v>
          </cell>
          <cell r="G7392"/>
        </row>
        <row r="7393">
          <cell r="A7393" t="str">
            <v>809E61070</v>
          </cell>
          <cell r="B7393"/>
          <cell r="C7393" t="str">
            <v>EACH</v>
          </cell>
          <cell r="D7393" t="str">
            <v>CCTV STEEL POLE, 70 FEET</v>
          </cell>
          <cell r="F7393">
            <v>0</v>
          </cell>
          <cell r="G7393"/>
        </row>
        <row r="7394">
          <cell r="A7394" t="str">
            <v>809E61090</v>
          </cell>
          <cell r="B7394"/>
          <cell r="C7394" t="str">
            <v>EACH</v>
          </cell>
          <cell r="D7394" t="str">
            <v>CCTV LOWERING UNIT</v>
          </cell>
          <cell r="F7394">
            <v>0</v>
          </cell>
          <cell r="G7394"/>
        </row>
        <row r="7395">
          <cell r="A7395" t="str">
            <v>809E61100</v>
          </cell>
          <cell r="B7395"/>
          <cell r="C7395" t="str">
            <v>EACH</v>
          </cell>
          <cell r="D7395" t="str">
            <v>CCTV LOWERING UNIT, INSTALLATION ONLY</v>
          </cell>
          <cell r="F7395">
            <v>0</v>
          </cell>
          <cell r="G7395"/>
        </row>
        <row r="7396">
          <cell r="A7396" t="str">
            <v>809E62990</v>
          </cell>
          <cell r="B7396"/>
          <cell r="C7396" t="str">
            <v>EACH</v>
          </cell>
          <cell r="D7396" t="str">
            <v>DYNAMIC MESSAGE SIGN (DMS), FULL COLOR</v>
          </cell>
          <cell r="F7396">
            <v>0</v>
          </cell>
          <cell r="G7396"/>
        </row>
        <row r="7397">
          <cell r="A7397" t="str">
            <v>809E63000</v>
          </cell>
          <cell r="B7397"/>
          <cell r="C7397" t="str">
            <v>EACH</v>
          </cell>
          <cell r="D7397" t="str">
            <v>DYNAMIC MESSAGE SIGN (DMS), FULL-SIZE WALK-IN</v>
          </cell>
          <cell r="F7397">
            <v>0</v>
          </cell>
          <cell r="G7397"/>
        </row>
        <row r="7398">
          <cell r="A7398" t="str">
            <v>809E63001</v>
          </cell>
          <cell r="B7398"/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  <cell r="G7398"/>
        </row>
        <row r="7399">
          <cell r="A7399" t="str">
            <v>809E63010</v>
          </cell>
          <cell r="B7399"/>
          <cell r="C7399" t="str">
            <v>EACH</v>
          </cell>
          <cell r="D7399" t="str">
            <v>DYNAMIC MESSAGE SIGN (DMS), FRONT-ACCESS</v>
          </cell>
          <cell r="F7399">
            <v>0</v>
          </cell>
          <cell r="G7399"/>
        </row>
        <row r="7400">
          <cell r="A7400" t="str">
            <v>809E63020</v>
          </cell>
          <cell r="B7400"/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  <cell r="G7400"/>
        </row>
        <row r="7401">
          <cell r="A7401" t="str">
            <v>809E63030</v>
          </cell>
          <cell r="B7401"/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  <cell r="G7401"/>
        </row>
        <row r="7402">
          <cell r="A7402" t="str">
            <v>809E63040</v>
          </cell>
          <cell r="B7402"/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  <cell r="G7402"/>
        </row>
        <row r="7403">
          <cell r="A7403" t="str">
            <v>809E63050</v>
          </cell>
          <cell r="B7403"/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  <cell r="G7403"/>
        </row>
        <row r="7404">
          <cell r="A7404" t="str">
            <v>809E64500</v>
          </cell>
          <cell r="B7404"/>
          <cell r="C7404" t="str">
            <v>EACH</v>
          </cell>
          <cell r="D7404" t="str">
            <v>HIGH-SPEED ETHERNET RADIO</v>
          </cell>
          <cell r="F7404">
            <v>0</v>
          </cell>
          <cell r="G7404"/>
        </row>
        <row r="7405">
          <cell r="A7405" t="str">
            <v>809E64550</v>
          </cell>
          <cell r="B7405"/>
          <cell r="C7405" t="str">
            <v>FT</v>
          </cell>
          <cell r="D7405" t="str">
            <v>ETHERNET CABLE, OUTDOOR-RATED</v>
          </cell>
          <cell r="F7405">
            <v>0</v>
          </cell>
          <cell r="G7405"/>
        </row>
        <row r="7406">
          <cell r="A7406" t="str">
            <v>809E65000</v>
          </cell>
          <cell r="B7406"/>
          <cell r="C7406" t="str">
            <v>EACH</v>
          </cell>
          <cell r="D7406" t="str">
            <v>ITS CABINET - GROUND MOUNTED</v>
          </cell>
          <cell r="F7406">
            <v>0</v>
          </cell>
          <cell r="G7406"/>
        </row>
        <row r="7407">
          <cell r="A7407" t="str">
            <v>809E65001</v>
          </cell>
          <cell r="B7407"/>
          <cell r="C7407" t="str">
            <v>EACH</v>
          </cell>
          <cell r="D7407" t="str">
            <v>ITS CABINET - GROUND MOUNTED, AS PER PLAN</v>
          </cell>
          <cell r="F7407">
            <v>0</v>
          </cell>
          <cell r="G7407"/>
        </row>
        <row r="7408">
          <cell r="A7408" t="str">
            <v>809E65010</v>
          </cell>
          <cell r="B7408"/>
          <cell r="C7408" t="str">
            <v>EACH</v>
          </cell>
          <cell r="D7408" t="str">
            <v>ITS CABINET - POLE MOUNTED</v>
          </cell>
          <cell r="F7408">
            <v>0</v>
          </cell>
          <cell r="G7408"/>
        </row>
        <row r="7409">
          <cell r="A7409" t="str">
            <v>809E65011</v>
          </cell>
          <cell r="B7409"/>
          <cell r="C7409" t="str">
            <v>EACH</v>
          </cell>
          <cell r="D7409" t="str">
            <v>ITS CABINET - POLE MOUNTED, AS PER PLAN</v>
          </cell>
          <cell r="F7409">
            <v>0</v>
          </cell>
          <cell r="G7409"/>
        </row>
        <row r="7410">
          <cell r="A7410" t="str">
            <v>809E65020</v>
          </cell>
          <cell r="B7410"/>
          <cell r="C7410" t="str">
            <v>EACH</v>
          </cell>
          <cell r="D7410" t="str">
            <v>ITS CABINET - POWER DISTRIBUTION CABINET (PDC)</v>
          </cell>
          <cell r="F7410">
            <v>0</v>
          </cell>
          <cell r="G7410"/>
        </row>
        <row r="7411">
          <cell r="A7411" t="str">
            <v>809E65030</v>
          </cell>
          <cell r="B7411"/>
          <cell r="C7411" t="str">
            <v>EACH</v>
          </cell>
          <cell r="D7411" t="str">
            <v>ITS CABINET - RAMP METER</v>
          </cell>
          <cell r="F7411">
            <v>0</v>
          </cell>
          <cell r="G7411"/>
        </row>
        <row r="7412">
          <cell r="A7412" t="str">
            <v>809E65040</v>
          </cell>
          <cell r="B7412"/>
          <cell r="C7412" t="str">
            <v>EACH</v>
          </cell>
          <cell r="D7412" t="str">
            <v>ITS CABINET - DMS</v>
          </cell>
          <cell r="F7412">
            <v>0</v>
          </cell>
          <cell r="G7412"/>
        </row>
        <row r="7413">
          <cell r="A7413" t="str">
            <v>809E65990</v>
          </cell>
          <cell r="B7413"/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B7414"/>
          <cell r="C7414" t="str">
            <v>EACH</v>
          </cell>
          <cell r="D7414" t="str">
            <v>CLOSED LOOP ARTERIAL TRAFFIC SIGNAL SYSTEM</v>
          </cell>
          <cell r="F7414">
            <v>0</v>
          </cell>
          <cell r="G7414"/>
        </row>
        <row r="7415">
          <cell r="A7415" t="str">
            <v>809E66010</v>
          </cell>
          <cell r="B7415"/>
          <cell r="C7415" t="str">
            <v>EACH</v>
          </cell>
          <cell r="D7415" t="str">
            <v>CENTRALLY CONTROLLED ARTERIAL TRAFFIC SIGNAL SYSTEM</v>
          </cell>
          <cell r="F7415">
            <v>0</v>
          </cell>
          <cell r="G7415"/>
        </row>
        <row r="7416">
          <cell r="A7416" t="str">
            <v>809E66020</v>
          </cell>
          <cell r="B7416"/>
          <cell r="C7416" t="str">
            <v>EACH</v>
          </cell>
          <cell r="D7416" t="str">
            <v>HIGHWAY RAIL / TRAFFIC SIGNAL PRE-EMPTION</v>
          </cell>
          <cell r="F7416">
            <v>0</v>
          </cell>
          <cell r="G7416"/>
        </row>
        <row r="7417">
          <cell r="A7417" t="str">
            <v>809E66030</v>
          </cell>
          <cell r="B7417"/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  <cell r="G7417"/>
        </row>
        <row r="7418">
          <cell r="A7418" t="str">
            <v>809E66040</v>
          </cell>
          <cell r="B7418"/>
          <cell r="C7418" t="str">
            <v>EACH</v>
          </cell>
          <cell r="D7418" t="str">
            <v>TRAFFIC SIGNAL SYSTEM WITH TRANSIT PRIORITY</v>
          </cell>
          <cell r="F7418">
            <v>0</v>
          </cell>
          <cell r="G7418"/>
        </row>
        <row r="7419">
          <cell r="A7419" t="str">
            <v>809E66050</v>
          </cell>
          <cell r="B7419"/>
          <cell r="C7419" t="str">
            <v>EACH</v>
          </cell>
          <cell r="D7419" t="str">
            <v>ADAPTIVE TRAFFIC SIGNAL CONTROL SYSTEM</v>
          </cell>
          <cell r="F7419">
            <v>0</v>
          </cell>
          <cell r="G7419"/>
        </row>
        <row r="7420">
          <cell r="A7420" t="str">
            <v>809E67050</v>
          </cell>
          <cell r="B7420"/>
          <cell r="C7420" t="str">
            <v>EACH</v>
          </cell>
          <cell r="D7420" t="str">
            <v>RAMP METER TRAINING</v>
          </cell>
          <cell r="F7420">
            <v>0</v>
          </cell>
          <cell r="G7420"/>
        </row>
        <row r="7421">
          <cell r="A7421" t="str">
            <v>809E68900</v>
          </cell>
          <cell r="B7421"/>
          <cell r="C7421" t="str">
            <v>EACH</v>
          </cell>
          <cell r="D7421" t="str">
            <v>SIDE-FIRED RADAR DETECTOR</v>
          </cell>
          <cell r="F7421">
            <v>0</v>
          </cell>
          <cell r="G7421"/>
        </row>
        <row r="7422">
          <cell r="A7422" t="str">
            <v>809E69000</v>
          </cell>
          <cell r="B7422"/>
          <cell r="C7422" t="str">
            <v>EACH</v>
          </cell>
          <cell r="D7422" t="str">
            <v>ADVANCE RADAR DETECTION</v>
          </cell>
          <cell r="F7422">
            <v>0</v>
          </cell>
          <cell r="G7422"/>
        </row>
        <row r="7423">
          <cell r="A7423" t="str">
            <v>809E69001</v>
          </cell>
          <cell r="B7423"/>
          <cell r="C7423" t="str">
            <v>EACH</v>
          </cell>
          <cell r="D7423" t="str">
            <v>ADVANCE RADAR DETECTION, AS PER PLAN</v>
          </cell>
          <cell r="F7423">
            <v>0</v>
          </cell>
          <cell r="G7423"/>
        </row>
        <row r="7424">
          <cell r="A7424" t="str">
            <v>809E69100</v>
          </cell>
          <cell r="B7424"/>
          <cell r="C7424" t="str">
            <v>EACH</v>
          </cell>
          <cell r="D7424" t="str">
            <v>STOP LINE RADAR DETECTION</v>
          </cell>
          <cell r="F7424">
            <v>0</v>
          </cell>
          <cell r="G7424"/>
        </row>
        <row r="7425">
          <cell r="A7425" t="str">
            <v>809E69101</v>
          </cell>
          <cell r="B7425"/>
          <cell r="C7425" t="str">
            <v>EACH</v>
          </cell>
          <cell r="D7425" t="str">
            <v>STOP LINE RADAR DETECTION, AS PER PLAN</v>
          </cell>
          <cell r="F7425">
            <v>0</v>
          </cell>
          <cell r="G7425"/>
        </row>
        <row r="7426">
          <cell r="A7426" t="str">
            <v>809E69110</v>
          </cell>
          <cell r="B7426"/>
          <cell r="C7426" t="str">
            <v>EACH</v>
          </cell>
          <cell r="D7426" t="str">
            <v>COMBINED RADAR DETECTION</v>
          </cell>
          <cell r="F7426">
            <v>0</v>
          </cell>
          <cell r="G7426"/>
        </row>
        <row r="7427">
          <cell r="A7427" t="str">
            <v>809E69122</v>
          </cell>
          <cell r="B7427"/>
          <cell r="C7427" t="str">
            <v>EACH</v>
          </cell>
          <cell r="D7427" t="str">
            <v>ATC CONTROLLER</v>
          </cell>
          <cell r="F7427">
            <v>0</v>
          </cell>
          <cell r="G7427"/>
        </row>
        <row r="7428">
          <cell r="A7428" t="str">
            <v>809E69123</v>
          </cell>
          <cell r="B7428"/>
          <cell r="C7428" t="str">
            <v>EACH</v>
          </cell>
          <cell r="D7428" t="str">
            <v>ATC CONTROLLER, AS PER PLAN</v>
          </cell>
          <cell r="F7428">
            <v>0</v>
          </cell>
          <cell r="G7428"/>
        </row>
        <row r="7429">
          <cell r="A7429" t="str">
            <v>809E69130</v>
          </cell>
          <cell r="B7429"/>
          <cell r="C7429" t="str">
            <v>EACH</v>
          </cell>
          <cell r="D7429" t="str">
            <v>WRONG WAY DETECTION SYSTEM</v>
          </cell>
          <cell r="F7429">
            <v>0</v>
          </cell>
          <cell r="G7429"/>
        </row>
        <row r="7430">
          <cell r="A7430" t="str">
            <v>809E69200</v>
          </cell>
          <cell r="B7430"/>
          <cell r="C7430" t="str">
            <v>EACH</v>
          </cell>
          <cell r="D7430" t="str">
            <v>EMERGENCY VEHICLE PREEMPTION</v>
          </cell>
          <cell r="F7430">
            <v>0</v>
          </cell>
          <cell r="G7430"/>
        </row>
        <row r="7431">
          <cell r="A7431" t="str">
            <v>809E69201</v>
          </cell>
          <cell r="B7431"/>
          <cell r="C7431" t="str">
            <v>EACH</v>
          </cell>
          <cell r="D7431" t="str">
            <v>EMERGENCY VEHICLE PREEMPTION, AS PER PLAN</v>
          </cell>
          <cell r="F7431">
            <v>0</v>
          </cell>
          <cell r="G7431"/>
        </row>
        <row r="7432">
          <cell r="A7432" t="str">
            <v>809E69210</v>
          </cell>
          <cell r="B7432"/>
          <cell r="C7432" t="str">
            <v>EACH</v>
          </cell>
          <cell r="D7432" t="str">
            <v>PREEMPT RECEIVING UNIT</v>
          </cell>
          <cell r="F7432">
            <v>0</v>
          </cell>
          <cell r="G7432"/>
        </row>
        <row r="7433">
          <cell r="A7433" t="str">
            <v>809E69211</v>
          </cell>
          <cell r="B7433"/>
          <cell r="C7433" t="str">
            <v>EACH</v>
          </cell>
          <cell r="D7433" t="str">
            <v>PREEMPT RECEIVING UNIT, AS PER PLAN</v>
          </cell>
          <cell r="F7433">
            <v>0</v>
          </cell>
          <cell r="G7433"/>
        </row>
        <row r="7434">
          <cell r="A7434" t="str">
            <v>809E69220</v>
          </cell>
          <cell r="B7434"/>
          <cell r="C7434" t="str">
            <v>FT</v>
          </cell>
          <cell r="D7434" t="str">
            <v>PREEMPT DETECTOR CABLE</v>
          </cell>
          <cell r="F7434">
            <v>0</v>
          </cell>
          <cell r="G7434"/>
        </row>
        <row r="7435">
          <cell r="A7435" t="str">
            <v>809E69221</v>
          </cell>
          <cell r="B7435"/>
          <cell r="C7435" t="str">
            <v>FT</v>
          </cell>
          <cell r="D7435" t="str">
            <v>PREEMPT DETECTOR CABLE, AS PER PLAN</v>
          </cell>
          <cell r="F7435">
            <v>0</v>
          </cell>
          <cell r="G7435"/>
        </row>
        <row r="7436">
          <cell r="A7436" t="str">
            <v>809E69230</v>
          </cell>
          <cell r="B7436"/>
          <cell r="C7436" t="str">
            <v>EACH</v>
          </cell>
          <cell r="D7436" t="str">
            <v>PREEMPT PHASE SELECTOR</v>
          </cell>
          <cell r="F7436">
            <v>0</v>
          </cell>
          <cell r="G7436"/>
        </row>
        <row r="7437">
          <cell r="A7437" t="str">
            <v>809E69231</v>
          </cell>
          <cell r="B7437"/>
          <cell r="C7437" t="str">
            <v>EACH</v>
          </cell>
          <cell r="D7437" t="str">
            <v>PREEMPT PHASE SELECTOR, AS PER PLAN</v>
          </cell>
          <cell r="F7437">
            <v>0</v>
          </cell>
          <cell r="G7437"/>
        </row>
        <row r="7438">
          <cell r="A7438" t="str">
            <v>809E69240</v>
          </cell>
          <cell r="B7438"/>
          <cell r="C7438" t="str">
            <v>EACH</v>
          </cell>
          <cell r="D7438" t="str">
            <v>PREEMPT CONFIRMATION LIGHT</v>
          </cell>
          <cell r="F7438">
            <v>0</v>
          </cell>
          <cell r="G7438"/>
        </row>
        <row r="7439">
          <cell r="A7439" t="str">
            <v>809E69241</v>
          </cell>
          <cell r="B7439"/>
          <cell r="C7439" t="str">
            <v>EACH</v>
          </cell>
          <cell r="D7439" t="str">
            <v>PREEMPT CONFIRMATION LIGHT, AS PER PLAN</v>
          </cell>
          <cell r="F7439">
            <v>0</v>
          </cell>
          <cell r="G7439"/>
        </row>
        <row r="7440">
          <cell r="A7440" t="str">
            <v>809E70000</v>
          </cell>
          <cell r="B7440"/>
          <cell r="C7440" t="str">
            <v>LS</v>
          </cell>
          <cell r="D7440" t="str">
            <v>MAINTAINING ITS DURING CONSTRUCTION</v>
          </cell>
          <cell r="F7440">
            <v>0</v>
          </cell>
          <cell r="G7440"/>
        </row>
        <row r="7441">
          <cell r="A7441" t="str">
            <v>809E70050</v>
          </cell>
          <cell r="B7441"/>
          <cell r="C7441" t="str">
            <v>LS</v>
          </cell>
          <cell r="D7441" t="str">
            <v>AS-BUILT CONSTRUCTION PLANS</v>
          </cell>
          <cell r="F7441">
            <v>0</v>
          </cell>
          <cell r="G7441"/>
        </row>
        <row r="7442">
          <cell r="A7442" t="str">
            <v>809E70100</v>
          </cell>
          <cell r="B7442"/>
          <cell r="C7442" t="str">
            <v>LS</v>
          </cell>
          <cell r="D7442" t="str">
            <v>TRAINING</v>
          </cell>
          <cell r="F7442">
            <v>0</v>
          </cell>
          <cell r="G7442"/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B7444"/>
          <cell r="C7444" t="str">
            <v>EACH</v>
          </cell>
          <cell r="D7444" t="str">
            <v>VITAL INDUCTIVE LOOP PROCESSOR SYSTEM</v>
          </cell>
          <cell r="F7444">
            <v>0</v>
          </cell>
          <cell r="G7444"/>
        </row>
        <row r="7445">
          <cell r="A7445" t="str">
            <v>810E00101</v>
          </cell>
          <cell r="B7445"/>
          <cell r="C7445" t="str">
            <v>EACH</v>
          </cell>
          <cell r="D7445" t="str">
            <v>VITAL INDUCTIVE LOOP PROCESSOR SYSTEM, AS PER PLAN</v>
          </cell>
          <cell r="F7445">
            <v>0</v>
          </cell>
          <cell r="G7445"/>
        </row>
        <row r="7446">
          <cell r="A7446" t="str">
            <v>811E10000</v>
          </cell>
          <cell r="B7446"/>
          <cell r="C7446" t="str">
            <v>EACH</v>
          </cell>
          <cell r="D7446" t="str">
            <v>GREEN UNINTERRUPTIBLE POWER SUPPLY (UPS)</v>
          </cell>
          <cell r="F7446">
            <v>0</v>
          </cell>
          <cell r="G7446"/>
        </row>
        <row r="7447">
          <cell r="A7447" t="str">
            <v>811E10001</v>
          </cell>
          <cell r="B7447"/>
          <cell r="C7447" t="str">
            <v>EACH</v>
          </cell>
          <cell r="D7447" t="str">
            <v>GREEN UNINTERRUPTIBLE POWER SUPPLY (UPS), AS PER PLAN</v>
          </cell>
          <cell r="F7447">
            <v>0</v>
          </cell>
          <cell r="G7447"/>
        </row>
        <row r="7448">
          <cell r="A7448" t="str">
            <v>812E10000</v>
          </cell>
          <cell r="B7448"/>
          <cell r="C7448" t="str">
            <v>EACH</v>
          </cell>
          <cell r="D7448" t="str">
            <v>PRECAST LIGHT POLE FOUNDATION</v>
          </cell>
          <cell r="F7448">
            <v>0</v>
          </cell>
          <cell r="G7448"/>
        </row>
        <row r="7449">
          <cell r="A7449" t="str">
            <v>814E00010</v>
          </cell>
          <cell r="B7449"/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  <cell r="G7449"/>
        </row>
        <row r="7450">
          <cell r="A7450" t="str">
            <v>814E00012</v>
          </cell>
          <cell r="B7450"/>
          <cell r="C7450" t="str">
            <v>EACH</v>
          </cell>
          <cell r="D7450" t="str">
            <v>US ROUTE SHIELD SYMBOL MARKING, TYPE B125</v>
          </cell>
          <cell r="F7450">
            <v>0</v>
          </cell>
          <cell r="G7450"/>
        </row>
        <row r="7451">
          <cell r="A7451" t="str">
            <v>814E00014</v>
          </cell>
          <cell r="B7451"/>
          <cell r="C7451" t="str">
            <v>EACH</v>
          </cell>
          <cell r="D7451" t="str">
            <v>STATE ROUTE SHIELD SYMBOL MARKING, TYPE B125</v>
          </cell>
          <cell r="F7451">
            <v>0</v>
          </cell>
          <cell r="G7451"/>
        </row>
        <row r="7452">
          <cell r="A7452" t="str">
            <v>814E00016</v>
          </cell>
          <cell r="B7452"/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  <cell r="G7452"/>
        </row>
        <row r="7453">
          <cell r="A7453" t="str">
            <v>814E00018</v>
          </cell>
          <cell r="B7453"/>
          <cell r="C7453" t="str">
            <v>EACH</v>
          </cell>
          <cell r="D7453" t="str">
            <v>REMOVAL OF PAVEMENT MARKING</v>
          </cell>
          <cell r="F7453">
            <v>0</v>
          </cell>
          <cell r="G7453"/>
        </row>
        <row r="7454">
          <cell r="A7454" t="str">
            <v>814E00020</v>
          </cell>
          <cell r="B7454"/>
          <cell r="C7454" t="str">
            <v>SF</v>
          </cell>
          <cell r="D7454" t="str">
            <v>REMOVAL OF PAVEMENT MARKING</v>
          </cell>
          <cell r="F7454">
            <v>0</v>
          </cell>
          <cell r="G7454"/>
        </row>
        <row r="7455">
          <cell r="A7455" t="str">
            <v>815E30000</v>
          </cell>
          <cell r="B7455"/>
          <cell r="C7455" t="str">
            <v>EACH</v>
          </cell>
          <cell r="D7455" t="str">
            <v>SPREAD SPECTRUM RADIO</v>
          </cell>
          <cell r="F7455">
            <v>0</v>
          </cell>
          <cell r="G7455"/>
        </row>
        <row r="7456">
          <cell r="A7456" t="str">
            <v>815E30001</v>
          </cell>
          <cell r="B7456"/>
          <cell r="C7456" t="str">
            <v>EACH</v>
          </cell>
          <cell r="D7456" t="str">
            <v>SPREAD SPECTRUM RADIO, AS PER PLAN</v>
          </cell>
          <cell r="F7456">
            <v>0</v>
          </cell>
          <cell r="G7456"/>
        </row>
        <row r="7457">
          <cell r="A7457" t="str">
            <v>815E30100</v>
          </cell>
          <cell r="B7457"/>
          <cell r="C7457" t="str">
            <v>LS</v>
          </cell>
          <cell r="D7457" t="str">
            <v>TRAINING FOR SPREAD SPECTRUM RADIO</v>
          </cell>
          <cell r="F7457">
            <v>0</v>
          </cell>
          <cell r="G7457"/>
        </row>
        <row r="7458">
          <cell r="A7458" t="str">
            <v>816E30000</v>
          </cell>
          <cell r="B7458"/>
          <cell r="C7458" t="str">
            <v>EACH</v>
          </cell>
          <cell r="D7458" t="str">
            <v>VIDEO DETECTION SYSTEM</v>
          </cell>
          <cell r="F7458">
            <v>0</v>
          </cell>
          <cell r="G7458"/>
        </row>
        <row r="7459">
          <cell r="A7459" t="str">
            <v>816E30001</v>
          </cell>
          <cell r="B7459"/>
          <cell r="C7459" t="str">
            <v>EACH</v>
          </cell>
          <cell r="D7459" t="str">
            <v>VIDEO DETECTION SYSTEM, AS PER PLAN</v>
          </cell>
          <cell r="F7459">
            <v>0</v>
          </cell>
          <cell r="G7459"/>
        </row>
        <row r="7460">
          <cell r="A7460" t="str">
            <v>816E30100</v>
          </cell>
          <cell r="B7460"/>
          <cell r="C7460" t="str">
            <v>LS</v>
          </cell>
          <cell r="D7460" t="str">
            <v>TRAINING FOR VIDEO DETECTION SYSTEM</v>
          </cell>
          <cell r="F7460">
            <v>0</v>
          </cell>
          <cell r="G7460"/>
        </row>
        <row r="7461">
          <cell r="A7461" t="str">
            <v>818E30000</v>
          </cell>
          <cell r="B7461"/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  <cell r="G7461"/>
        </row>
        <row r="7462">
          <cell r="A7462" t="str">
            <v>819E10000</v>
          </cell>
          <cell r="B7462"/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B7463"/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B7464"/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B7465"/>
          <cell r="C7465" t="str">
            <v>SY</v>
          </cell>
          <cell r="D7465" t="str">
            <v>HOT IN-PLACE RECYCLING, INTERMEDIATE COURSE</v>
          </cell>
          <cell r="F7465">
            <v>0</v>
          </cell>
          <cell r="G7465"/>
        </row>
        <row r="7466">
          <cell r="A7466" t="str">
            <v>823E10000</v>
          </cell>
          <cell r="B7466"/>
          <cell r="C7466" t="str">
            <v>CY</v>
          </cell>
          <cell r="D7466" t="str">
            <v>ASPHALT CONCRETE SURFACE COURSE, TYPE 1, (448)</v>
          </cell>
          <cell r="F7466">
            <v>0</v>
          </cell>
          <cell r="G7466"/>
        </row>
        <row r="7467">
          <cell r="A7467" t="str">
            <v>823E15000</v>
          </cell>
          <cell r="B7467"/>
          <cell r="C7467" t="str">
            <v>CY</v>
          </cell>
          <cell r="D7467" t="str">
            <v>ASPHALT CONCRETE INTERMEDIATE COURSE, TYPE 1, (448)</v>
          </cell>
          <cell r="F7467">
            <v>0</v>
          </cell>
          <cell r="G7467"/>
        </row>
        <row r="7468">
          <cell r="A7468" t="str">
            <v>823E20000</v>
          </cell>
          <cell r="B7468"/>
          <cell r="C7468" t="str">
            <v>CY</v>
          </cell>
          <cell r="D7468" t="str">
            <v>ASPHALT CONCRETE INTERMEDIATE COURSE, TYPE 2, (448)</v>
          </cell>
          <cell r="F7468">
            <v>0</v>
          </cell>
          <cell r="G7468"/>
        </row>
        <row r="7469">
          <cell r="A7469" t="str">
            <v>823E40000</v>
          </cell>
          <cell r="B7469"/>
          <cell r="C7469" t="str">
            <v>CY</v>
          </cell>
          <cell r="D7469" t="str">
            <v>ASPHALT CONCRETE SURFACE COURSE, TYPE 1, (449)</v>
          </cell>
          <cell r="F7469">
            <v>0</v>
          </cell>
          <cell r="G7469"/>
        </row>
        <row r="7470">
          <cell r="A7470" t="str">
            <v>823E41000</v>
          </cell>
          <cell r="B7470"/>
          <cell r="C7470" t="str">
            <v>CY</v>
          </cell>
          <cell r="D7470" t="str">
            <v>ASPHALT CONCRETE INTERMEDIATE COURSE, TYPE 1, (449)</v>
          </cell>
          <cell r="F7470">
            <v>0</v>
          </cell>
          <cell r="G7470"/>
        </row>
        <row r="7471">
          <cell r="A7471" t="str">
            <v>823E42000</v>
          </cell>
          <cell r="B7471"/>
          <cell r="C7471" t="str">
            <v>CY</v>
          </cell>
          <cell r="D7471" t="str">
            <v>ASPHALT CONCRETE INTERMEDIATE COURSE, TYPE 2, (449)</v>
          </cell>
          <cell r="F7471">
            <v>0</v>
          </cell>
          <cell r="G7471"/>
        </row>
        <row r="7472">
          <cell r="A7472" t="str">
            <v>824E00010</v>
          </cell>
          <cell r="B7472"/>
          <cell r="C7472" t="str">
            <v>LS</v>
          </cell>
          <cell r="D7472" t="str">
            <v>SYSTEM ANALYSIS</v>
          </cell>
          <cell r="F7472">
            <v>0</v>
          </cell>
          <cell r="G7472"/>
        </row>
        <row r="7473">
          <cell r="A7473" t="str">
            <v>824E00011</v>
          </cell>
          <cell r="B7473"/>
          <cell r="C7473" t="str">
            <v>LS</v>
          </cell>
          <cell r="D7473" t="str">
            <v>SYSTEM ANALYSIS, AS PER PLAN</v>
          </cell>
          <cell r="F7473">
            <v>0</v>
          </cell>
          <cell r="G7473"/>
        </row>
        <row r="7474">
          <cell r="A7474" t="str">
            <v>826E10000</v>
          </cell>
          <cell r="B7474"/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  <cell r="G7474"/>
        </row>
        <row r="7475">
          <cell r="A7475" t="str">
            <v>826E10001</v>
          </cell>
          <cell r="B7475"/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  <cell r="G7475"/>
        </row>
        <row r="7476">
          <cell r="A7476" t="str">
            <v>826E10020</v>
          </cell>
          <cell r="B7476"/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  <cell r="G7476"/>
        </row>
        <row r="7477">
          <cell r="A7477" t="str">
            <v>826E10021</v>
          </cell>
          <cell r="B7477"/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  <cell r="G7477"/>
        </row>
        <row r="7478">
          <cell r="A7478" t="str">
            <v>826E10040</v>
          </cell>
          <cell r="B7478"/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  <cell r="G7478"/>
        </row>
        <row r="7479">
          <cell r="A7479" t="str">
            <v>826E10041</v>
          </cell>
          <cell r="B7479"/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  <cell r="G7479"/>
        </row>
        <row r="7480">
          <cell r="A7480" t="str">
            <v>826E10300</v>
          </cell>
          <cell r="B7480"/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  <cell r="G7480"/>
        </row>
        <row r="7481">
          <cell r="A7481" t="str">
            <v>826E10301</v>
          </cell>
          <cell r="B7481"/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  <cell r="G7481"/>
        </row>
        <row r="7482">
          <cell r="A7482" t="str">
            <v>826E10400</v>
          </cell>
          <cell r="B7482"/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  <cell r="G7482"/>
        </row>
        <row r="7483">
          <cell r="A7483" t="str">
            <v>826E10500</v>
          </cell>
          <cell r="B7483"/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  <cell r="G7483"/>
        </row>
        <row r="7484">
          <cell r="A7484" t="str">
            <v>826E10600</v>
          </cell>
          <cell r="B7484"/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  <cell r="G7484"/>
        </row>
        <row r="7485">
          <cell r="A7485" t="str">
            <v>826E10620</v>
          </cell>
          <cell r="B7485"/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  <cell r="G7485"/>
        </row>
        <row r="7486">
          <cell r="A7486" t="str">
            <v>826E10640</v>
          </cell>
          <cell r="B7486"/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  <cell r="G7486"/>
        </row>
        <row r="7487">
          <cell r="A7487" t="str">
            <v>826E10700</v>
          </cell>
          <cell r="B7487"/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  <cell r="G7487"/>
        </row>
        <row r="7488">
          <cell r="A7488" t="str">
            <v>826E10720</v>
          </cell>
          <cell r="B7488"/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  <cell r="G7488"/>
        </row>
        <row r="7489">
          <cell r="A7489" t="str">
            <v>826E10740</v>
          </cell>
          <cell r="B7489"/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  <cell r="G7489"/>
        </row>
        <row r="7490">
          <cell r="A7490" t="str">
            <v>826E20000</v>
          </cell>
          <cell r="B7490"/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B7491"/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  <cell r="G7491"/>
        </row>
        <row r="7492">
          <cell r="A7492" t="str">
            <v>826E30020</v>
          </cell>
          <cell r="B7492"/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  <cell r="G7492"/>
        </row>
        <row r="7493">
          <cell r="A7493" t="str">
            <v>826E30040</v>
          </cell>
          <cell r="B7493"/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  <cell r="G7493"/>
        </row>
        <row r="7494">
          <cell r="A7494" t="str">
            <v>826E30100</v>
          </cell>
          <cell r="B7494"/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  <cell r="G7494"/>
        </row>
        <row r="7495">
          <cell r="A7495" t="str">
            <v>826E30120</v>
          </cell>
          <cell r="B7495"/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  <cell r="G7495"/>
        </row>
        <row r="7496">
          <cell r="A7496" t="str">
            <v>826E30140</v>
          </cell>
          <cell r="B7496"/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  <cell r="G7496"/>
        </row>
        <row r="7497">
          <cell r="A7497" t="str">
            <v>826E30600</v>
          </cell>
          <cell r="B7497"/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  <cell r="G7497"/>
        </row>
        <row r="7498">
          <cell r="A7498" t="str">
            <v>826E30620</v>
          </cell>
          <cell r="B7498"/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  <cell r="G7498"/>
        </row>
        <row r="7499">
          <cell r="A7499" t="str">
            <v>826E30640</v>
          </cell>
          <cell r="B7499"/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  <cell r="G7499"/>
        </row>
        <row r="7500">
          <cell r="A7500" t="str">
            <v>826E30700</v>
          </cell>
          <cell r="B7500"/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  <cell r="G7500"/>
        </row>
        <row r="7501">
          <cell r="A7501" t="str">
            <v>826E30720</v>
          </cell>
          <cell r="B7501"/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  <cell r="G7501"/>
        </row>
        <row r="7502">
          <cell r="A7502" t="str">
            <v>826E30740</v>
          </cell>
          <cell r="B7502"/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  <cell r="G7502"/>
        </row>
        <row r="7503">
          <cell r="A7503" t="str">
            <v>828E00100</v>
          </cell>
          <cell r="B7503"/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B7504"/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B7505"/>
          <cell r="C7505" t="str">
            <v>SNMT</v>
          </cell>
          <cell r="D7505" t="str">
            <v>WORK ZONE EGRESS WARNING SYSTEM</v>
          </cell>
          <cell r="F7505">
            <v>0</v>
          </cell>
          <cell r="G7505"/>
        </row>
        <row r="7506">
          <cell r="A7506" t="str">
            <v>831E00100</v>
          </cell>
          <cell r="B7506"/>
          <cell r="C7506" t="str">
            <v>FT</v>
          </cell>
          <cell r="D7506" t="str">
            <v>LONGITUDINAL CHANNELIZING DEVICE</v>
          </cell>
          <cell r="F7506">
            <v>0</v>
          </cell>
          <cell r="G7506"/>
        </row>
        <row r="7507">
          <cell r="A7507" t="str">
            <v>831E00101</v>
          </cell>
          <cell r="B7507"/>
          <cell r="C7507" t="str">
            <v>FT</v>
          </cell>
          <cell r="D7507" t="str">
            <v>LONGITUDINAL CHANNELIZING DEVICE, AS PER PLAN</v>
          </cell>
          <cell r="F7507">
            <v>0</v>
          </cell>
          <cell r="G7507"/>
        </row>
        <row r="7508">
          <cell r="A7508" t="str">
            <v>831E00500</v>
          </cell>
          <cell r="B7508"/>
          <cell r="C7508" t="str">
            <v>FT</v>
          </cell>
          <cell r="D7508" t="str">
            <v>REMOVAL OF LONGITUDINAL CHANNELIZING DEVICE</v>
          </cell>
          <cell r="F7508">
            <v>0</v>
          </cell>
          <cell r="G7508"/>
        </row>
        <row r="7509">
          <cell r="A7509" t="str">
            <v>831E00510</v>
          </cell>
          <cell r="B7509"/>
          <cell r="C7509" t="str">
            <v>EACH</v>
          </cell>
          <cell r="D7509" t="str">
            <v>REMOVAL OF LONGITUDINAL CHANNELIZING DEVICE</v>
          </cell>
          <cell r="F7509">
            <v>0</v>
          </cell>
          <cell r="G7509"/>
        </row>
        <row r="7510">
          <cell r="A7510" t="str">
            <v>832E15000</v>
          </cell>
          <cell r="B7510"/>
          <cell r="C7510" t="str">
            <v>LS</v>
          </cell>
          <cell r="D7510" t="str">
            <v>STORM WATER POLLUTION PREVENTION PLAN</v>
          </cell>
          <cell r="F7510">
            <v>0</v>
          </cell>
          <cell r="G7510"/>
        </row>
        <row r="7511">
          <cell r="A7511" t="str">
            <v>832E15001</v>
          </cell>
          <cell r="B7511"/>
          <cell r="C7511" t="str">
            <v>LS</v>
          </cell>
          <cell r="D7511" t="str">
            <v>STORM WATER POLLUTION PREVENTION PLAN, AS PER PLAN</v>
          </cell>
          <cell r="F7511">
            <v>0</v>
          </cell>
          <cell r="G7511"/>
        </row>
        <row r="7512">
          <cell r="A7512" t="str">
            <v>832E15002</v>
          </cell>
          <cell r="B7512"/>
          <cell r="C7512" t="str">
            <v>LS</v>
          </cell>
          <cell r="D7512" t="str">
            <v>STORM WATER POLLUTION PREVENTION INSPECTIONS</v>
          </cell>
          <cell r="F7512">
            <v>0</v>
          </cell>
          <cell r="G7512"/>
        </row>
        <row r="7513">
          <cell r="A7513" t="str">
            <v>832E15010</v>
          </cell>
          <cell r="B7513"/>
          <cell r="C7513" t="str">
            <v>LS</v>
          </cell>
          <cell r="D7513" t="str">
            <v>STORM WATER POLLUTION PREVENTION INSPECTION SOFTWARE</v>
          </cell>
          <cell r="F7513">
            <v>0</v>
          </cell>
          <cell r="G7513"/>
        </row>
        <row r="7514">
          <cell r="A7514" t="str">
            <v>832E30000</v>
          </cell>
          <cell r="B7514"/>
          <cell r="C7514" t="str">
            <v>EACH</v>
          </cell>
          <cell r="D7514" t="str">
            <v>EROSION CONTROL</v>
          </cell>
          <cell r="F7514">
            <v>0</v>
          </cell>
          <cell r="G7514"/>
        </row>
        <row r="7515">
          <cell r="A7515" t="str">
            <v>832E30001</v>
          </cell>
          <cell r="B7515"/>
          <cell r="C7515" t="str">
            <v>EACH</v>
          </cell>
          <cell r="D7515" t="str">
            <v>EROSION CONTROL, AS PER PLAN</v>
          </cell>
          <cell r="F7515">
            <v>0</v>
          </cell>
          <cell r="G7515"/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B7517"/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B7518"/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B7519"/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B7520"/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B7521"/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  <cell r="G7521"/>
        </row>
        <row r="7522">
          <cell r="A7522" t="str">
            <v>836E10020</v>
          </cell>
          <cell r="B7522"/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  <cell r="G7522"/>
        </row>
        <row r="7523">
          <cell r="A7523" t="str">
            <v>836E10030</v>
          </cell>
          <cell r="B7523"/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  <cell r="G7523"/>
        </row>
        <row r="7524">
          <cell r="A7524" t="str">
            <v>836E10040</v>
          </cell>
          <cell r="B7524"/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  <cell r="G7524"/>
        </row>
        <row r="7525">
          <cell r="A7525" t="str">
            <v>836E20000</v>
          </cell>
          <cell r="B7525"/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  <cell r="G7525"/>
        </row>
        <row r="7526">
          <cell r="A7526" t="str">
            <v>836E20020</v>
          </cell>
          <cell r="B7526"/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  <cell r="G7526"/>
        </row>
        <row r="7527">
          <cell r="A7527" t="str">
            <v>836E20030</v>
          </cell>
          <cell r="B7527"/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  <cell r="G7527"/>
        </row>
        <row r="7528">
          <cell r="A7528" t="str">
            <v>836E20040</v>
          </cell>
          <cell r="B7528"/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  <cell r="G7528"/>
        </row>
        <row r="7529">
          <cell r="A7529" t="str">
            <v>837E10000</v>
          </cell>
          <cell r="B7529"/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B7530"/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B7531"/>
          <cell r="C7531" t="str">
            <v>FT</v>
          </cell>
          <cell r="D7531" t="str">
            <v>BACKFILL FOR LINER PIPE</v>
          </cell>
          <cell r="F7531">
            <v>0</v>
          </cell>
          <cell r="G7531"/>
        </row>
        <row r="7532">
          <cell r="A7532" t="str">
            <v>837E21001</v>
          </cell>
          <cell r="B7532"/>
          <cell r="C7532" t="str">
            <v>FT</v>
          </cell>
          <cell r="D7532" t="str">
            <v>BACKFILL FOR LINER PIPE, AS PER PLAN</v>
          </cell>
          <cell r="F7532">
            <v>0</v>
          </cell>
          <cell r="G7532"/>
        </row>
        <row r="7533">
          <cell r="A7533" t="str">
            <v>838E20700</v>
          </cell>
          <cell r="B7533"/>
          <cell r="C7533" t="str">
            <v>CY</v>
          </cell>
          <cell r="D7533" t="str">
            <v>GABIONS</v>
          </cell>
          <cell r="F7533">
            <v>0</v>
          </cell>
          <cell r="G7533"/>
        </row>
        <row r="7534">
          <cell r="A7534" t="str">
            <v>838E20701</v>
          </cell>
          <cell r="B7534"/>
          <cell r="C7534" t="str">
            <v>CY</v>
          </cell>
          <cell r="D7534" t="str">
            <v>GABIONS, AS PER PLAN</v>
          </cell>
          <cell r="F7534">
            <v>0</v>
          </cell>
          <cell r="G7534"/>
        </row>
        <row r="7535">
          <cell r="A7535" t="str">
            <v>838E20750</v>
          </cell>
          <cell r="B7535"/>
          <cell r="C7535" t="str">
            <v>CY</v>
          </cell>
          <cell r="D7535" t="str">
            <v>GABIONS WITH ADDITIONAL COATING</v>
          </cell>
          <cell r="F7535">
            <v>0</v>
          </cell>
          <cell r="G7535"/>
        </row>
        <row r="7536">
          <cell r="A7536" t="str">
            <v>838E20751</v>
          </cell>
          <cell r="B7536"/>
          <cell r="C7536" t="str">
            <v>CY</v>
          </cell>
          <cell r="D7536" t="str">
            <v>GABIONS WITH ADDITIONAL COATING, AS PER PLAN</v>
          </cell>
          <cell r="F7536">
            <v>0</v>
          </cell>
          <cell r="G7536"/>
        </row>
        <row r="7537">
          <cell r="A7537" t="str">
            <v>839E29000</v>
          </cell>
          <cell r="B7537"/>
          <cell r="C7537" t="str">
            <v>FT</v>
          </cell>
          <cell r="D7537" t="str">
            <v>TRENCH DRAIN, TYPE A WITH STANDARD GRATE</v>
          </cell>
          <cell r="F7537">
            <v>0</v>
          </cell>
          <cell r="G7537"/>
        </row>
        <row r="7538">
          <cell r="A7538" t="str">
            <v>839E29100</v>
          </cell>
          <cell r="B7538"/>
          <cell r="C7538" t="str">
            <v>FT</v>
          </cell>
          <cell r="D7538" t="str">
            <v>TRENCH DRAIN, TYPE A WITH PEDESTRIAN GRATE</v>
          </cell>
          <cell r="F7538">
            <v>0</v>
          </cell>
          <cell r="G7538"/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8"/>
  <sheetViews>
    <sheetView showGridLines="0" tabSelected="1" topLeftCell="A10" zoomScale="85" zoomScaleNormal="85" workbookViewId="0">
      <selection activeCell="U87" sqref="U87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5" width="6.7265625" style="5" customWidth="1"/>
    <col min="6" max="6" width="22.08984375" style="5" customWidth="1"/>
    <col min="7" max="7" width="3.7265625" style="34" customWidth="1"/>
    <col min="8" max="8" width="6.7265625" style="5" customWidth="1"/>
    <col min="9" max="9" width="7.7265625" style="5" customWidth="1"/>
    <col min="10" max="10" width="4.81640625" style="5" customWidth="1"/>
    <col min="11" max="11" width="3.26953125" style="5" customWidth="1"/>
    <col min="12" max="12" width="4.81640625" style="5" customWidth="1"/>
    <col min="13" max="13" width="9.7265625" style="40" customWidth="1"/>
    <col min="14" max="17" width="9.7265625" style="48" customWidth="1"/>
    <col min="18" max="33" width="9.7265625" style="5" customWidth="1"/>
    <col min="34" max="34" width="2.7265625" style="5" customWidth="1"/>
    <col min="35" max="16384" width="9.1796875" style="5"/>
  </cols>
  <sheetData>
    <row r="1" spans="1:40" ht="12.75" customHeight="1" x14ac:dyDescent="0.25">
      <c r="A1" s="5">
        <v>1</v>
      </c>
      <c r="D1" s="2"/>
      <c r="E1" s="2"/>
      <c r="F1" s="3"/>
      <c r="G1" s="33" t="s">
        <v>14</v>
      </c>
      <c r="H1" s="3"/>
      <c r="I1" s="2" t="s">
        <v>13</v>
      </c>
      <c r="J1" s="2"/>
      <c r="K1" s="2"/>
      <c r="L1" s="1"/>
      <c r="M1" s="38"/>
      <c r="N1" s="38"/>
      <c r="O1" s="38"/>
      <c r="P1" s="38"/>
      <c r="Q1" s="38"/>
      <c r="R1" s="1"/>
      <c r="S1" s="1"/>
      <c r="T1" s="1"/>
      <c r="U1" s="19"/>
      <c r="V1" s="19"/>
      <c r="W1" s="19"/>
      <c r="X1" s="19"/>
      <c r="Y1" s="19"/>
      <c r="Z1" s="19"/>
      <c r="AA1" s="19"/>
      <c r="AB1" s="19"/>
      <c r="AC1" s="19"/>
      <c r="AD1" s="1"/>
      <c r="AE1" s="1"/>
      <c r="AF1" s="1"/>
      <c r="AG1" s="1"/>
    </row>
    <row r="2" spans="1:40" ht="12.75" customHeight="1" x14ac:dyDescent="0.25">
      <c r="D2" s="2"/>
      <c r="E2" s="2"/>
      <c r="F2" s="3"/>
      <c r="G2" s="33" t="s">
        <v>15</v>
      </c>
      <c r="H2" s="3"/>
      <c r="I2" s="2" t="s">
        <v>5</v>
      </c>
      <c r="J2" s="2"/>
      <c r="K2" s="2"/>
      <c r="L2" s="1"/>
      <c r="M2" s="38"/>
      <c r="N2" s="38"/>
      <c r="O2" s="38"/>
      <c r="P2" s="38"/>
      <c r="Q2" s="38"/>
      <c r="R2" s="1"/>
      <c r="S2" s="1"/>
      <c r="T2" s="1"/>
      <c r="U2" s="19"/>
      <c r="V2" s="19"/>
      <c r="W2" s="19"/>
      <c r="X2" s="19"/>
      <c r="Y2" s="19"/>
      <c r="Z2" s="19"/>
      <c r="AA2" s="19"/>
      <c r="AB2" s="19"/>
      <c r="AC2" s="19"/>
      <c r="AD2" s="1"/>
      <c r="AE2" s="1"/>
      <c r="AF2" s="1"/>
      <c r="AG2" s="1"/>
    </row>
    <row r="3" spans="1:40" ht="12.75" customHeight="1" x14ac:dyDescent="0.25">
      <c r="D3" s="2"/>
      <c r="E3" s="3"/>
      <c r="F3" s="3"/>
      <c r="G3" s="33" t="s">
        <v>16</v>
      </c>
      <c r="H3" s="3"/>
      <c r="I3" s="2" t="s">
        <v>11</v>
      </c>
      <c r="J3" s="2"/>
      <c r="K3" s="2"/>
      <c r="L3" s="1"/>
      <c r="M3" s="38"/>
      <c r="N3" s="38"/>
      <c r="O3" s="38"/>
      <c r="P3" s="38"/>
      <c r="Q3" s="38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1"/>
      <c r="AE3" s="1"/>
      <c r="AF3" s="1"/>
      <c r="AG3" s="1"/>
    </row>
    <row r="4" spans="1:40" ht="12.75" customHeight="1" x14ac:dyDescent="0.25">
      <c r="D4" s="2"/>
      <c r="E4" s="3"/>
      <c r="F4" s="4"/>
      <c r="G4" s="33" t="s">
        <v>17</v>
      </c>
      <c r="H4" s="3"/>
      <c r="I4" s="2" t="s">
        <v>12</v>
      </c>
      <c r="J4" s="2"/>
      <c r="K4" s="2"/>
      <c r="L4" s="1"/>
      <c r="M4" s="38"/>
      <c r="N4" s="38"/>
      <c r="O4" s="38"/>
      <c r="P4" s="38"/>
      <c r="Q4" s="38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</row>
    <row r="5" spans="1:40" ht="12.75" customHeight="1" x14ac:dyDescent="0.25">
      <c r="D5" s="2"/>
      <c r="E5" s="3"/>
      <c r="F5" s="4"/>
      <c r="G5" s="33"/>
      <c r="H5" s="3"/>
      <c r="I5" s="2"/>
      <c r="J5" s="2"/>
      <c r="K5" s="2"/>
      <c r="L5" s="37"/>
      <c r="M5" s="39"/>
      <c r="N5" s="39"/>
      <c r="O5" s="39"/>
      <c r="P5" s="39"/>
      <c r="Q5" s="39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0"/>
      <c r="AE5" s="20"/>
      <c r="AF5" s="1"/>
      <c r="AG5" s="1"/>
    </row>
    <row r="6" spans="1:40" ht="12.75" customHeight="1" thickBot="1" x14ac:dyDescent="0.3"/>
    <row r="7" spans="1:40" ht="12.75" customHeight="1" thickBot="1" x14ac:dyDescent="0.35">
      <c r="B7" s="22" t="s">
        <v>8</v>
      </c>
      <c r="D7" s="176">
        <f>AI7</f>
        <v>1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I7" s="16">
        <v>1</v>
      </c>
      <c r="AJ7" s="17" t="s">
        <v>4</v>
      </c>
      <c r="AK7" s="18"/>
      <c r="AL7" s="18"/>
      <c r="AM7" s="18"/>
      <c r="AN7" s="18"/>
    </row>
    <row r="8" spans="1:40" ht="12.75" customHeight="1" thickBot="1" x14ac:dyDescent="0.3">
      <c r="B8" s="26">
        <v>23</v>
      </c>
      <c r="D8" s="177" t="s">
        <v>6</v>
      </c>
      <c r="E8" s="177"/>
      <c r="F8" s="177"/>
      <c r="G8" s="177"/>
      <c r="H8" s="177"/>
      <c r="I8" s="177"/>
      <c r="J8" s="177"/>
      <c r="K8" s="177"/>
      <c r="L8" s="177"/>
      <c r="M8" s="96" t="s">
        <v>38</v>
      </c>
      <c r="N8" s="96" t="s">
        <v>39</v>
      </c>
      <c r="O8" s="96" t="s">
        <v>44</v>
      </c>
      <c r="P8" s="97" t="s">
        <v>45</v>
      </c>
      <c r="Q8" s="96" t="s">
        <v>62</v>
      </c>
      <c r="R8" s="97" t="s">
        <v>46</v>
      </c>
      <c r="S8" s="96" t="s">
        <v>40</v>
      </c>
      <c r="T8" s="96" t="s">
        <v>65</v>
      </c>
      <c r="U8" s="96" t="s">
        <v>41</v>
      </c>
      <c r="V8" s="21" t="s">
        <v>48</v>
      </c>
      <c r="W8" s="96"/>
      <c r="X8" s="21"/>
      <c r="Y8" s="96"/>
      <c r="Z8" s="21"/>
      <c r="AA8" s="21"/>
      <c r="AB8" s="21"/>
      <c r="AC8" s="21"/>
      <c r="AD8" s="21"/>
      <c r="AE8" s="21"/>
      <c r="AF8" s="21"/>
      <c r="AG8" s="21"/>
    </row>
    <row r="9" spans="1:40" ht="12.75" customHeight="1" thickBot="1" x14ac:dyDescent="0.3">
      <c r="D9" s="178" t="s">
        <v>7</v>
      </c>
      <c r="E9" s="178"/>
      <c r="F9" s="178"/>
      <c r="G9" s="178"/>
      <c r="H9" s="178"/>
      <c r="I9" s="178"/>
      <c r="J9" s="178"/>
      <c r="K9" s="178"/>
      <c r="L9" s="178"/>
      <c r="M9" s="42"/>
      <c r="N9" s="42"/>
      <c r="O9" s="42"/>
      <c r="P9" s="42"/>
      <c r="Q9" s="42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21"/>
      <c r="AE9" s="15"/>
      <c r="AF9" s="15"/>
      <c r="AG9" s="15"/>
    </row>
    <row r="10" spans="1:40" ht="12.75" customHeight="1" x14ac:dyDescent="0.25">
      <c r="B10" s="197" t="s">
        <v>9</v>
      </c>
      <c r="D10" s="162" t="s">
        <v>0</v>
      </c>
      <c r="E10" s="162" t="s">
        <v>22</v>
      </c>
      <c r="F10" s="162" t="s">
        <v>37</v>
      </c>
      <c r="G10" s="120" t="s">
        <v>1</v>
      </c>
      <c r="H10" s="121"/>
      <c r="I10" s="121"/>
      <c r="J10" s="121"/>
      <c r="K10" s="121"/>
      <c r="L10" s="122"/>
      <c r="M10" s="74" t="str">
        <f>IF(OR(TRIM(M8)=0,TRIM(M8)=""),"",IF(IFERROR(TRIM(INDEX(QryItemNamed,MATCH(TRIM(M8),ITEM,0),2)),"")="Y","SPECIAL",LEFT(IFERROR(TRIM(INDEX(ITEM,MATCH(TRIM(M8),ITEM,0))),""),3)))</f>
        <v>625</v>
      </c>
      <c r="N10" s="75" t="str">
        <f>IF(OR(TRIM(N8)=0,TRIM(N8)=""),"",IF(IFERROR(TRIM(INDEX(QryItemNamed,MATCH(TRIM(N8),ITEM,0),2)),"")="Y","SPECIAL",LEFT(IFERROR(TRIM(INDEX(ITEM,MATCH(TRIM(N8),ITEM,0))),""),3)))</f>
        <v>625</v>
      </c>
      <c r="O10" s="76" t="str">
        <f>IF(OR(TRIM(O8)=0,TRIM(O8)=""),"",IF(IFERROR(TRIM(INDEX(QryItemNamed,MATCH(TRIM(O8),ITEM,0),2)),"")="Y","SPECIAL",LEFT(IFERROR(TRIM(INDEX(ITEM,MATCH(TRIM(O8),ITEM,0))),""),3)))</f>
        <v>625</v>
      </c>
      <c r="P10" s="75" t="str">
        <f>IF(OR(TRIM(P8)=0,TRIM(P8)=""),"",IF(IFERROR(TRIM(INDEX(QryItemNamed,MATCH(TRIM(P8),ITEM,0),2)),"")="Y","SPECIAL",LEFT(IFERROR(TRIM(INDEX(ITEM,MATCH(TRIM(P8),ITEM,0))),""),3)))</f>
        <v>625</v>
      </c>
      <c r="Q10" s="76" t="str">
        <f t="shared" ref="Q10" si="0">IF(OR(TRIM(Q8)=0,TRIM(Q8)=""),"",IF(IFERROR(TRIM(INDEX(QryItemNamed,MATCH(TRIM(Q8),ITEM,0),2)),"")="Y","SPECIAL",LEFT(IFERROR(TRIM(INDEX(ITEM,MATCH(TRIM(Q8),ITEM,0))),""),3)))</f>
        <v>625</v>
      </c>
      <c r="R10" s="76" t="str">
        <f t="shared" ref="R10:AC10" si="1">IF(OR(TRIM(R8)=0,TRIM(R8)=""),"",IF(IFERROR(TRIM(INDEX(QryItemNamed,MATCH(TRIM(R8),ITEM,0),2)),"")="Y","SPECIAL",LEFT(IFERROR(TRIM(INDEX(ITEM,MATCH(TRIM(R8),ITEM,0))),""),3)))</f>
        <v>625</v>
      </c>
      <c r="S10" s="76" t="str">
        <f>IF(OR(TRIM(S8)=0,TRIM(S8)=""),"",IF(IFERROR(TRIM(INDEX(QryItemNamed,MATCH(TRIM(S8),ITEM,0),2)),"")="Y","SPECIAL",LEFT(IFERROR(TRIM(INDEX(ITEM,MATCH(TRIM(S8),ITEM,0))),""),3)))</f>
        <v>625</v>
      </c>
      <c r="T10" s="76" t="str">
        <f>IF(OR(TRIM(T8)=0,TRIM(T8)=""),"",IF(IFERROR(TRIM(INDEX(QryItemNamed,MATCH(TRIM(T8),ITEM,0),2)),"")="Y","SPECIAL",LEFT(IFERROR(TRIM(INDEX(ITEM,MATCH(TRIM(T8),ITEM,0))),""),3)))</f>
        <v>625</v>
      </c>
      <c r="U10" s="76" t="str">
        <f>IF(OR(TRIM(U8)=0,TRIM(U8)=""),"",IF(IFERROR(TRIM(INDEX(QryItemNamed,MATCH(TRIM(U8),ITEM,0),2)),"")="Y","SPECIAL",LEFT(IFERROR(TRIM(INDEX(ITEM,MATCH(TRIM(U8),ITEM,0))),""),3)))</f>
        <v>625</v>
      </c>
      <c r="V10" s="76" t="str">
        <f t="shared" ref="V10" si="2">IF(OR(TRIM(V8)=0,TRIM(V8)=""),"",IF(IFERROR(TRIM(INDEX(QryItemNamed,MATCH(TRIM(V8),ITEM,0),2)),"")="Y","SPECIAL",LEFT(IFERROR(TRIM(INDEX(ITEM,MATCH(TRIM(V8),ITEM,0))),""),3)))</f>
        <v>625</v>
      </c>
      <c r="W10" s="76"/>
      <c r="X10" s="76"/>
      <c r="Y10" s="76"/>
      <c r="Z10" s="76"/>
      <c r="AA10" s="76" t="str">
        <f t="shared" si="1"/>
        <v/>
      </c>
      <c r="AB10" s="76" t="str">
        <f t="shared" si="1"/>
        <v/>
      </c>
      <c r="AC10" s="76" t="str">
        <f t="shared" si="1"/>
        <v/>
      </c>
      <c r="AD10" s="76"/>
      <c r="AE10" s="76" t="str">
        <f t="shared" ref="AE10" si="3">IF(OR(TRIM(AE8)=0,TRIM(AE8)=""),"",IF(IFERROR(TRIM(INDEX(QryItemNamed,MATCH(TRIM(AE8),ITEM,0),2)),"")="Y","SPECIAL",LEFT(IFERROR(TRIM(INDEX(ITEM,MATCH(TRIM(AE8),ITEM,0))),""),3)))</f>
        <v/>
      </c>
      <c r="AF10" s="76" t="str">
        <f t="shared" ref="AF10:AG10" si="4">IF(OR(TRIM(AF8)=0,TRIM(AF8)=""),"",IF(IFERROR(TRIM(INDEX(QryItemNamed,MATCH(TRIM(AF8),ITEM,0),2)),"")="Y","SPECIAL",LEFT(IFERROR(TRIM(INDEX(ITEM,MATCH(TRIM(AF8),ITEM,0))),""),3)))</f>
        <v/>
      </c>
      <c r="AG10" s="76" t="str">
        <f t="shared" si="4"/>
        <v/>
      </c>
    </row>
    <row r="11" spans="1:40" ht="12.75" customHeight="1" x14ac:dyDescent="0.25">
      <c r="B11" s="198"/>
      <c r="D11" s="163"/>
      <c r="E11" s="163"/>
      <c r="F11" s="163"/>
      <c r="G11" s="123"/>
      <c r="H11" s="124"/>
      <c r="I11" s="124"/>
      <c r="J11" s="124"/>
      <c r="K11" s="124"/>
      <c r="L11" s="125"/>
      <c r="M11" s="18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CONNECTION, FUSED PULL APART</v>
      </c>
      <c r="N11" s="182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CONNECTION, UNFUSED PERMANENT</v>
      </c>
      <c r="O11" s="132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NO. 4 AWG 2400 VOLT DISTRIBUTION CABLE</v>
      </c>
      <c r="P11" s="11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CONDUIT, 2", 725.04</v>
      </c>
      <c r="Q11" s="132" t="str">
        <f t="shared" ref="Q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CONDUIT CLEANED AND CABLES REMOVED</v>
      </c>
      <c r="R11" s="132" t="str">
        <f t="shared" ref="R11:AC11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TRENCH, 24" DEEP</v>
      </c>
      <c r="S11" s="179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PULL BOX, 725.08, 18"</v>
      </c>
      <c r="T11" s="17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PULL BOX REMOVED</v>
      </c>
      <c r="U11" s="17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UNDERGROUND WARNING/MARKING TAPE</v>
      </c>
      <c r="V11" s="132" t="str">
        <f t="shared" ref="V11" si="7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PULL BOX CLEANED</v>
      </c>
      <c r="W11" s="132"/>
      <c r="X11" s="132"/>
      <c r="Y11" s="132"/>
      <c r="Z11" s="132"/>
      <c r="AA11" s="132" t="str">
        <f t="shared" si="6"/>
        <v/>
      </c>
      <c r="AB11" s="132" t="str">
        <f t="shared" si="6"/>
        <v/>
      </c>
      <c r="AC11" s="132" t="str">
        <f t="shared" si="6"/>
        <v/>
      </c>
      <c r="AD11" s="132"/>
      <c r="AE11" s="132" t="str">
        <f t="shared" ref="AE11" si="8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132" t="str">
        <f t="shared" ref="AF11" si="9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132" t="str">
        <f t="shared" ref="AG11" si="10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1:40" ht="12.75" customHeight="1" x14ac:dyDescent="0.25">
      <c r="B12" s="198"/>
      <c r="D12" s="163"/>
      <c r="E12" s="163"/>
      <c r="F12" s="163"/>
      <c r="G12" s="123"/>
      <c r="H12" s="124"/>
      <c r="I12" s="124"/>
      <c r="J12" s="124"/>
      <c r="K12" s="124"/>
      <c r="L12" s="125"/>
      <c r="M12" s="185"/>
      <c r="N12" s="183"/>
      <c r="O12" s="132"/>
      <c r="P12" s="118"/>
      <c r="Q12" s="132"/>
      <c r="R12" s="132"/>
      <c r="S12" s="180"/>
      <c r="T12" s="180"/>
      <c r="U12" s="180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</row>
    <row r="13" spans="1:40" ht="12.75" customHeight="1" x14ac:dyDescent="0.25">
      <c r="B13" s="198"/>
      <c r="D13" s="163"/>
      <c r="E13" s="163"/>
      <c r="F13" s="163"/>
      <c r="G13" s="123"/>
      <c r="H13" s="124"/>
      <c r="I13" s="124"/>
      <c r="J13" s="124"/>
      <c r="K13" s="124"/>
      <c r="L13" s="125"/>
      <c r="M13" s="185"/>
      <c r="N13" s="183"/>
      <c r="O13" s="132"/>
      <c r="P13" s="118"/>
      <c r="Q13" s="132"/>
      <c r="R13" s="132"/>
      <c r="S13" s="180"/>
      <c r="T13" s="180"/>
      <c r="U13" s="180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</row>
    <row r="14" spans="1:40" ht="12.75" customHeight="1" x14ac:dyDescent="0.25">
      <c r="B14" s="198"/>
      <c r="D14" s="163"/>
      <c r="E14" s="163"/>
      <c r="F14" s="163"/>
      <c r="G14" s="123"/>
      <c r="H14" s="124"/>
      <c r="I14" s="124"/>
      <c r="J14" s="124"/>
      <c r="K14" s="124"/>
      <c r="L14" s="125"/>
      <c r="M14" s="185"/>
      <c r="N14" s="183"/>
      <c r="O14" s="132"/>
      <c r="P14" s="118"/>
      <c r="Q14" s="132"/>
      <c r="R14" s="132"/>
      <c r="S14" s="180"/>
      <c r="T14" s="180"/>
      <c r="U14" s="180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</row>
    <row r="15" spans="1:40" ht="12.75" customHeight="1" x14ac:dyDescent="0.25">
      <c r="B15" s="198"/>
      <c r="D15" s="163"/>
      <c r="E15" s="163"/>
      <c r="F15" s="163"/>
      <c r="G15" s="123"/>
      <c r="H15" s="124"/>
      <c r="I15" s="124"/>
      <c r="J15" s="124"/>
      <c r="K15" s="124"/>
      <c r="L15" s="125"/>
      <c r="M15" s="185"/>
      <c r="N15" s="183"/>
      <c r="O15" s="132"/>
      <c r="P15" s="118"/>
      <c r="Q15" s="132"/>
      <c r="R15" s="132"/>
      <c r="S15" s="180"/>
      <c r="T15" s="180"/>
      <c r="U15" s="180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</row>
    <row r="16" spans="1:40" ht="12.75" customHeight="1" x14ac:dyDescent="0.25">
      <c r="B16" s="198"/>
      <c r="D16" s="163"/>
      <c r="E16" s="163"/>
      <c r="F16" s="163"/>
      <c r="G16" s="123"/>
      <c r="H16" s="124"/>
      <c r="I16" s="124"/>
      <c r="J16" s="124"/>
      <c r="K16" s="124"/>
      <c r="L16" s="125"/>
      <c r="M16" s="185"/>
      <c r="N16" s="183"/>
      <c r="O16" s="132"/>
      <c r="P16" s="118"/>
      <c r="Q16" s="132"/>
      <c r="R16" s="132"/>
      <c r="S16" s="180"/>
      <c r="T16" s="180"/>
      <c r="U16" s="180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</row>
    <row r="17" spans="2:33" ht="12.75" customHeight="1" x14ac:dyDescent="0.25">
      <c r="B17" s="198"/>
      <c r="D17" s="163"/>
      <c r="E17" s="163"/>
      <c r="F17" s="163"/>
      <c r="G17" s="123"/>
      <c r="H17" s="124"/>
      <c r="I17" s="124"/>
      <c r="J17" s="124"/>
      <c r="K17" s="124"/>
      <c r="L17" s="125"/>
      <c r="M17" s="185"/>
      <c r="N17" s="183"/>
      <c r="O17" s="132"/>
      <c r="P17" s="118"/>
      <c r="Q17" s="132"/>
      <c r="R17" s="132"/>
      <c r="S17" s="180"/>
      <c r="T17" s="180"/>
      <c r="U17" s="180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</row>
    <row r="18" spans="2:33" ht="12.75" customHeight="1" x14ac:dyDescent="0.25">
      <c r="B18" s="198"/>
      <c r="D18" s="163"/>
      <c r="E18" s="163"/>
      <c r="F18" s="163"/>
      <c r="G18" s="123"/>
      <c r="H18" s="124"/>
      <c r="I18" s="124"/>
      <c r="J18" s="124"/>
      <c r="K18" s="124"/>
      <c r="L18" s="125"/>
      <c r="M18" s="185"/>
      <c r="N18" s="183"/>
      <c r="O18" s="132"/>
      <c r="P18" s="118"/>
      <c r="Q18" s="132"/>
      <c r="R18" s="132"/>
      <c r="S18" s="180"/>
      <c r="T18" s="180"/>
      <c r="U18" s="180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</row>
    <row r="19" spans="2:33" ht="12.75" customHeight="1" x14ac:dyDescent="0.25">
      <c r="B19" s="198"/>
      <c r="D19" s="163"/>
      <c r="E19" s="163"/>
      <c r="F19" s="163"/>
      <c r="G19" s="123"/>
      <c r="H19" s="124"/>
      <c r="I19" s="124"/>
      <c r="J19" s="124"/>
      <c r="K19" s="124"/>
      <c r="L19" s="125"/>
      <c r="M19" s="185"/>
      <c r="N19" s="183"/>
      <c r="O19" s="132"/>
      <c r="P19" s="118"/>
      <c r="Q19" s="132"/>
      <c r="R19" s="132"/>
      <c r="S19" s="180"/>
      <c r="T19" s="180"/>
      <c r="U19" s="180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</row>
    <row r="20" spans="2:33" ht="12.75" customHeight="1" x14ac:dyDescent="0.25">
      <c r="B20" s="198"/>
      <c r="D20" s="163"/>
      <c r="E20" s="163"/>
      <c r="F20" s="163"/>
      <c r="G20" s="123"/>
      <c r="H20" s="124"/>
      <c r="I20" s="124"/>
      <c r="J20" s="124"/>
      <c r="K20" s="124"/>
      <c r="L20" s="125"/>
      <c r="M20" s="185"/>
      <c r="N20" s="183"/>
      <c r="O20" s="132"/>
      <c r="P20" s="118"/>
      <c r="Q20" s="132"/>
      <c r="R20" s="132"/>
      <c r="S20" s="180"/>
      <c r="T20" s="180"/>
      <c r="U20" s="180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</row>
    <row r="21" spans="2:33" ht="12.75" customHeight="1" x14ac:dyDescent="0.25">
      <c r="B21" s="198"/>
      <c r="D21" s="163"/>
      <c r="E21" s="163"/>
      <c r="F21" s="163"/>
      <c r="G21" s="123"/>
      <c r="H21" s="124"/>
      <c r="I21" s="124"/>
      <c r="J21" s="124"/>
      <c r="K21" s="124"/>
      <c r="L21" s="125"/>
      <c r="M21" s="185"/>
      <c r="N21" s="183"/>
      <c r="O21" s="132"/>
      <c r="P21" s="118"/>
      <c r="Q21" s="132"/>
      <c r="R21" s="132"/>
      <c r="S21" s="180"/>
      <c r="T21" s="180"/>
      <c r="U21" s="180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</row>
    <row r="22" spans="2:33" ht="12.75" customHeight="1" x14ac:dyDescent="0.25">
      <c r="B22" s="198"/>
      <c r="D22" s="163"/>
      <c r="E22" s="163"/>
      <c r="F22" s="163"/>
      <c r="G22" s="123"/>
      <c r="H22" s="124"/>
      <c r="I22" s="124"/>
      <c r="J22" s="124"/>
      <c r="K22" s="124"/>
      <c r="L22" s="125"/>
      <c r="M22" s="185"/>
      <c r="N22" s="184"/>
      <c r="O22" s="132"/>
      <c r="P22" s="119"/>
      <c r="Q22" s="132"/>
      <c r="R22" s="132"/>
      <c r="S22" s="181"/>
      <c r="T22" s="181"/>
      <c r="U22" s="181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</row>
    <row r="23" spans="2:33" ht="12.75" customHeight="1" thickBot="1" x14ac:dyDescent="0.3">
      <c r="B23" s="199"/>
      <c r="D23" s="164"/>
      <c r="E23" s="164"/>
      <c r="F23" s="164"/>
      <c r="G23" s="126"/>
      <c r="H23" s="127"/>
      <c r="I23" s="127"/>
      <c r="J23" s="127"/>
      <c r="K23" s="127"/>
      <c r="L23" s="128"/>
      <c r="M23" s="77" t="str">
        <f>IF(OR(TRIM(M8)=0,TRIM(M8)=""),"",IF(IFERROR(TRIM(INDEX(QryItemNamed,MATCH(TRIM(M8),ITEM,0),3)),"")="LS","",IFERROR(TRIM(INDEX(QryItemNamed,MATCH(TRIM(M8),ITEM,0),3)),"")))</f>
        <v>EACH</v>
      </c>
      <c r="N23" s="78" t="str">
        <f>IF(OR(TRIM(N8)=0,TRIM(N8)=""),"",IF(IFERROR(TRIM(INDEX(QryItemNamed,MATCH(TRIM(N8),ITEM,0),3)),"")="LS","",IFERROR(TRIM(INDEX(QryItemNamed,MATCH(TRIM(N8),ITEM,0),3)),"")))</f>
        <v>EACH</v>
      </c>
      <c r="O23" s="79" t="str">
        <f>IF(OR(TRIM(O8)=0,TRIM(O8)=""),"",IF(IFERROR(TRIM(INDEX(QryItemNamed,MATCH(TRIM(O8),ITEM,0),3)),"")="LS","",IFERROR(TRIM(INDEX(QryItemNamed,MATCH(TRIM(O8),ITEM,0),3)),"")))</f>
        <v>FT</v>
      </c>
      <c r="P23" s="78" t="str">
        <f>IF(OR(TRIM(P8)=0,TRIM(P8)=""),"",IF(IFERROR(TRIM(INDEX(QryItemNamed,MATCH(TRIM(P8),ITEM,0),3)),"")="LS","",IFERROR(TRIM(INDEX(QryItemNamed,MATCH(TRIM(P8),ITEM,0),3)),"")))</f>
        <v>FT</v>
      </c>
      <c r="Q23" s="79" t="str">
        <f t="shared" ref="Q23" si="11">IF(OR(TRIM(Q8)=0,TRIM(Q8)=""),"",IF(IFERROR(TRIM(INDEX(QryItemNamed,MATCH(TRIM(Q8),ITEM,0),3)),"")="LS","",IFERROR(TRIM(INDEX(QryItemNamed,MATCH(TRIM(Q8),ITEM,0),3)),"")))</f>
        <v>FT</v>
      </c>
      <c r="R23" s="79" t="str">
        <f t="shared" ref="R23" si="12">IF(OR(TRIM(R8)=0,TRIM(R8)=""),"",IF(IFERROR(TRIM(INDEX(QryItemNamed,MATCH(TRIM(R8),ITEM,0),3)),"")="LS","",IFERROR(TRIM(INDEX(QryItemNamed,MATCH(TRIM(R8),ITEM,0),3)),"")))</f>
        <v>FT</v>
      </c>
      <c r="S23" s="79" t="str">
        <f>IF(OR(TRIM(S8)=0,TRIM(S8)=""),"",IF(IFERROR(TRIM(INDEX(QryItemNamed,MATCH(TRIM(S8),ITEM,0),3)),"")="LS","",IFERROR(TRIM(INDEX(QryItemNamed,MATCH(TRIM(S8),ITEM,0),3)),"")))</f>
        <v>EACH</v>
      </c>
      <c r="T23" s="79" t="str">
        <f>IF(OR(TRIM(T8)=0,TRIM(T8)=""),"",IF(IFERROR(TRIM(INDEX(QryItemNamed,MATCH(TRIM(T8),ITEM,0),3)),"")="LS","",IFERROR(TRIM(INDEX(QryItemNamed,MATCH(TRIM(T8),ITEM,0),3)),"")))</f>
        <v>EACH</v>
      </c>
      <c r="U23" s="79" t="str">
        <f>IF(OR(TRIM(U8)=0,TRIM(U8)=""),"",IF(IFERROR(TRIM(INDEX(QryItemNamed,MATCH(TRIM(U8),ITEM,0),3)),"")="LS","",IFERROR(TRIM(INDEX(QryItemNamed,MATCH(TRIM(U8),ITEM,0),3)),"")))</f>
        <v>FT</v>
      </c>
      <c r="V23" s="79" t="str">
        <f t="shared" ref="V23" si="13">IF(OR(TRIM(V8)=0,TRIM(V8)=""),"",IF(IFERROR(TRIM(INDEX(QryItemNamed,MATCH(TRIM(V8),ITEM,0),3)),"")="LS","",IFERROR(TRIM(INDEX(QryItemNamed,MATCH(TRIM(V8),ITEM,0),3)),"")))</f>
        <v>EACH</v>
      </c>
      <c r="W23" s="79"/>
      <c r="X23" s="79"/>
      <c r="Y23" s="79"/>
      <c r="Z23" s="79"/>
      <c r="AA23" s="79"/>
      <c r="AB23" s="79" t="str">
        <f t="shared" ref="AB23:AC23" si="14">IF(OR(TRIM(AB8)=0,TRIM(AB8)=""),"",IF(IFERROR(TRIM(INDEX(QryItemNamed,MATCH(TRIM(AB8),ITEM,0),3)),"")="LS","",IFERROR(TRIM(INDEX(QryItemNamed,MATCH(TRIM(AB8),ITEM,0),3)),"")))</f>
        <v/>
      </c>
      <c r="AC23" s="79" t="str">
        <f t="shared" si="14"/>
        <v/>
      </c>
      <c r="AD23" s="79"/>
      <c r="AE23" s="79"/>
      <c r="AF23" s="79" t="str">
        <f t="shared" ref="AF23:AG23" si="15">IF(OR(TRIM(AF8)=0,TRIM(AF8)=""),"",IF(IFERROR(TRIM(INDEX(QryItemNamed,MATCH(TRIM(AF8),ITEM,0),3)),"")="LS","",IFERROR(TRIM(INDEX(QryItemNamed,MATCH(TRIM(AF8),ITEM,0),3)),"")))</f>
        <v/>
      </c>
      <c r="AG23" s="79" t="str">
        <f t="shared" si="15"/>
        <v/>
      </c>
    </row>
    <row r="24" spans="2:33" ht="12.75" customHeight="1" x14ac:dyDescent="0.25">
      <c r="B24" s="73"/>
      <c r="D24" s="102"/>
      <c r="E24" s="102"/>
      <c r="F24" s="102"/>
      <c r="G24" s="111"/>
      <c r="H24" s="112"/>
      <c r="I24" s="112"/>
      <c r="J24" s="112"/>
      <c r="K24" s="112"/>
      <c r="L24" s="113"/>
      <c r="M24" s="80"/>
      <c r="N24" s="81"/>
      <c r="O24" s="82"/>
      <c r="P24" s="81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</row>
    <row r="25" spans="2:33" ht="12.75" customHeight="1" x14ac:dyDescent="0.25">
      <c r="B25" s="73"/>
      <c r="D25" s="103"/>
      <c r="E25" s="103"/>
      <c r="F25" s="103"/>
      <c r="G25" s="114"/>
      <c r="H25" s="115"/>
      <c r="I25" s="115"/>
      <c r="J25" s="115"/>
      <c r="K25" s="115"/>
      <c r="L25" s="116"/>
      <c r="M25" s="99"/>
      <c r="N25" s="100"/>
      <c r="O25" s="101"/>
      <c r="P25" s="100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</row>
    <row r="26" spans="2:33" ht="12.75" customHeight="1" x14ac:dyDescent="0.25">
      <c r="B26" s="73"/>
      <c r="D26" s="136" t="s">
        <v>63</v>
      </c>
      <c r="E26" s="137"/>
      <c r="F26" s="137"/>
      <c r="G26" s="137"/>
      <c r="H26" s="137"/>
      <c r="I26" s="137"/>
      <c r="J26" s="137"/>
      <c r="K26" s="137"/>
      <c r="L26" s="138"/>
      <c r="M26" s="99"/>
      <c r="N26" s="100"/>
      <c r="O26" s="101"/>
      <c r="P26" s="100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</row>
    <row r="27" spans="2:33" ht="12.75" customHeight="1" x14ac:dyDescent="0.25">
      <c r="B27" s="73"/>
      <c r="D27" s="104"/>
      <c r="E27" s="104"/>
      <c r="F27" s="104"/>
      <c r="G27" s="142"/>
      <c r="H27" s="143"/>
      <c r="I27" s="143"/>
      <c r="J27" s="143"/>
      <c r="K27" s="143"/>
      <c r="L27" s="144"/>
      <c r="M27" s="99"/>
      <c r="N27" s="100"/>
      <c r="O27" s="101"/>
      <c r="P27" s="100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</row>
    <row r="28" spans="2:33" ht="12.75" customHeight="1" x14ac:dyDescent="0.25">
      <c r="B28" s="23">
        <v>1</v>
      </c>
      <c r="D28" s="85" t="s">
        <v>49</v>
      </c>
      <c r="E28" s="85" t="s">
        <v>33</v>
      </c>
      <c r="F28" s="94" t="s">
        <v>52</v>
      </c>
      <c r="G28" s="129" t="s">
        <v>55</v>
      </c>
      <c r="H28" s="130"/>
      <c r="I28" s="130"/>
      <c r="J28" s="130"/>
      <c r="K28" s="130"/>
      <c r="L28" s="131"/>
      <c r="M28" s="98">
        <v>2</v>
      </c>
      <c r="N28" s="84"/>
      <c r="O28" s="84"/>
      <c r="P28" s="84"/>
      <c r="Q28" s="84"/>
      <c r="R28" s="85"/>
      <c r="S28" s="84"/>
      <c r="T28" s="84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</row>
    <row r="29" spans="2:33" ht="12.75" customHeight="1" x14ac:dyDescent="0.25">
      <c r="B29" s="24">
        <v>1</v>
      </c>
      <c r="D29" s="85" t="s">
        <v>49</v>
      </c>
      <c r="E29" s="85" t="s">
        <v>33</v>
      </c>
      <c r="F29" s="94" t="s">
        <v>51</v>
      </c>
      <c r="G29" s="129" t="s">
        <v>56</v>
      </c>
      <c r="H29" s="130"/>
      <c r="I29" s="130"/>
      <c r="J29" s="130"/>
      <c r="K29" s="130"/>
      <c r="L29" s="131"/>
      <c r="M29" s="83"/>
      <c r="N29" s="84"/>
      <c r="O29" s="84">
        <v>531</v>
      </c>
      <c r="P29" s="84">
        <v>72</v>
      </c>
      <c r="Q29" s="84">
        <v>95</v>
      </c>
      <c r="R29" s="85">
        <v>50</v>
      </c>
      <c r="S29" s="84"/>
      <c r="T29" s="84"/>
      <c r="U29" s="85">
        <v>50</v>
      </c>
      <c r="V29" s="85"/>
      <c r="W29" s="85"/>
      <c r="X29" s="85"/>
      <c r="Y29" s="85"/>
      <c r="Z29" s="85"/>
      <c r="AA29" s="88"/>
      <c r="AB29" s="88"/>
      <c r="AC29" s="88"/>
      <c r="AD29" s="88"/>
      <c r="AE29" s="88"/>
      <c r="AF29" s="88"/>
      <c r="AG29" s="88"/>
    </row>
    <row r="30" spans="2:33" ht="12.75" customHeight="1" x14ac:dyDescent="0.25">
      <c r="B30" s="24">
        <v>1</v>
      </c>
      <c r="D30" s="85" t="s">
        <v>49</v>
      </c>
      <c r="E30" s="88" t="s">
        <v>33</v>
      </c>
      <c r="F30" s="88" t="s">
        <v>42</v>
      </c>
      <c r="G30" s="133" t="s">
        <v>57</v>
      </c>
      <c r="H30" s="134"/>
      <c r="I30" s="134"/>
      <c r="J30" s="134"/>
      <c r="K30" s="134"/>
      <c r="L30" s="135"/>
      <c r="M30" s="86"/>
      <c r="N30" s="87">
        <v>3</v>
      </c>
      <c r="O30" s="87"/>
      <c r="P30" s="87"/>
      <c r="Q30" s="87"/>
      <c r="R30" s="88"/>
      <c r="S30" s="87"/>
      <c r="T30" s="87"/>
      <c r="U30" s="88"/>
      <c r="V30" s="88">
        <v>1</v>
      </c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</row>
    <row r="31" spans="2:33" ht="12.75" customHeight="1" x14ac:dyDescent="0.25">
      <c r="B31" s="24">
        <v>1</v>
      </c>
      <c r="D31" s="85"/>
      <c r="E31" s="88"/>
      <c r="F31" s="88"/>
      <c r="G31" s="133"/>
      <c r="H31" s="134"/>
      <c r="I31" s="134"/>
      <c r="J31" s="134"/>
      <c r="K31" s="134"/>
      <c r="L31" s="135"/>
      <c r="M31" s="89"/>
      <c r="N31" s="87"/>
      <c r="O31" s="87"/>
      <c r="P31" s="87"/>
      <c r="Q31" s="87"/>
      <c r="R31" s="87"/>
      <c r="S31" s="87"/>
      <c r="T31" s="87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</row>
    <row r="32" spans="2:33" ht="12.75" customHeight="1" x14ac:dyDescent="0.25">
      <c r="B32" s="24">
        <v>1</v>
      </c>
      <c r="D32" s="88"/>
      <c r="E32" s="88"/>
      <c r="F32" s="88"/>
      <c r="G32" s="133"/>
      <c r="H32" s="134"/>
      <c r="I32" s="134"/>
      <c r="J32" s="134"/>
      <c r="K32" s="134"/>
      <c r="L32" s="135"/>
      <c r="M32" s="86"/>
      <c r="N32" s="87"/>
      <c r="O32" s="87"/>
      <c r="P32" s="87"/>
      <c r="Q32" s="87"/>
      <c r="R32" s="88"/>
      <c r="S32" s="87"/>
      <c r="T32" s="87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</row>
    <row r="33" spans="2:33" ht="12.75" customHeight="1" x14ac:dyDescent="0.25">
      <c r="B33" s="24">
        <v>1</v>
      </c>
      <c r="D33" s="139" t="s">
        <v>64</v>
      </c>
      <c r="E33" s="140"/>
      <c r="F33" s="140"/>
      <c r="G33" s="140"/>
      <c r="H33" s="140"/>
      <c r="I33" s="140"/>
      <c r="J33" s="140"/>
      <c r="K33" s="140"/>
      <c r="L33" s="141"/>
      <c r="M33" s="86"/>
      <c r="N33" s="87"/>
      <c r="O33" s="87"/>
      <c r="P33" s="87"/>
      <c r="Q33" s="87"/>
      <c r="R33" s="88"/>
      <c r="S33" s="87"/>
      <c r="T33" s="87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</row>
    <row r="34" spans="2:33" ht="12.75" customHeight="1" x14ac:dyDescent="0.25">
      <c r="B34" s="24"/>
      <c r="D34" s="88"/>
      <c r="E34" s="88"/>
      <c r="F34" s="88"/>
      <c r="G34" s="139"/>
      <c r="H34" s="140"/>
      <c r="I34" s="140"/>
      <c r="J34" s="140"/>
      <c r="K34" s="140"/>
      <c r="L34" s="141"/>
      <c r="M34" s="86"/>
      <c r="N34" s="87"/>
      <c r="O34" s="87"/>
      <c r="P34" s="87"/>
      <c r="Q34" s="87"/>
      <c r="R34" s="88"/>
      <c r="S34" s="87"/>
      <c r="T34" s="87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</row>
    <row r="35" spans="2:33" ht="12.75" customHeight="1" x14ac:dyDescent="0.25">
      <c r="B35" s="24">
        <v>1</v>
      </c>
      <c r="D35" s="88" t="s">
        <v>49</v>
      </c>
      <c r="E35" s="88" t="s">
        <v>33</v>
      </c>
      <c r="F35" s="88" t="s">
        <v>43</v>
      </c>
      <c r="G35" s="133" t="s">
        <v>61</v>
      </c>
      <c r="H35" s="134"/>
      <c r="I35" s="134"/>
      <c r="J35" s="134"/>
      <c r="K35" s="134"/>
      <c r="L35" s="135"/>
      <c r="M35" s="86"/>
      <c r="N35" s="87"/>
      <c r="O35" s="87"/>
      <c r="P35" s="87"/>
      <c r="Q35" s="87"/>
      <c r="R35" s="88"/>
      <c r="S35" s="87">
        <v>1</v>
      </c>
      <c r="T35" s="87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</row>
    <row r="36" spans="2:33" ht="12.75" customHeight="1" x14ac:dyDescent="0.25">
      <c r="B36" s="24">
        <v>1</v>
      </c>
      <c r="D36" s="88" t="s">
        <v>49</v>
      </c>
      <c r="E36" s="88" t="s">
        <v>33</v>
      </c>
      <c r="F36" s="88" t="s">
        <v>53</v>
      </c>
      <c r="G36" s="133" t="s">
        <v>58</v>
      </c>
      <c r="H36" s="134"/>
      <c r="I36" s="134"/>
      <c r="J36" s="134"/>
      <c r="K36" s="134"/>
      <c r="L36" s="135"/>
      <c r="M36" s="86"/>
      <c r="N36" s="87"/>
      <c r="O36" s="87"/>
      <c r="P36" s="87">
        <v>35</v>
      </c>
      <c r="Q36" s="87"/>
      <c r="R36" s="88">
        <v>5</v>
      </c>
      <c r="S36" s="87"/>
      <c r="T36" s="87">
        <v>1</v>
      </c>
      <c r="U36" s="88">
        <v>5</v>
      </c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</row>
    <row r="37" spans="2:33" ht="12.75" customHeight="1" x14ac:dyDescent="0.25">
      <c r="B37" s="24">
        <v>1</v>
      </c>
      <c r="D37" s="88"/>
      <c r="E37" s="88"/>
      <c r="F37" s="88"/>
      <c r="G37" s="133"/>
      <c r="H37" s="134"/>
      <c r="I37" s="134"/>
      <c r="J37" s="134"/>
      <c r="K37" s="134"/>
      <c r="L37" s="135"/>
      <c r="M37" s="86"/>
      <c r="N37" s="87"/>
      <c r="O37" s="87"/>
      <c r="P37" s="87"/>
      <c r="Q37" s="87"/>
      <c r="R37" s="88"/>
      <c r="S37" s="87"/>
      <c r="T37" s="87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</row>
    <row r="38" spans="2:33" ht="12.75" customHeight="1" x14ac:dyDescent="0.25">
      <c r="B38" s="24">
        <v>1</v>
      </c>
      <c r="D38" s="88" t="s">
        <v>49</v>
      </c>
      <c r="E38" s="88" t="s">
        <v>33</v>
      </c>
      <c r="F38" s="88" t="s">
        <v>54</v>
      </c>
      <c r="G38" s="133" t="s">
        <v>59</v>
      </c>
      <c r="H38" s="134"/>
      <c r="I38" s="134"/>
      <c r="J38" s="134"/>
      <c r="K38" s="134"/>
      <c r="L38" s="135"/>
      <c r="M38" s="86"/>
      <c r="N38" s="87"/>
      <c r="O38" s="87"/>
      <c r="P38" s="87">
        <v>29</v>
      </c>
      <c r="Q38" s="87"/>
      <c r="R38" s="88">
        <v>5</v>
      </c>
      <c r="S38" s="87"/>
      <c r="T38" s="87">
        <v>1</v>
      </c>
      <c r="U38" s="88">
        <v>5</v>
      </c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</row>
    <row r="39" spans="2:33" ht="12.75" customHeight="1" x14ac:dyDescent="0.25">
      <c r="B39" s="24">
        <v>1</v>
      </c>
      <c r="D39" s="88" t="s">
        <v>49</v>
      </c>
      <c r="E39" s="88" t="s">
        <v>33</v>
      </c>
      <c r="F39" s="88" t="s">
        <v>47</v>
      </c>
      <c r="G39" s="133" t="s">
        <v>60</v>
      </c>
      <c r="H39" s="134"/>
      <c r="I39" s="134"/>
      <c r="J39" s="134"/>
      <c r="K39" s="134"/>
      <c r="L39" s="135"/>
      <c r="M39" s="86"/>
      <c r="N39" s="87"/>
      <c r="O39" s="87"/>
      <c r="P39" s="87"/>
      <c r="Q39" s="87"/>
      <c r="R39" s="88"/>
      <c r="S39" s="87">
        <v>1</v>
      </c>
      <c r="T39" s="87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</row>
    <row r="40" spans="2:33" ht="12.75" customHeight="1" x14ac:dyDescent="0.25">
      <c r="B40" s="24">
        <v>1</v>
      </c>
      <c r="D40" s="88"/>
      <c r="E40" s="88"/>
      <c r="F40" s="88"/>
      <c r="G40" s="133"/>
      <c r="H40" s="134"/>
      <c r="I40" s="134"/>
      <c r="J40" s="134"/>
      <c r="K40" s="134"/>
      <c r="L40" s="135"/>
      <c r="M40" s="86"/>
      <c r="N40" s="87"/>
      <c r="O40" s="87"/>
      <c r="P40" s="87"/>
      <c r="Q40" s="87"/>
      <c r="R40" s="88"/>
      <c r="S40" s="87"/>
      <c r="T40" s="87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</row>
    <row r="41" spans="2:33" ht="12.75" customHeight="1" x14ac:dyDescent="0.25">
      <c r="B41" s="24">
        <v>1</v>
      </c>
      <c r="D41" s="88"/>
      <c r="E41" s="88"/>
      <c r="F41" s="88"/>
      <c r="G41" s="133"/>
      <c r="H41" s="134"/>
      <c r="I41" s="134"/>
      <c r="J41" s="134"/>
      <c r="K41" s="134"/>
      <c r="L41" s="135"/>
      <c r="M41" s="86"/>
      <c r="N41" s="87"/>
      <c r="O41" s="87"/>
      <c r="P41" s="87"/>
      <c r="Q41" s="87"/>
      <c r="R41" s="88"/>
      <c r="S41" s="87"/>
      <c r="T41" s="87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</row>
    <row r="42" spans="2:33" ht="12.75" customHeight="1" x14ac:dyDescent="0.25">
      <c r="B42" s="24">
        <v>1</v>
      </c>
      <c r="D42" s="88"/>
      <c r="E42" s="88"/>
      <c r="F42" s="88"/>
      <c r="G42" s="133"/>
      <c r="H42" s="134"/>
      <c r="I42" s="134"/>
      <c r="J42" s="134"/>
      <c r="K42" s="134"/>
      <c r="L42" s="135"/>
      <c r="M42" s="86"/>
      <c r="N42" s="87"/>
      <c r="O42" s="87"/>
      <c r="P42" s="87"/>
      <c r="Q42" s="87"/>
      <c r="R42" s="88"/>
      <c r="S42" s="87"/>
      <c r="T42" s="87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</row>
    <row r="43" spans="2:33" ht="12.75" customHeight="1" x14ac:dyDescent="0.25">
      <c r="B43" s="24"/>
      <c r="D43" s="88"/>
      <c r="E43" s="88"/>
      <c r="F43" s="88"/>
      <c r="G43" s="133"/>
      <c r="H43" s="134"/>
      <c r="I43" s="134"/>
      <c r="J43" s="134"/>
      <c r="K43" s="134"/>
      <c r="L43" s="135"/>
      <c r="M43" s="86"/>
      <c r="N43" s="87"/>
      <c r="O43" s="87"/>
      <c r="P43" s="87"/>
      <c r="Q43" s="87"/>
      <c r="R43" s="88"/>
      <c r="S43" s="87"/>
      <c r="T43" s="87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</row>
    <row r="44" spans="2:33" ht="12.75" customHeight="1" x14ac:dyDescent="0.25">
      <c r="B44" s="24"/>
      <c r="D44" s="88"/>
      <c r="E44" s="88"/>
      <c r="F44" s="88"/>
      <c r="G44" s="133"/>
      <c r="H44" s="134"/>
      <c r="I44" s="134"/>
      <c r="J44" s="134"/>
      <c r="K44" s="134"/>
      <c r="L44" s="135"/>
      <c r="M44" s="86"/>
      <c r="N44" s="87"/>
      <c r="O44" s="87"/>
      <c r="P44" s="87"/>
      <c r="Q44" s="87"/>
      <c r="R44" s="88"/>
      <c r="S44" s="87"/>
      <c r="T44" s="87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</row>
    <row r="45" spans="2:33" ht="12.75" customHeight="1" x14ac:dyDescent="0.25">
      <c r="B45" s="24">
        <v>1</v>
      </c>
      <c r="D45" s="88"/>
      <c r="E45" s="88"/>
      <c r="F45" s="88"/>
      <c r="G45" s="133"/>
      <c r="H45" s="134"/>
      <c r="I45" s="134"/>
      <c r="J45" s="134"/>
      <c r="K45" s="134"/>
      <c r="L45" s="135"/>
      <c r="M45" s="86"/>
      <c r="N45" s="87"/>
      <c r="O45" s="87"/>
      <c r="P45" s="87"/>
      <c r="Q45" s="87"/>
      <c r="R45" s="88"/>
      <c r="S45" s="87"/>
      <c r="T45" s="87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</row>
    <row r="46" spans="2:33" ht="12.75" customHeight="1" x14ac:dyDescent="0.25">
      <c r="B46" s="24"/>
      <c r="D46" s="91"/>
      <c r="E46" s="91"/>
      <c r="F46" s="91"/>
      <c r="G46" s="133"/>
      <c r="H46" s="134"/>
      <c r="I46" s="134"/>
      <c r="J46" s="134"/>
      <c r="K46" s="134"/>
      <c r="L46" s="135"/>
      <c r="M46" s="86"/>
      <c r="N46" s="87"/>
      <c r="O46" s="87"/>
      <c r="P46" s="87"/>
      <c r="Q46" s="87"/>
      <c r="R46" s="88"/>
      <c r="S46" s="87"/>
      <c r="T46" s="87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</row>
    <row r="47" spans="2:33" ht="12.75" customHeight="1" x14ac:dyDescent="0.25">
      <c r="B47" s="24">
        <v>1</v>
      </c>
      <c r="D47" s="88"/>
      <c r="E47" s="88"/>
      <c r="F47" s="88"/>
      <c r="G47" s="133"/>
      <c r="H47" s="134"/>
      <c r="I47" s="134"/>
      <c r="J47" s="134"/>
      <c r="K47" s="134"/>
      <c r="L47" s="135"/>
      <c r="M47" s="86"/>
      <c r="N47" s="87"/>
      <c r="O47" s="87"/>
      <c r="P47" s="87"/>
      <c r="Q47" s="87"/>
      <c r="R47" s="88"/>
      <c r="S47" s="87"/>
      <c r="T47" s="87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</row>
    <row r="48" spans="2:33" ht="12.75" customHeight="1" x14ac:dyDescent="0.25">
      <c r="B48" s="24">
        <v>1</v>
      </c>
      <c r="D48" s="88"/>
      <c r="E48" s="88"/>
      <c r="F48" s="88"/>
      <c r="G48" s="133"/>
      <c r="H48" s="134"/>
      <c r="I48" s="134"/>
      <c r="J48" s="134"/>
      <c r="K48" s="134"/>
      <c r="L48" s="135"/>
      <c r="M48" s="86"/>
      <c r="N48" s="87"/>
      <c r="O48" s="87"/>
      <c r="P48" s="87"/>
      <c r="Q48" s="87"/>
      <c r="R48" s="88"/>
      <c r="S48" s="87"/>
      <c r="T48" s="87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</row>
    <row r="49" spans="2:33" ht="12.75" customHeight="1" x14ac:dyDescent="0.25">
      <c r="B49" s="24">
        <v>1</v>
      </c>
      <c r="D49" s="88"/>
      <c r="E49" s="88"/>
      <c r="F49" s="88"/>
      <c r="G49" s="133"/>
      <c r="H49" s="134"/>
      <c r="I49" s="134"/>
      <c r="J49" s="134"/>
      <c r="K49" s="134"/>
      <c r="L49" s="135"/>
      <c r="M49" s="86"/>
      <c r="N49" s="87"/>
      <c r="O49" s="87"/>
      <c r="P49" s="87"/>
      <c r="Q49" s="87"/>
      <c r="R49" s="88"/>
      <c r="S49" s="87"/>
      <c r="T49" s="87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</row>
    <row r="50" spans="2:33" ht="12.75" customHeight="1" x14ac:dyDescent="0.25">
      <c r="B50" s="24">
        <v>1</v>
      </c>
      <c r="D50" s="88"/>
      <c r="E50" s="88"/>
      <c r="F50" s="88"/>
      <c r="G50" s="133"/>
      <c r="H50" s="134"/>
      <c r="I50" s="134"/>
      <c r="J50" s="134"/>
      <c r="K50" s="134"/>
      <c r="L50" s="135"/>
      <c r="M50" s="86"/>
      <c r="N50" s="87"/>
      <c r="O50" s="87"/>
      <c r="P50" s="87"/>
      <c r="Q50" s="87"/>
      <c r="R50" s="88"/>
      <c r="S50" s="87"/>
      <c r="T50" s="87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</row>
    <row r="51" spans="2:33" ht="12.75" customHeight="1" x14ac:dyDescent="0.25">
      <c r="B51" s="24">
        <v>1</v>
      </c>
      <c r="D51" s="11"/>
      <c r="E51" s="11"/>
      <c r="F51" s="11"/>
      <c r="G51" s="133"/>
      <c r="H51" s="134"/>
      <c r="I51" s="134"/>
      <c r="J51" s="134"/>
      <c r="K51" s="134"/>
      <c r="L51" s="135"/>
      <c r="M51" s="89"/>
      <c r="N51" s="87"/>
      <c r="O51" s="87"/>
      <c r="P51" s="87"/>
      <c r="Q51" s="87"/>
      <c r="R51" s="88"/>
      <c r="S51" s="87"/>
      <c r="T51" s="87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</row>
    <row r="52" spans="2:33" ht="12.75" customHeight="1" x14ac:dyDescent="0.25">
      <c r="B52" s="24">
        <v>1</v>
      </c>
      <c r="D52" s="11"/>
      <c r="E52" s="11"/>
      <c r="F52" s="11"/>
      <c r="G52" s="133"/>
      <c r="H52" s="134"/>
      <c r="I52" s="134"/>
      <c r="J52" s="134"/>
      <c r="K52" s="134"/>
      <c r="L52" s="135"/>
      <c r="M52" s="89"/>
      <c r="N52" s="87"/>
      <c r="O52" s="87"/>
      <c r="P52" s="87"/>
      <c r="Q52" s="87"/>
      <c r="R52" s="88"/>
      <c r="S52" s="87"/>
      <c r="T52" s="87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</row>
    <row r="53" spans="2:33" ht="12.75" customHeight="1" x14ac:dyDescent="0.25">
      <c r="B53" s="24">
        <v>1</v>
      </c>
      <c r="D53" s="11"/>
      <c r="E53" s="11"/>
      <c r="F53" s="11"/>
      <c r="G53" s="133"/>
      <c r="H53" s="134"/>
      <c r="I53" s="134"/>
      <c r="J53" s="134"/>
      <c r="K53" s="134"/>
      <c r="L53" s="135"/>
      <c r="M53" s="89"/>
      <c r="N53" s="87"/>
      <c r="O53" s="87"/>
      <c r="P53" s="87"/>
      <c r="Q53" s="87"/>
      <c r="R53" s="88"/>
      <c r="S53" s="87"/>
      <c r="T53" s="87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</row>
    <row r="54" spans="2:33" ht="12.75" customHeight="1" x14ac:dyDescent="0.25">
      <c r="B54" s="24">
        <v>1</v>
      </c>
      <c r="D54" s="11"/>
      <c r="E54" s="11"/>
      <c r="F54" s="11"/>
      <c r="G54" s="133"/>
      <c r="H54" s="134"/>
      <c r="I54" s="134"/>
      <c r="J54" s="134"/>
      <c r="K54" s="134"/>
      <c r="L54" s="135"/>
      <c r="M54" s="89"/>
      <c r="N54" s="87"/>
      <c r="O54" s="87"/>
      <c r="P54" s="87"/>
      <c r="Q54" s="87"/>
      <c r="R54" s="88"/>
      <c r="S54" s="87"/>
      <c r="T54" s="87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</row>
    <row r="55" spans="2:33" ht="12.75" customHeight="1" x14ac:dyDescent="0.25">
      <c r="B55" s="24">
        <v>1</v>
      </c>
      <c r="D55" s="11"/>
      <c r="E55" s="11"/>
      <c r="F55" s="11"/>
      <c r="G55" s="133"/>
      <c r="H55" s="134"/>
      <c r="I55" s="134"/>
      <c r="J55" s="134"/>
      <c r="K55" s="134"/>
      <c r="L55" s="135"/>
      <c r="M55" s="89"/>
      <c r="N55" s="87"/>
      <c r="O55" s="87"/>
      <c r="P55" s="87"/>
      <c r="Q55" s="87"/>
      <c r="R55" s="88"/>
      <c r="S55" s="87"/>
      <c r="T55" s="87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</row>
    <row r="56" spans="2:33" ht="12.75" customHeight="1" x14ac:dyDescent="0.25">
      <c r="B56" s="24">
        <v>1</v>
      </c>
      <c r="D56" s="11"/>
      <c r="E56" s="11"/>
      <c r="F56" s="11"/>
      <c r="G56" s="133"/>
      <c r="H56" s="134"/>
      <c r="I56" s="134"/>
      <c r="J56" s="134"/>
      <c r="K56" s="134"/>
      <c r="L56" s="135"/>
      <c r="M56" s="89"/>
      <c r="N56" s="87"/>
      <c r="O56" s="87"/>
      <c r="P56" s="87"/>
      <c r="Q56" s="87"/>
      <c r="R56" s="88"/>
      <c r="S56" s="87"/>
      <c r="T56" s="87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</row>
    <row r="57" spans="2:33" ht="12.75" customHeight="1" x14ac:dyDescent="0.25">
      <c r="B57" s="24">
        <v>1</v>
      </c>
      <c r="D57" s="11"/>
      <c r="E57" s="11"/>
      <c r="F57" s="32"/>
      <c r="G57" s="133"/>
      <c r="H57" s="134"/>
      <c r="I57" s="134"/>
      <c r="J57" s="134"/>
      <c r="K57" s="134"/>
      <c r="L57" s="135"/>
      <c r="M57" s="90"/>
      <c r="N57" s="87"/>
      <c r="O57" s="87"/>
      <c r="P57" s="87"/>
      <c r="Q57" s="87"/>
      <c r="R57" s="88"/>
      <c r="S57" s="87"/>
      <c r="T57" s="87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</row>
    <row r="58" spans="2:33" ht="12.75" customHeight="1" x14ac:dyDescent="0.25">
      <c r="B58" s="24"/>
      <c r="D58" s="11"/>
      <c r="E58" s="11"/>
      <c r="F58" s="32"/>
      <c r="G58" s="133"/>
      <c r="H58" s="134"/>
      <c r="I58" s="134"/>
      <c r="J58" s="134"/>
      <c r="K58" s="134"/>
      <c r="L58" s="135"/>
      <c r="M58" s="90"/>
      <c r="N58" s="87"/>
      <c r="O58" s="87"/>
      <c r="P58" s="87"/>
      <c r="Q58" s="87"/>
      <c r="R58" s="88"/>
      <c r="S58" s="87"/>
      <c r="T58" s="87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</row>
    <row r="59" spans="2:33" ht="12.75" customHeight="1" x14ac:dyDescent="0.25">
      <c r="B59" s="24"/>
      <c r="D59" s="11"/>
      <c r="E59" s="11"/>
      <c r="F59" s="32"/>
      <c r="G59" s="133"/>
      <c r="H59" s="134"/>
      <c r="I59" s="134"/>
      <c r="J59" s="134"/>
      <c r="K59" s="134"/>
      <c r="L59" s="135"/>
      <c r="M59" s="90"/>
      <c r="N59" s="87"/>
      <c r="O59" s="87"/>
      <c r="P59" s="87"/>
      <c r="Q59" s="87"/>
      <c r="R59" s="88"/>
      <c r="S59" s="87"/>
      <c r="T59" s="87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</row>
    <row r="60" spans="2:33" ht="12.75" customHeight="1" x14ac:dyDescent="0.25">
      <c r="B60" s="24"/>
      <c r="D60" s="11"/>
      <c r="E60" s="11"/>
      <c r="F60" s="12"/>
      <c r="G60" s="133"/>
      <c r="H60" s="134"/>
      <c r="I60" s="134"/>
      <c r="J60" s="134"/>
      <c r="K60" s="134"/>
      <c r="L60" s="135"/>
      <c r="M60" s="90"/>
      <c r="N60" s="87"/>
      <c r="O60" s="87"/>
      <c r="P60" s="87"/>
      <c r="Q60" s="87"/>
      <c r="R60" s="88"/>
      <c r="S60" s="87"/>
      <c r="T60" s="87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</row>
    <row r="61" spans="2:33" ht="12.75" customHeight="1" x14ac:dyDescent="0.25">
      <c r="B61" s="24"/>
      <c r="D61" s="11"/>
      <c r="E61" s="11"/>
      <c r="F61" s="12"/>
      <c r="G61" s="69"/>
      <c r="H61" s="70"/>
      <c r="I61" s="70"/>
      <c r="J61" s="70"/>
      <c r="K61" s="70"/>
      <c r="L61" s="71"/>
      <c r="M61" s="90"/>
      <c r="N61" s="87"/>
      <c r="O61" s="87"/>
      <c r="P61" s="87"/>
      <c r="Q61" s="87"/>
      <c r="R61" s="88"/>
      <c r="S61" s="87"/>
      <c r="T61" s="87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</row>
    <row r="62" spans="2:33" ht="12.75" customHeight="1" x14ac:dyDescent="0.25">
      <c r="B62" s="24"/>
      <c r="D62" s="11"/>
      <c r="E62" s="11"/>
      <c r="F62" s="12"/>
      <c r="G62" s="69"/>
      <c r="H62" s="70"/>
      <c r="I62" s="70"/>
      <c r="J62" s="70"/>
      <c r="K62" s="70"/>
      <c r="L62" s="71"/>
      <c r="M62" s="90"/>
      <c r="N62" s="87"/>
      <c r="O62" s="87"/>
      <c r="P62" s="87"/>
      <c r="Q62" s="87"/>
      <c r="R62" s="88"/>
      <c r="S62" s="87"/>
      <c r="T62" s="87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</row>
    <row r="63" spans="2:33" ht="12.75" customHeight="1" x14ac:dyDescent="0.25">
      <c r="B63" s="24"/>
      <c r="D63" s="11"/>
      <c r="E63" s="11"/>
      <c r="F63" s="12"/>
      <c r="G63" s="69"/>
      <c r="H63" s="70"/>
      <c r="I63" s="70"/>
      <c r="J63" s="70"/>
      <c r="K63" s="70"/>
      <c r="L63" s="71"/>
      <c r="M63" s="90"/>
      <c r="N63" s="87"/>
      <c r="O63" s="87"/>
      <c r="P63" s="87"/>
      <c r="Q63" s="87"/>
      <c r="R63" s="88"/>
      <c r="S63" s="87"/>
      <c r="T63" s="87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</row>
    <row r="64" spans="2:33" ht="12.75" customHeight="1" x14ac:dyDescent="0.25">
      <c r="B64" s="24"/>
      <c r="D64" s="11"/>
      <c r="E64" s="11"/>
      <c r="F64" s="12"/>
      <c r="G64" s="69"/>
      <c r="H64" s="70"/>
      <c r="I64" s="70"/>
      <c r="J64" s="70"/>
      <c r="K64" s="70"/>
      <c r="L64" s="71"/>
      <c r="M64" s="90"/>
      <c r="N64" s="87"/>
      <c r="O64" s="87"/>
      <c r="P64" s="87"/>
      <c r="Q64" s="87"/>
      <c r="R64" s="88"/>
      <c r="S64" s="87"/>
      <c r="T64" s="87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</row>
    <row r="65" spans="2:33" ht="12.75" customHeight="1" x14ac:dyDescent="0.25">
      <c r="B65" s="24"/>
      <c r="D65" s="11"/>
      <c r="E65" s="11"/>
      <c r="F65" s="12"/>
      <c r="G65" s="69"/>
      <c r="H65" s="70"/>
      <c r="I65" s="70"/>
      <c r="J65" s="70"/>
      <c r="K65" s="70"/>
      <c r="L65" s="71"/>
      <c r="M65" s="90"/>
      <c r="N65" s="87"/>
      <c r="O65" s="87"/>
      <c r="P65" s="87"/>
      <c r="Q65" s="87"/>
      <c r="R65" s="88"/>
      <c r="S65" s="87"/>
      <c r="T65" s="87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</row>
    <row r="66" spans="2:33" ht="12.75" customHeight="1" x14ac:dyDescent="0.25">
      <c r="B66" s="24"/>
      <c r="D66" s="11"/>
      <c r="E66" s="11"/>
      <c r="F66" s="12"/>
      <c r="G66" s="69"/>
      <c r="H66" s="70"/>
      <c r="I66" s="70"/>
      <c r="J66" s="70"/>
      <c r="K66" s="70"/>
      <c r="L66" s="71"/>
      <c r="M66" s="90"/>
      <c r="N66" s="87"/>
      <c r="O66" s="87"/>
      <c r="P66" s="87"/>
      <c r="Q66" s="87"/>
      <c r="R66" s="88"/>
      <c r="S66" s="87"/>
      <c r="T66" s="87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</row>
    <row r="67" spans="2:33" ht="12.75" customHeight="1" x14ac:dyDescent="0.25">
      <c r="B67" s="24">
        <v>1</v>
      </c>
      <c r="D67" s="11"/>
      <c r="E67" s="11"/>
      <c r="F67" s="12"/>
      <c r="G67" s="145"/>
      <c r="H67" s="146"/>
      <c r="I67" s="146"/>
      <c r="J67" s="146"/>
      <c r="K67" s="146"/>
      <c r="L67" s="147"/>
      <c r="M67" s="90"/>
      <c r="N67" s="87"/>
      <c r="O67" s="87"/>
      <c r="P67" s="87"/>
      <c r="Q67" s="87"/>
      <c r="R67" s="88"/>
      <c r="S67" s="87"/>
      <c r="T67" s="87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</row>
    <row r="68" spans="2:33" ht="12.75" customHeight="1" x14ac:dyDescent="0.25">
      <c r="B68" s="24">
        <v>1</v>
      </c>
      <c r="D68" s="11"/>
      <c r="E68" s="11"/>
      <c r="F68" s="11"/>
      <c r="G68" s="145"/>
      <c r="H68" s="146"/>
      <c r="I68" s="146"/>
      <c r="J68" s="146"/>
      <c r="K68" s="146"/>
      <c r="L68" s="147"/>
      <c r="M68" s="89"/>
      <c r="N68" s="87"/>
      <c r="O68" s="87"/>
      <c r="P68" s="87"/>
      <c r="Q68" s="87"/>
      <c r="R68" s="88"/>
      <c r="S68" s="87"/>
      <c r="T68" s="87"/>
      <c r="U68" s="91"/>
      <c r="V68" s="91"/>
      <c r="W68" s="91"/>
      <c r="X68" s="91"/>
      <c r="Y68" s="91"/>
      <c r="Z68" s="91"/>
      <c r="AA68" s="88"/>
      <c r="AB68" s="88"/>
      <c r="AC68" s="88"/>
      <c r="AD68" s="88"/>
      <c r="AE68" s="88"/>
      <c r="AF68" s="88"/>
      <c r="AG68" s="88"/>
    </row>
    <row r="69" spans="2:33" ht="12.75" customHeight="1" x14ac:dyDescent="0.25">
      <c r="B69" s="24">
        <v>1</v>
      </c>
      <c r="D69" s="11"/>
      <c r="E69" s="11"/>
      <c r="F69" s="11"/>
      <c r="G69" s="145"/>
      <c r="H69" s="146"/>
      <c r="I69" s="146"/>
      <c r="J69" s="146"/>
      <c r="K69" s="146"/>
      <c r="L69" s="147"/>
      <c r="M69" s="89"/>
      <c r="N69" s="86"/>
      <c r="O69" s="87"/>
      <c r="P69" s="86"/>
      <c r="Q69" s="87"/>
      <c r="R69" s="88"/>
      <c r="S69" s="87"/>
      <c r="T69" s="87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</row>
    <row r="70" spans="2:33" ht="12.75" customHeight="1" x14ac:dyDescent="0.25">
      <c r="B70" s="24">
        <v>1</v>
      </c>
      <c r="D70" s="11"/>
      <c r="E70" s="11"/>
      <c r="F70" s="11"/>
      <c r="G70" s="145"/>
      <c r="H70" s="146"/>
      <c r="I70" s="146"/>
      <c r="J70" s="146"/>
      <c r="K70" s="146"/>
      <c r="L70" s="147"/>
      <c r="M70" s="89"/>
      <c r="N70" s="86"/>
      <c r="O70" s="87"/>
      <c r="P70" s="86"/>
      <c r="Q70" s="87"/>
      <c r="R70" s="88"/>
      <c r="S70" s="87"/>
      <c r="T70" s="87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</row>
    <row r="71" spans="2:33" ht="12.75" customHeight="1" x14ac:dyDescent="0.25">
      <c r="B71" s="24">
        <v>1</v>
      </c>
      <c r="D71" s="11"/>
      <c r="E71" s="11"/>
      <c r="F71" s="11"/>
      <c r="G71" s="145"/>
      <c r="H71" s="146"/>
      <c r="I71" s="146"/>
      <c r="J71" s="146"/>
      <c r="K71" s="146"/>
      <c r="L71" s="147"/>
      <c r="M71" s="89"/>
      <c r="N71" s="86"/>
      <c r="O71" s="87"/>
      <c r="P71" s="86"/>
      <c r="Q71" s="87"/>
      <c r="R71" s="88"/>
      <c r="S71" s="87"/>
      <c r="T71" s="87"/>
      <c r="U71" s="88"/>
      <c r="V71" s="91"/>
      <c r="W71" s="88"/>
      <c r="X71" s="91"/>
      <c r="Y71" s="88"/>
      <c r="Z71" s="91"/>
      <c r="AA71" s="88"/>
      <c r="AB71" s="88"/>
      <c r="AC71" s="88"/>
      <c r="AD71" s="88"/>
      <c r="AE71" s="88"/>
      <c r="AF71" s="88"/>
      <c r="AG71" s="88"/>
    </row>
    <row r="72" spans="2:33" ht="12.75" customHeight="1" x14ac:dyDescent="0.25">
      <c r="B72" s="24">
        <v>1</v>
      </c>
      <c r="D72" s="11"/>
      <c r="E72" s="11"/>
      <c r="F72" s="11"/>
      <c r="G72" s="145"/>
      <c r="H72" s="146"/>
      <c r="I72" s="146"/>
      <c r="J72" s="146"/>
      <c r="K72" s="146"/>
      <c r="L72" s="147"/>
      <c r="M72" s="89"/>
      <c r="N72" s="86"/>
      <c r="O72" s="87"/>
      <c r="P72" s="86"/>
      <c r="Q72" s="87"/>
      <c r="R72" s="88"/>
      <c r="S72" s="87"/>
      <c r="T72" s="87"/>
      <c r="U72" s="88"/>
      <c r="V72" s="91"/>
      <c r="W72" s="88"/>
      <c r="X72" s="91"/>
      <c r="Y72" s="88"/>
      <c r="Z72" s="91"/>
      <c r="AA72" s="88"/>
      <c r="AB72" s="88"/>
      <c r="AC72" s="88"/>
      <c r="AD72" s="88"/>
      <c r="AE72" s="88"/>
      <c r="AF72" s="88"/>
      <c r="AG72" s="88"/>
    </row>
    <row r="73" spans="2:33" ht="12.75" customHeight="1" x14ac:dyDescent="0.25">
      <c r="B73" s="24">
        <v>1</v>
      </c>
      <c r="D73" s="11"/>
      <c r="E73" s="11"/>
      <c r="F73" s="11"/>
      <c r="G73" s="145"/>
      <c r="H73" s="146"/>
      <c r="I73" s="146"/>
      <c r="J73" s="146"/>
      <c r="K73" s="146"/>
      <c r="L73" s="147"/>
      <c r="M73" s="89"/>
      <c r="N73" s="86"/>
      <c r="O73" s="87"/>
      <c r="P73" s="86"/>
      <c r="Q73" s="87"/>
      <c r="R73" s="88"/>
      <c r="S73" s="87"/>
      <c r="T73" s="87"/>
      <c r="U73" s="88"/>
      <c r="V73" s="91"/>
      <c r="W73" s="88"/>
      <c r="X73" s="91"/>
      <c r="Y73" s="88"/>
      <c r="Z73" s="91"/>
      <c r="AA73" s="88"/>
      <c r="AB73" s="88"/>
      <c r="AC73" s="88"/>
      <c r="AD73" s="88"/>
      <c r="AE73" s="88"/>
      <c r="AF73" s="88"/>
      <c r="AG73" s="88"/>
    </row>
    <row r="74" spans="2:33" ht="12.75" customHeight="1" x14ac:dyDescent="0.25">
      <c r="B74" s="24">
        <v>1</v>
      </c>
      <c r="D74" s="11"/>
      <c r="E74" s="11"/>
      <c r="F74" s="11"/>
      <c r="G74" s="145"/>
      <c r="H74" s="146"/>
      <c r="I74" s="146"/>
      <c r="J74" s="146"/>
      <c r="K74" s="146"/>
      <c r="L74" s="147"/>
      <c r="M74" s="89"/>
      <c r="N74" s="86"/>
      <c r="O74" s="87"/>
      <c r="P74" s="86"/>
      <c r="Q74" s="87"/>
      <c r="R74" s="88"/>
      <c r="S74" s="87"/>
      <c r="T74" s="87"/>
      <c r="U74" s="88"/>
      <c r="V74" s="91"/>
      <c r="W74" s="88"/>
      <c r="X74" s="91"/>
      <c r="Y74" s="88"/>
      <c r="Z74" s="91"/>
      <c r="AA74" s="88"/>
      <c r="AB74" s="88"/>
      <c r="AC74" s="88"/>
      <c r="AD74" s="88"/>
      <c r="AE74" s="88"/>
      <c r="AF74" s="88"/>
      <c r="AG74" s="88"/>
    </row>
    <row r="75" spans="2:33" ht="12.75" customHeight="1" x14ac:dyDescent="0.25">
      <c r="B75" s="24">
        <v>1</v>
      </c>
      <c r="D75" s="11"/>
      <c r="E75" s="11"/>
      <c r="F75" s="11"/>
      <c r="G75" s="145"/>
      <c r="H75" s="146"/>
      <c r="I75" s="146"/>
      <c r="J75" s="146"/>
      <c r="K75" s="146"/>
      <c r="L75" s="147"/>
      <c r="M75" s="89"/>
      <c r="N75" s="86"/>
      <c r="O75" s="87"/>
      <c r="P75" s="86"/>
      <c r="Q75" s="87"/>
      <c r="R75" s="88"/>
      <c r="S75" s="87"/>
      <c r="T75" s="87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</row>
    <row r="76" spans="2:33" ht="12.75" customHeight="1" x14ac:dyDescent="0.25">
      <c r="B76" s="24">
        <v>1</v>
      </c>
      <c r="D76" s="11"/>
      <c r="E76" s="11"/>
      <c r="F76" s="11"/>
      <c r="G76" s="145"/>
      <c r="H76" s="146"/>
      <c r="I76" s="146"/>
      <c r="J76" s="146"/>
      <c r="K76" s="146"/>
      <c r="L76" s="147"/>
      <c r="M76" s="89"/>
      <c r="N76" s="86"/>
      <c r="O76" s="87"/>
      <c r="P76" s="86"/>
      <c r="Q76" s="87"/>
      <c r="R76" s="88"/>
      <c r="S76" s="87"/>
      <c r="T76" s="87"/>
      <c r="U76" s="88"/>
      <c r="V76" s="91"/>
      <c r="W76" s="88"/>
      <c r="X76" s="91"/>
      <c r="Y76" s="88"/>
      <c r="Z76" s="91"/>
      <c r="AA76" s="88"/>
      <c r="AB76" s="88"/>
      <c r="AC76" s="88"/>
      <c r="AD76" s="88"/>
      <c r="AE76" s="88"/>
      <c r="AF76" s="88"/>
      <c r="AG76" s="88"/>
    </row>
    <row r="77" spans="2:33" ht="12.75" customHeight="1" x14ac:dyDescent="0.25">
      <c r="B77" s="24">
        <v>1</v>
      </c>
      <c r="D77" s="11"/>
      <c r="E77" s="11"/>
      <c r="F77" s="11"/>
      <c r="G77" s="145"/>
      <c r="H77" s="146"/>
      <c r="I77" s="146"/>
      <c r="J77" s="146"/>
      <c r="K77" s="146"/>
      <c r="L77" s="147"/>
      <c r="M77" s="89"/>
      <c r="N77" s="86"/>
      <c r="O77" s="87"/>
      <c r="P77" s="86"/>
      <c r="Q77" s="87"/>
      <c r="R77" s="88"/>
      <c r="S77" s="87"/>
      <c r="T77" s="87"/>
      <c r="U77" s="88"/>
      <c r="V77" s="92"/>
      <c r="W77" s="88"/>
      <c r="X77" s="92"/>
      <c r="Y77" s="88"/>
      <c r="Z77" s="92"/>
      <c r="AA77" s="88"/>
      <c r="AB77" s="88"/>
      <c r="AC77" s="88"/>
      <c r="AD77" s="88"/>
      <c r="AE77" s="88"/>
      <c r="AF77" s="88"/>
      <c r="AG77" s="88"/>
    </row>
    <row r="78" spans="2:33" ht="12.75" customHeight="1" x14ac:dyDescent="0.25">
      <c r="B78" s="24">
        <v>1</v>
      </c>
      <c r="D78" s="11"/>
      <c r="E78" s="11"/>
      <c r="F78" s="11"/>
      <c r="G78" s="145"/>
      <c r="H78" s="146"/>
      <c r="I78" s="146"/>
      <c r="J78" s="146"/>
      <c r="K78" s="146"/>
      <c r="L78" s="147"/>
      <c r="M78" s="90"/>
      <c r="N78" s="86"/>
      <c r="O78" s="87"/>
      <c r="P78" s="86"/>
      <c r="Q78" s="87"/>
      <c r="R78" s="88"/>
      <c r="S78" s="87"/>
      <c r="T78" s="87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</row>
    <row r="79" spans="2:33" ht="12.75" customHeight="1" x14ac:dyDescent="0.25">
      <c r="B79" s="24">
        <v>1</v>
      </c>
      <c r="D79" s="11"/>
      <c r="E79" s="11"/>
      <c r="F79" s="11"/>
      <c r="G79" s="145"/>
      <c r="H79" s="146"/>
      <c r="I79" s="146"/>
      <c r="J79" s="146"/>
      <c r="K79" s="146"/>
      <c r="L79" s="147"/>
      <c r="M79" s="89"/>
      <c r="N79" s="86"/>
      <c r="O79" s="87"/>
      <c r="P79" s="86"/>
      <c r="Q79" s="87"/>
      <c r="R79" s="88"/>
      <c r="S79" s="87"/>
      <c r="T79" s="87"/>
      <c r="U79" s="88"/>
      <c r="V79" s="91"/>
      <c r="W79" s="88"/>
      <c r="X79" s="91"/>
      <c r="Y79" s="88"/>
      <c r="Z79" s="91"/>
      <c r="AA79" s="88"/>
      <c r="AB79" s="88"/>
      <c r="AC79" s="88"/>
      <c r="AD79" s="88"/>
      <c r="AE79" s="88"/>
      <c r="AF79" s="88"/>
      <c r="AG79" s="88"/>
    </row>
    <row r="80" spans="2:33" ht="12.75" customHeight="1" x14ac:dyDescent="0.25">
      <c r="B80" s="24"/>
      <c r="D80" s="11"/>
      <c r="E80" s="11"/>
      <c r="F80" s="11"/>
      <c r="G80" s="69"/>
      <c r="H80" s="70"/>
      <c r="I80" s="70"/>
      <c r="J80" s="70"/>
      <c r="K80" s="70"/>
      <c r="L80" s="71"/>
      <c r="M80" s="89"/>
      <c r="N80" s="86"/>
      <c r="O80" s="87"/>
      <c r="P80" s="86"/>
      <c r="Q80" s="87"/>
      <c r="R80" s="88"/>
      <c r="S80" s="87"/>
      <c r="T80" s="87"/>
      <c r="U80" s="88"/>
      <c r="V80" s="91"/>
      <c r="W80" s="88"/>
      <c r="X80" s="91"/>
      <c r="Y80" s="88"/>
      <c r="Z80" s="91"/>
      <c r="AA80" s="88"/>
      <c r="AB80" s="88"/>
      <c r="AC80" s="88"/>
      <c r="AD80" s="88"/>
      <c r="AE80" s="88"/>
      <c r="AF80" s="88"/>
      <c r="AG80" s="88"/>
    </row>
    <row r="81" spans="2:33" ht="12.75" customHeight="1" x14ac:dyDescent="0.25">
      <c r="B81" s="24"/>
      <c r="D81" s="11"/>
      <c r="E81" s="11"/>
      <c r="F81" s="11"/>
      <c r="G81" s="69"/>
      <c r="H81" s="70"/>
      <c r="I81" s="70"/>
      <c r="J81" s="70"/>
      <c r="K81" s="70"/>
      <c r="L81" s="71"/>
      <c r="M81" s="89"/>
      <c r="N81" s="86"/>
      <c r="O81" s="87"/>
      <c r="P81" s="86"/>
      <c r="Q81" s="87"/>
      <c r="R81" s="88"/>
      <c r="S81" s="87"/>
      <c r="T81" s="87"/>
      <c r="U81" s="88"/>
      <c r="V81" s="91"/>
      <c r="W81" s="88"/>
      <c r="X81" s="91"/>
      <c r="Y81" s="88"/>
      <c r="Z81" s="91"/>
      <c r="AA81" s="88"/>
      <c r="AB81" s="88"/>
      <c r="AC81" s="88"/>
      <c r="AD81" s="88"/>
      <c r="AE81" s="88"/>
      <c r="AF81" s="88"/>
      <c r="AG81" s="88"/>
    </row>
    <row r="82" spans="2:33" ht="12.75" customHeight="1" x14ac:dyDescent="0.25">
      <c r="B82" s="24"/>
      <c r="D82" s="11"/>
      <c r="E82" s="11"/>
      <c r="F82" s="11"/>
      <c r="G82" s="69"/>
      <c r="H82" s="70"/>
      <c r="I82" s="70"/>
      <c r="J82" s="70"/>
      <c r="K82" s="70"/>
      <c r="L82" s="71"/>
      <c r="M82" s="89"/>
      <c r="N82" s="86"/>
      <c r="O82" s="87"/>
      <c r="P82" s="86"/>
      <c r="Q82" s="87"/>
      <c r="R82" s="88"/>
      <c r="S82" s="87"/>
      <c r="T82" s="87"/>
      <c r="U82" s="88"/>
      <c r="V82" s="91"/>
      <c r="W82" s="88"/>
      <c r="X82" s="91"/>
      <c r="Y82" s="88"/>
      <c r="Z82" s="91"/>
      <c r="AA82" s="88"/>
      <c r="AB82" s="88"/>
      <c r="AC82" s="88"/>
      <c r="AD82" s="88"/>
      <c r="AE82" s="88"/>
      <c r="AF82" s="88"/>
      <c r="AG82" s="88"/>
    </row>
    <row r="83" spans="2:33" ht="12.75" customHeight="1" x14ac:dyDescent="0.25">
      <c r="B83" s="24"/>
      <c r="D83" s="11"/>
      <c r="E83" s="11"/>
      <c r="F83" s="11"/>
      <c r="G83" s="69"/>
      <c r="H83" s="70"/>
      <c r="I83" s="70"/>
      <c r="J83" s="70"/>
      <c r="K83" s="70"/>
      <c r="L83" s="71"/>
      <c r="M83" s="89"/>
      <c r="N83" s="86"/>
      <c r="O83" s="87"/>
      <c r="P83" s="86"/>
      <c r="Q83" s="87"/>
      <c r="R83" s="88"/>
      <c r="S83" s="87"/>
      <c r="T83" s="87"/>
      <c r="U83" s="88"/>
      <c r="V83" s="91"/>
      <c r="W83" s="88"/>
      <c r="X83" s="91"/>
      <c r="Y83" s="88"/>
      <c r="Z83" s="91"/>
      <c r="AA83" s="88"/>
      <c r="AB83" s="88"/>
      <c r="AC83" s="88"/>
      <c r="AD83" s="88"/>
      <c r="AE83" s="88"/>
      <c r="AF83" s="88"/>
      <c r="AG83" s="88"/>
    </row>
    <row r="84" spans="2:33" ht="12.75" customHeight="1" x14ac:dyDescent="0.25">
      <c r="B84" s="24">
        <v>1</v>
      </c>
      <c r="D84" s="11"/>
      <c r="E84" s="11"/>
      <c r="F84" s="11"/>
      <c r="G84" s="145"/>
      <c r="H84" s="146"/>
      <c r="I84" s="146"/>
      <c r="J84" s="146"/>
      <c r="K84" s="146"/>
      <c r="L84" s="147"/>
      <c r="M84" s="89"/>
      <c r="N84" s="86"/>
      <c r="O84" s="87"/>
      <c r="P84" s="86"/>
      <c r="Q84" s="87"/>
      <c r="R84" s="88"/>
      <c r="S84" s="87"/>
      <c r="T84" s="87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</row>
    <row r="85" spans="2:33" ht="12.75" customHeight="1" x14ac:dyDescent="0.25">
      <c r="B85" s="24"/>
      <c r="D85" s="11"/>
      <c r="E85" s="11"/>
      <c r="F85" s="30"/>
      <c r="G85" s="69"/>
      <c r="H85" s="70"/>
      <c r="I85" s="70"/>
      <c r="J85" s="70"/>
      <c r="K85" s="70"/>
      <c r="L85" s="71"/>
      <c r="M85" s="89"/>
      <c r="N85" s="86"/>
      <c r="O85" s="87"/>
      <c r="P85" s="86"/>
      <c r="Q85" s="87"/>
      <c r="R85" s="88"/>
      <c r="S85" s="87"/>
      <c r="T85" s="87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</row>
    <row r="86" spans="2:33" ht="12.75" customHeight="1" x14ac:dyDescent="0.25">
      <c r="B86" s="24"/>
      <c r="D86" s="11"/>
      <c r="E86" s="11"/>
      <c r="F86" s="30"/>
      <c r="G86" s="69"/>
      <c r="H86" s="70"/>
      <c r="I86" s="70"/>
      <c r="J86" s="70"/>
      <c r="K86" s="70"/>
      <c r="L86" s="71"/>
      <c r="M86" s="89"/>
      <c r="N86" s="86"/>
      <c r="O86" s="87"/>
      <c r="P86" s="86"/>
      <c r="Q86" s="87"/>
      <c r="R86" s="88"/>
      <c r="S86" s="87"/>
      <c r="T86" s="87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</row>
    <row r="87" spans="2:33" ht="12.75" customHeight="1" x14ac:dyDescent="0.25">
      <c r="B87" s="24"/>
      <c r="D87" s="11"/>
      <c r="E87" s="11"/>
      <c r="F87" s="30"/>
      <c r="G87" s="69"/>
      <c r="H87" s="70"/>
      <c r="I87" s="70"/>
      <c r="J87" s="70"/>
      <c r="K87" s="70"/>
      <c r="L87" s="71"/>
      <c r="M87" s="89"/>
      <c r="N87" s="86"/>
      <c r="O87" s="87"/>
      <c r="P87" s="86"/>
      <c r="Q87" s="87"/>
      <c r="R87" s="88"/>
      <c r="S87" s="87"/>
      <c r="T87" s="87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</row>
    <row r="88" spans="2:33" ht="12.75" customHeight="1" x14ac:dyDescent="0.25">
      <c r="B88" s="24"/>
      <c r="D88" s="11"/>
      <c r="E88" s="11"/>
      <c r="F88" s="12"/>
      <c r="G88" s="145"/>
      <c r="H88" s="146"/>
      <c r="I88" s="146"/>
      <c r="J88" s="146"/>
      <c r="K88" s="146"/>
      <c r="L88" s="147"/>
      <c r="M88" s="90"/>
      <c r="N88" s="87"/>
      <c r="O88" s="87"/>
      <c r="P88" s="87"/>
      <c r="Q88" s="87"/>
      <c r="R88" s="88"/>
      <c r="S88" s="87"/>
      <c r="T88" s="87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</row>
    <row r="89" spans="2:33" ht="12.75" customHeight="1" x14ac:dyDescent="0.25">
      <c r="B89" s="24"/>
      <c r="D89" s="11"/>
      <c r="E89" s="11"/>
      <c r="F89" s="12"/>
      <c r="G89" s="145"/>
      <c r="H89" s="146"/>
      <c r="I89" s="146"/>
      <c r="J89" s="146"/>
      <c r="K89" s="146"/>
      <c r="L89" s="147"/>
      <c r="M89" s="90"/>
      <c r="N89" s="87"/>
      <c r="O89" s="87"/>
      <c r="P89" s="87"/>
      <c r="Q89" s="87"/>
      <c r="R89" s="88"/>
      <c r="S89" s="87"/>
      <c r="T89" s="87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</row>
    <row r="90" spans="2:33" ht="12.75" customHeight="1" thickBot="1" x14ac:dyDescent="0.3">
      <c r="B90" s="24"/>
      <c r="D90" s="11"/>
      <c r="E90" s="11"/>
      <c r="F90" s="12"/>
      <c r="G90" s="167"/>
      <c r="H90" s="168"/>
      <c r="I90" s="168"/>
      <c r="J90" s="168"/>
      <c r="K90" s="168"/>
      <c r="L90" s="169"/>
      <c r="M90" s="90"/>
      <c r="N90" s="87"/>
      <c r="O90" s="87"/>
      <c r="P90" s="87"/>
      <c r="Q90" s="87"/>
      <c r="R90" s="88"/>
      <c r="S90" s="87"/>
      <c r="T90" s="87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</row>
    <row r="91" spans="2:33" ht="12.75" customHeight="1" x14ac:dyDescent="0.25">
      <c r="B91" s="5" t="s">
        <v>10</v>
      </c>
      <c r="D91" s="156" t="s">
        <v>50</v>
      </c>
      <c r="E91" s="157"/>
      <c r="F91" s="157"/>
      <c r="G91" s="157"/>
      <c r="H91" s="157"/>
      <c r="I91" s="157"/>
      <c r="J91" s="157"/>
      <c r="K91" s="157"/>
      <c r="L91" s="158"/>
      <c r="M91" s="93">
        <f>SUM(M24:M89)</f>
        <v>2</v>
      </c>
      <c r="N91" s="93">
        <f t="shared" ref="N91:V91" si="16">SUM(N24:N89)</f>
        <v>3</v>
      </c>
      <c r="O91" s="93">
        <f t="shared" si="16"/>
        <v>531</v>
      </c>
      <c r="P91" s="93">
        <f t="shared" si="16"/>
        <v>136</v>
      </c>
      <c r="Q91" s="93">
        <f t="shared" si="16"/>
        <v>95</v>
      </c>
      <c r="R91" s="93">
        <f t="shared" si="16"/>
        <v>60</v>
      </c>
      <c r="S91" s="93">
        <f t="shared" si="16"/>
        <v>2</v>
      </c>
      <c r="T91" s="93">
        <f t="shared" si="16"/>
        <v>2</v>
      </c>
      <c r="U91" s="93">
        <f t="shared" si="16"/>
        <v>60</v>
      </c>
      <c r="V91" s="93">
        <f t="shared" si="16"/>
        <v>1</v>
      </c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</row>
    <row r="92" spans="2:33" ht="12.75" customHeight="1" thickBot="1" x14ac:dyDescent="0.3">
      <c r="N92" s="40"/>
      <c r="O92" s="40"/>
      <c r="P92" s="40"/>
      <c r="Q92" s="40"/>
    </row>
    <row r="93" spans="2:33" ht="12.75" customHeight="1" thickBot="1" x14ac:dyDescent="0.3">
      <c r="B93" s="22" t="s">
        <v>8</v>
      </c>
      <c r="D93" s="176">
        <f>D7+1</f>
        <v>2</v>
      </c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</row>
    <row r="94" spans="2:33" ht="12.75" customHeight="1" thickBot="1" x14ac:dyDescent="0.3">
      <c r="B94" s="26">
        <v>23</v>
      </c>
      <c r="D94" s="177" t="s">
        <v>6</v>
      </c>
      <c r="E94" s="177"/>
      <c r="F94" s="177"/>
      <c r="G94" s="177"/>
      <c r="H94" s="177"/>
      <c r="I94" s="177"/>
      <c r="J94" s="177"/>
      <c r="K94" s="177"/>
      <c r="L94" s="177"/>
      <c r="M94" s="41" t="s">
        <v>24</v>
      </c>
      <c r="N94" s="41" t="s">
        <v>25</v>
      </c>
      <c r="O94" s="41"/>
      <c r="P94" s="41"/>
      <c r="Q94" s="41"/>
      <c r="R94" s="21" t="s">
        <v>26</v>
      </c>
      <c r="S94" s="21" t="s">
        <v>31</v>
      </c>
      <c r="T94" s="21"/>
      <c r="U94" s="21" t="s">
        <v>32</v>
      </c>
      <c r="V94" s="21" t="s">
        <v>27</v>
      </c>
      <c r="W94" s="21"/>
      <c r="X94" s="21" t="s">
        <v>30</v>
      </c>
      <c r="Y94" s="21"/>
      <c r="Z94" s="21" t="s">
        <v>28</v>
      </c>
      <c r="AA94" s="21"/>
      <c r="AB94" s="21"/>
      <c r="AC94" s="21"/>
      <c r="AD94" s="21" t="s">
        <v>29</v>
      </c>
      <c r="AE94" s="21"/>
      <c r="AF94" s="21"/>
      <c r="AG94" s="21"/>
    </row>
    <row r="95" spans="2:33" ht="12.75" customHeight="1" thickBot="1" x14ac:dyDescent="0.3">
      <c r="D95" s="178" t="s">
        <v>7</v>
      </c>
      <c r="E95" s="178"/>
      <c r="F95" s="178"/>
      <c r="G95" s="178"/>
      <c r="H95" s="178"/>
      <c r="I95" s="178"/>
      <c r="J95" s="178"/>
      <c r="K95" s="178"/>
      <c r="L95" s="178"/>
      <c r="M95" s="42"/>
      <c r="N95" s="42"/>
      <c r="O95" s="42"/>
      <c r="P95" s="42"/>
      <c r="Q95" s="42"/>
      <c r="R95" s="15"/>
      <c r="S95" s="15"/>
      <c r="T95" s="15"/>
      <c r="U95" s="15"/>
      <c r="V95" s="15"/>
      <c r="W95" s="15"/>
      <c r="X95" s="15"/>
      <c r="Y95" s="15"/>
      <c r="Z95" s="15"/>
      <c r="AA95" s="95"/>
      <c r="AB95" s="95"/>
      <c r="AC95" s="95"/>
      <c r="AD95" s="21" t="s">
        <v>35</v>
      </c>
      <c r="AE95" s="21"/>
      <c r="AF95" s="15"/>
      <c r="AG95" s="15"/>
    </row>
    <row r="96" spans="2:33" ht="12.75" customHeight="1" x14ac:dyDescent="0.25">
      <c r="B96" s="197" t="s">
        <v>9</v>
      </c>
      <c r="D96" s="162" t="s">
        <v>18</v>
      </c>
      <c r="E96" s="162" t="s">
        <v>0</v>
      </c>
      <c r="F96" s="159" t="s">
        <v>20</v>
      </c>
      <c r="G96" s="170" t="s">
        <v>19</v>
      </c>
      <c r="H96" s="162" t="s">
        <v>22</v>
      </c>
      <c r="I96" s="162" t="s">
        <v>21</v>
      </c>
      <c r="J96" s="186" t="s">
        <v>23</v>
      </c>
      <c r="K96" s="186"/>
      <c r="L96" s="187"/>
      <c r="M96" s="43" t="str">
        <f t="shared" ref="M96:AD96" si="17">IF(OR(TRIM(M94)=0,TRIM(M94)=""),"",IF(IFERROR(TRIM(INDEX(QryItemNamed,MATCH(TRIM(M94),ITEM,0),2)),"")="Y","SPECIAL",LEFT(IFERROR(TRIM(INDEX(ITEM,MATCH(TRIM(M94),ITEM,0))),""),3)))</f>
        <v>625</v>
      </c>
      <c r="N96" s="165" t="str">
        <f t="shared" si="17"/>
        <v>630</v>
      </c>
      <c r="O96" s="166"/>
      <c r="P96" s="166"/>
      <c r="Q96" s="108"/>
      <c r="R96" s="6" t="str">
        <f t="shared" si="17"/>
        <v>630</v>
      </c>
      <c r="S96" s="6" t="str">
        <f t="shared" si="17"/>
        <v>630</v>
      </c>
      <c r="T96" s="6"/>
      <c r="U96" s="6" t="str">
        <f t="shared" si="17"/>
        <v>630</v>
      </c>
      <c r="V96" s="6" t="str">
        <f t="shared" si="17"/>
        <v>630</v>
      </c>
      <c r="W96" s="6"/>
      <c r="X96" s="6" t="str">
        <f t="shared" si="17"/>
        <v>630</v>
      </c>
      <c r="Y96" s="6"/>
      <c r="Z96" s="6" t="str">
        <f t="shared" si="17"/>
        <v>630</v>
      </c>
      <c r="AA96" s="6"/>
      <c r="AB96" s="6"/>
      <c r="AC96" s="6"/>
      <c r="AD96" s="6" t="str">
        <f t="shared" si="17"/>
        <v>630</v>
      </c>
      <c r="AE96" s="6"/>
      <c r="AF96" s="6"/>
      <c r="AG96" s="6"/>
    </row>
    <row r="97" spans="2:33" ht="12.75" customHeight="1" x14ac:dyDescent="0.25">
      <c r="B97" s="198"/>
      <c r="D97" s="163"/>
      <c r="E97" s="163"/>
      <c r="F97" s="160"/>
      <c r="G97" s="171"/>
      <c r="H97" s="163"/>
      <c r="I97" s="163"/>
      <c r="J97" s="188"/>
      <c r="K97" s="188"/>
      <c r="L97" s="189"/>
      <c r="M97" s="195" t="str">
        <f t="shared" ref="M97:AD97" si="18">IF(OR(TRIM(M94)=0,TRIM(M94)=""),IF(M95="","",M95),IF(IFERROR(TRIM(INDEX(QryItemNamed,MATCH(TRIM(M94),ITEM,0),2)),"")="Y",TRIM(RIGHT(IFERROR(TRIM(INDEX(QryItemNamed,MATCH(TRIM(M94),ITEM,0),4)),"123456789012"),LEN(IFERROR(TRIM(INDEX(QryItemNamed,MATCH(TRIM(M94),ITEM,0),4)),"123456789012"))-9))&amp;M95,IFERROR(TRIM(INDEX(QryItemNamed,MATCH(TRIM(M94),ITEM,0),4))&amp;M95,"ITEM CODE DOES NOT EXIST IN ITEM MASTER")))</f>
        <v>GROUND ROD</v>
      </c>
      <c r="N97" s="149" t="str">
        <f t="shared" si="18"/>
        <v>GROUND MOUNTED SUPPORT, NO. 3 POST</v>
      </c>
      <c r="O97" s="150"/>
      <c r="P97" s="150"/>
      <c r="Q97" s="105"/>
      <c r="R97" s="155" t="str">
        <f t="shared" si="18"/>
        <v>SIGN SUPPORT ASSEMBLY, POLE MOUNTED</v>
      </c>
      <c r="S97" s="148" t="str">
        <f t="shared" si="18"/>
        <v>SIGN, DOUBLE FACED, STREET NAME</v>
      </c>
      <c r="T97" s="68"/>
      <c r="U97" s="148" t="str">
        <f t="shared" si="18"/>
        <v>SIGN, STREET NAME, AS PER PLAN</v>
      </c>
      <c r="V97" s="148" t="str">
        <f t="shared" si="18"/>
        <v>REMOVAL OF GROUND MOUNTED SIGN AND DISPOSAL</v>
      </c>
      <c r="W97" s="68"/>
      <c r="X97" s="148" t="str">
        <f t="shared" si="18"/>
        <v>REMOVAL OF GROUND MOUNTED SIGN AND REERECTION</v>
      </c>
      <c r="Y97" s="68"/>
      <c r="Z97" s="148" t="str">
        <f t="shared" si="18"/>
        <v>REMOVAL OF GROUND MOUNTED POST SUPPORT AND DISPOSAL</v>
      </c>
      <c r="AA97" s="68"/>
      <c r="AB97" s="68"/>
      <c r="AC97" s="68"/>
      <c r="AD97" s="148" t="str">
        <f t="shared" si="18"/>
        <v>SIGNING, MISC.:SOLAR-POWERED RECTANGULAR RAPID FLASHING BEACON (RRFB) SIGN ASSEMBLY</v>
      </c>
      <c r="AE97" s="68"/>
      <c r="AF97" s="68"/>
      <c r="AG97" s="68"/>
    </row>
    <row r="98" spans="2:33" ht="12.75" customHeight="1" x14ac:dyDescent="0.25">
      <c r="B98" s="198"/>
      <c r="D98" s="163"/>
      <c r="E98" s="163"/>
      <c r="F98" s="160"/>
      <c r="G98" s="171"/>
      <c r="H98" s="163"/>
      <c r="I98" s="163"/>
      <c r="J98" s="188"/>
      <c r="K98" s="188"/>
      <c r="L98" s="189"/>
      <c r="M98" s="195"/>
      <c r="N98" s="151"/>
      <c r="O98" s="152"/>
      <c r="P98" s="152"/>
      <c r="Q98" s="106"/>
      <c r="R98" s="155"/>
      <c r="S98" s="148"/>
      <c r="T98" s="68"/>
      <c r="U98" s="148"/>
      <c r="V98" s="148"/>
      <c r="W98" s="68"/>
      <c r="X98" s="148"/>
      <c r="Y98" s="68"/>
      <c r="Z98" s="148"/>
      <c r="AA98" s="68"/>
      <c r="AB98" s="68"/>
      <c r="AC98" s="68"/>
      <c r="AD98" s="148"/>
      <c r="AE98" s="68"/>
      <c r="AF98" s="68"/>
      <c r="AG98" s="68"/>
    </row>
    <row r="99" spans="2:33" ht="12.75" customHeight="1" x14ac:dyDescent="0.25">
      <c r="B99" s="198"/>
      <c r="D99" s="163"/>
      <c r="E99" s="163"/>
      <c r="F99" s="160"/>
      <c r="G99" s="171"/>
      <c r="H99" s="163"/>
      <c r="I99" s="163"/>
      <c r="J99" s="188"/>
      <c r="K99" s="188"/>
      <c r="L99" s="189"/>
      <c r="M99" s="195"/>
      <c r="N99" s="151"/>
      <c r="O99" s="152"/>
      <c r="P99" s="152"/>
      <c r="Q99" s="106"/>
      <c r="R99" s="155"/>
      <c r="S99" s="148"/>
      <c r="T99" s="68"/>
      <c r="U99" s="148"/>
      <c r="V99" s="148"/>
      <c r="W99" s="68"/>
      <c r="X99" s="148"/>
      <c r="Y99" s="68"/>
      <c r="Z99" s="148"/>
      <c r="AA99" s="68"/>
      <c r="AB99" s="68"/>
      <c r="AC99" s="68"/>
      <c r="AD99" s="148"/>
      <c r="AE99" s="68"/>
      <c r="AF99" s="68"/>
      <c r="AG99" s="68"/>
    </row>
    <row r="100" spans="2:33" ht="12.75" customHeight="1" x14ac:dyDescent="0.25">
      <c r="B100" s="198"/>
      <c r="D100" s="163"/>
      <c r="E100" s="163"/>
      <c r="F100" s="160"/>
      <c r="G100" s="171"/>
      <c r="H100" s="163"/>
      <c r="I100" s="163"/>
      <c r="J100" s="188"/>
      <c r="K100" s="188"/>
      <c r="L100" s="189"/>
      <c r="M100" s="195"/>
      <c r="N100" s="151"/>
      <c r="O100" s="152"/>
      <c r="P100" s="152"/>
      <c r="Q100" s="106"/>
      <c r="R100" s="155"/>
      <c r="S100" s="148"/>
      <c r="T100" s="68"/>
      <c r="U100" s="148"/>
      <c r="V100" s="148"/>
      <c r="W100" s="68"/>
      <c r="X100" s="148"/>
      <c r="Y100" s="68"/>
      <c r="Z100" s="148"/>
      <c r="AA100" s="68"/>
      <c r="AB100" s="68"/>
      <c r="AC100" s="68"/>
      <c r="AD100" s="148"/>
      <c r="AE100" s="68"/>
      <c r="AF100" s="68"/>
      <c r="AG100" s="68"/>
    </row>
    <row r="101" spans="2:33" ht="12.75" customHeight="1" x14ac:dyDescent="0.25">
      <c r="B101" s="198"/>
      <c r="D101" s="163"/>
      <c r="E101" s="163"/>
      <c r="F101" s="160"/>
      <c r="G101" s="171"/>
      <c r="H101" s="163"/>
      <c r="I101" s="163"/>
      <c r="J101" s="188"/>
      <c r="K101" s="188"/>
      <c r="L101" s="189"/>
      <c r="M101" s="195"/>
      <c r="N101" s="151"/>
      <c r="O101" s="152"/>
      <c r="P101" s="152"/>
      <c r="Q101" s="106"/>
      <c r="R101" s="155"/>
      <c r="S101" s="148"/>
      <c r="T101" s="68"/>
      <c r="U101" s="148"/>
      <c r="V101" s="148"/>
      <c r="W101" s="68"/>
      <c r="X101" s="148"/>
      <c r="Y101" s="68"/>
      <c r="Z101" s="148"/>
      <c r="AA101" s="68"/>
      <c r="AB101" s="68"/>
      <c r="AC101" s="68"/>
      <c r="AD101" s="148"/>
      <c r="AE101" s="68"/>
      <c r="AF101" s="68"/>
      <c r="AG101" s="68"/>
    </row>
    <row r="102" spans="2:33" ht="12.75" customHeight="1" x14ac:dyDescent="0.25">
      <c r="B102" s="198"/>
      <c r="D102" s="163"/>
      <c r="E102" s="163"/>
      <c r="F102" s="160"/>
      <c r="G102" s="171"/>
      <c r="H102" s="163"/>
      <c r="I102" s="163"/>
      <c r="J102" s="188"/>
      <c r="K102" s="188"/>
      <c r="L102" s="189"/>
      <c r="M102" s="195"/>
      <c r="N102" s="151"/>
      <c r="O102" s="152"/>
      <c r="P102" s="152"/>
      <c r="Q102" s="106"/>
      <c r="R102" s="155"/>
      <c r="S102" s="148"/>
      <c r="T102" s="68"/>
      <c r="U102" s="148"/>
      <c r="V102" s="148"/>
      <c r="W102" s="68"/>
      <c r="X102" s="148"/>
      <c r="Y102" s="68"/>
      <c r="Z102" s="148"/>
      <c r="AA102" s="68"/>
      <c r="AB102" s="68"/>
      <c r="AC102" s="68"/>
      <c r="AD102" s="148"/>
      <c r="AE102" s="68"/>
      <c r="AF102" s="68"/>
      <c r="AG102" s="68"/>
    </row>
    <row r="103" spans="2:33" ht="12.75" customHeight="1" x14ac:dyDescent="0.25">
      <c r="B103" s="198"/>
      <c r="D103" s="163"/>
      <c r="E103" s="163"/>
      <c r="F103" s="160"/>
      <c r="G103" s="171"/>
      <c r="H103" s="163"/>
      <c r="I103" s="163"/>
      <c r="J103" s="188"/>
      <c r="K103" s="188"/>
      <c r="L103" s="189"/>
      <c r="M103" s="195"/>
      <c r="N103" s="151"/>
      <c r="O103" s="152"/>
      <c r="P103" s="152"/>
      <c r="Q103" s="106"/>
      <c r="R103" s="155"/>
      <c r="S103" s="148"/>
      <c r="T103" s="68"/>
      <c r="U103" s="148"/>
      <c r="V103" s="148"/>
      <c r="W103" s="68"/>
      <c r="X103" s="148"/>
      <c r="Y103" s="68"/>
      <c r="Z103" s="148"/>
      <c r="AA103" s="68"/>
      <c r="AB103" s="68"/>
      <c r="AC103" s="68"/>
      <c r="AD103" s="148"/>
      <c r="AE103" s="68"/>
      <c r="AF103" s="68"/>
      <c r="AG103" s="68"/>
    </row>
    <row r="104" spans="2:33" ht="12.75" customHeight="1" x14ac:dyDescent="0.25">
      <c r="B104" s="198"/>
      <c r="D104" s="163"/>
      <c r="E104" s="163"/>
      <c r="F104" s="160"/>
      <c r="G104" s="171"/>
      <c r="H104" s="163"/>
      <c r="I104" s="163"/>
      <c r="J104" s="188"/>
      <c r="K104" s="188"/>
      <c r="L104" s="189"/>
      <c r="M104" s="195"/>
      <c r="N104" s="151"/>
      <c r="O104" s="152"/>
      <c r="P104" s="152"/>
      <c r="Q104" s="106"/>
      <c r="R104" s="155"/>
      <c r="S104" s="148"/>
      <c r="T104" s="68"/>
      <c r="U104" s="148"/>
      <c r="V104" s="148"/>
      <c r="W104" s="68"/>
      <c r="X104" s="148"/>
      <c r="Y104" s="68"/>
      <c r="Z104" s="148"/>
      <c r="AA104" s="68"/>
      <c r="AB104" s="68"/>
      <c r="AC104" s="68"/>
      <c r="AD104" s="148"/>
      <c r="AE104" s="68"/>
      <c r="AF104" s="68"/>
      <c r="AG104" s="68"/>
    </row>
    <row r="105" spans="2:33" ht="12.75" customHeight="1" x14ac:dyDescent="0.25">
      <c r="B105" s="198"/>
      <c r="D105" s="163"/>
      <c r="E105" s="163"/>
      <c r="F105" s="160"/>
      <c r="G105" s="171"/>
      <c r="H105" s="163"/>
      <c r="I105" s="163"/>
      <c r="J105" s="188"/>
      <c r="K105" s="188"/>
      <c r="L105" s="189"/>
      <c r="M105" s="195"/>
      <c r="N105" s="151"/>
      <c r="O105" s="152"/>
      <c r="P105" s="152"/>
      <c r="Q105" s="106"/>
      <c r="R105" s="155"/>
      <c r="S105" s="148"/>
      <c r="T105" s="68"/>
      <c r="U105" s="148"/>
      <c r="V105" s="148"/>
      <c r="W105" s="68"/>
      <c r="X105" s="148"/>
      <c r="Y105" s="68"/>
      <c r="Z105" s="148"/>
      <c r="AA105" s="68"/>
      <c r="AB105" s="68"/>
      <c r="AC105" s="68"/>
      <c r="AD105" s="148"/>
      <c r="AE105" s="68"/>
      <c r="AF105" s="68"/>
      <c r="AG105" s="68"/>
    </row>
    <row r="106" spans="2:33" ht="12.75" customHeight="1" x14ac:dyDescent="0.25">
      <c r="B106" s="198"/>
      <c r="D106" s="163"/>
      <c r="E106" s="163"/>
      <c r="F106" s="160"/>
      <c r="G106" s="171"/>
      <c r="H106" s="163"/>
      <c r="I106" s="163"/>
      <c r="J106" s="188"/>
      <c r="K106" s="188"/>
      <c r="L106" s="189"/>
      <c r="M106" s="195"/>
      <c r="N106" s="151"/>
      <c r="O106" s="152"/>
      <c r="P106" s="152"/>
      <c r="Q106" s="106"/>
      <c r="R106" s="155"/>
      <c r="S106" s="148"/>
      <c r="T106" s="68"/>
      <c r="U106" s="148"/>
      <c r="V106" s="148"/>
      <c r="W106" s="68"/>
      <c r="X106" s="148"/>
      <c r="Y106" s="68"/>
      <c r="Z106" s="148"/>
      <c r="AA106" s="68"/>
      <c r="AB106" s="68"/>
      <c r="AC106" s="68"/>
      <c r="AD106" s="148"/>
      <c r="AE106" s="68"/>
      <c r="AF106" s="68"/>
      <c r="AG106" s="68"/>
    </row>
    <row r="107" spans="2:33" ht="12.75" customHeight="1" x14ac:dyDescent="0.25">
      <c r="B107" s="198"/>
      <c r="D107" s="163"/>
      <c r="E107" s="163"/>
      <c r="F107" s="160"/>
      <c r="G107" s="171"/>
      <c r="H107" s="163"/>
      <c r="I107" s="163"/>
      <c r="J107" s="188"/>
      <c r="K107" s="188"/>
      <c r="L107" s="189"/>
      <c r="M107" s="195"/>
      <c r="N107" s="151"/>
      <c r="O107" s="152"/>
      <c r="P107" s="152"/>
      <c r="Q107" s="106"/>
      <c r="R107" s="155"/>
      <c r="S107" s="148"/>
      <c r="T107" s="68"/>
      <c r="U107" s="148"/>
      <c r="V107" s="148"/>
      <c r="W107" s="68"/>
      <c r="X107" s="148"/>
      <c r="Y107" s="68"/>
      <c r="Z107" s="148"/>
      <c r="AA107" s="68"/>
      <c r="AB107" s="68"/>
      <c r="AC107" s="68"/>
      <c r="AD107" s="148"/>
      <c r="AE107" s="68"/>
      <c r="AF107" s="68"/>
      <c r="AG107" s="68"/>
    </row>
    <row r="108" spans="2:33" ht="12.75" customHeight="1" x14ac:dyDescent="0.25">
      <c r="B108" s="198"/>
      <c r="D108" s="163"/>
      <c r="E108" s="163"/>
      <c r="F108" s="160"/>
      <c r="G108" s="171"/>
      <c r="H108" s="163"/>
      <c r="I108" s="163"/>
      <c r="J108" s="188"/>
      <c r="K108" s="188"/>
      <c r="L108" s="189"/>
      <c r="M108" s="195"/>
      <c r="N108" s="153"/>
      <c r="O108" s="154"/>
      <c r="P108" s="154"/>
      <c r="Q108" s="107"/>
      <c r="R108" s="155"/>
      <c r="S108" s="148"/>
      <c r="T108" s="68"/>
      <c r="U108" s="148"/>
      <c r="V108" s="148"/>
      <c r="W108" s="68"/>
      <c r="X108" s="148"/>
      <c r="Y108" s="68"/>
      <c r="Z108" s="148"/>
      <c r="AA108" s="68"/>
      <c r="AB108" s="68"/>
      <c r="AC108" s="68"/>
      <c r="AD108" s="148"/>
      <c r="AE108" s="68"/>
      <c r="AF108" s="68"/>
      <c r="AG108" s="68"/>
    </row>
    <row r="109" spans="2:33" ht="12.75" customHeight="1" thickBot="1" x14ac:dyDescent="0.3">
      <c r="B109" s="199"/>
      <c r="D109" s="164"/>
      <c r="E109" s="164"/>
      <c r="F109" s="161"/>
      <c r="G109" s="172"/>
      <c r="H109" s="164"/>
      <c r="I109" s="164"/>
      <c r="J109" s="190"/>
      <c r="K109" s="190"/>
      <c r="L109" s="191"/>
      <c r="M109" s="44" t="str">
        <f t="shared" ref="M109:AD109" si="19">IF(OR(TRIM(M94)=0,TRIM(M94)=""),"",IF(IFERROR(TRIM(INDEX(QryItemNamed,MATCH(TRIM(M94),ITEM,0),3)),"")="LS","",IFERROR(TRIM(INDEX(QryItemNamed,MATCH(TRIM(M94),ITEM,0),3)),"")))</f>
        <v>EACH</v>
      </c>
      <c r="N109" s="50" t="str">
        <f t="shared" si="19"/>
        <v>FT</v>
      </c>
      <c r="O109" s="50"/>
      <c r="P109" s="50"/>
      <c r="Q109" s="50"/>
      <c r="R109" s="7" t="str">
        <f t="shared" si="19"/>
        <v>EACH</v>
      </c>
      <c r="S109" s="7" t="str">
        <f t="shared" si="19"/>
        <v>EACH</v>
      </c>
      <c r="T109" s="7"/>
      <c r="U109" s="7" t="str">
        <f t="shared" si="19"/>
        <v>EACH</v>
      </c>
      <c r="V109" s="7" t="str">
        <f t="shared" si="19"/>
        <v>EACH</v>
      </c>
      <c r="W109" s="7"/>
      <c r="X109" s="7" t="str">
        <f t="shared" si="19"/>
        <v>EACH</v>
      </c>
      <c r="Y109" s="7"/>
      <c r="Z109" s="7" t="str">
        <f t="shared" si="19"/>
        <v>EACH</v>
      </c>
      <c r="AA109" s="7"/>
      <c r="AB109" s="7"/>
      <c r="AC109" s="7"/>
      <c r="AD109" s="7" t="str">
        <f t="shared" si="19"/>
        <v>EACH</v>
      </c>
      <c r="AE109" s="7"/>
      <c r="AF109" s="7"/>
      <c r="AG109" s="7"/>
    </row>
    <row r="110" spans="2:33" ht="12.75" customHeight="1" x14ac:dyDescent="0.25">
      <c r="B110" s="24">
        <v>1</v>
      </c>
      <c r="D110" s="11"/>
      <c r="E110" s="11"/>
      <c r="F110" s="11"/>
      <c r="G110" s="55"/>
      <c r="H110" s="11"/>
      <c r="I110" s="32"/>
      <c r="J110" s="53"/>
      <c r="K110" s="28"/>
      <c r="L110" s="54"/>
      <c r="M110" s="56"/>
      <c r="N110" s="56"/>
      <c r="O110" s="56"/>
      <c r="P110" s="56"/>
      <c r="Q110" s="56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2:33" ht="12.75" customHeight="1" x14ac:dyDescent="0.25">
      <c r="B111" s="24">
        <v>1</v>
      </c>
      <c r="D111" s="11"/>
      <c r="E111" s="11"/>
      <c r="F111" s="11"/>
      <c r="G111" s="55"/>
      <c r="H111" s="11"/>
      <c r="I111" s="32"/>
      <c r="J111" s="53"/>
      <c r="K111" s="28"/>
      <c r="L111" s="54"/>
      <c r="M111" s="56"/>
      <c r="N111" s="56"/>
      <c r="O111" s="56"/>
      <c r="P111" s="56"/>
      <c r="Q111" s="56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2:33" ht="12.75" customHeight="1" x14ac:dyDescent="0.25">
      <c r="B112" s="24">
        <v>1</v>
      </c>
      <c r="D112" s="11"/>
      <c r="E112" s="11"/>
      <c r="F112" s="11"/>
      <c r="G112" s="55"/>
      <c r="H112" s="11"/>
      <c r="I112" s="32"/>
      <c r="J112" s="53"/>
      <c r="K112" s="28"/>
      <c r="L112" s="54"/>
      <c r="M112" s="56"/>
      <c r="N112" s="56"/>
      <c r="O112" s="56"/>
      <c r="P112" s="56"/>
      <c r="Q112" s="56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2:33" ht="12.75" customHeight="1" x14ac:dyDescent="0.25">
      <c r="B113" s="24">
        <v>1</v>
      </c>
      <c r="D113" s="11"/>
      <c r="E113" s="11"/>
      <c r="F113" s="11"/>
      <c r="G113" s="55"/>
      <c r="H113" s="11"/>
      <c r="I113" s="32"/>
      <c r="J113" s="53"/>
      <c r="K113" s="28"/>
      <c r="L113" s="54"/>
      <c r="M113" s="56"/>
      <c r="N113" s="56"/>
      <c r="O113" s="56"/>
      <c r="P113" s="56"/>
      <c r="Q113" s="56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2:33" ht="12.75" customHeight="1" x14ac:dyDescent="0.25">
      <c r="B114" s="24">
        <v>1</v>
      </c>
      <c r="D114" s="11"/>
      <c r="E114" s="11"/>
      <c r="F114" s="11"/>
      <c r="G114" s="55"/>
      <c r="H114" s="11"/>
      <c r="I114" s="32"/>
      <c r="J114" s="53"/>
      <c r="K114" s="28"/>
      <c r="L114" s="54"/>
      <c r="M114" s="56"/>
      <c r="N114" s="56"/>
      <c r="O114" s="56"/>
      <c r="P114" s="56"/>
      <c r="Q114" s="56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2:33" ht="12.75" customHeight="1" x14ac:dyDescent="0.25">
      <c r="B115" s="24">
        <v>1</v>
      </c>
      <c r="D115" s="11"/>
      <c r="E115" s="11"/>
      <c r="F115" s="11"/>
      <c r="G115" s="55"/>
      <c r="H115" s="11"/>
      <c r="I115" s="32"/>
      <c r="J115" s="53"/>
      <c r="K115" s="28"/>
      <c r="L115" s="54"/>
      <c r="M115" s="56"/>
      <c r="N115" s="56"/>
      <c r="O115" s="56"/>
      <c r="P115" s="56"/>
      <c r="Q115" s="56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2:33" ht="12.75" customHeight="1" x14ac:dyDescent="0.25">
      <c r="B116" s="24">
        <v>1</v>
      </c>
      <c r="D116" s="11"/>
      <c r="E116" s="11"/>
      <c r="F116" s="11"/>
      <c r="G116" s="55"/>
      <c r="H116" s="11"/>
      <c r="I116" s="32"/>
      <c r="J116" s="62"/>
      <c r="K116" s="28"/>
      <c r="L116" s="63"/>
      <c r="M116" s="46"/>
      <c r="N116" s="56"/>
      <c r="O116" s="56"/>
      <c r="P116" s="56"/>
      <c r="Q116" s="56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2:33" ht="12.75" customHeight="1" x14ac:dyDescent="0.25">
      <c r="B117" s="24">
        <v>1</v>
      </c>
      <c r="D117" s="11"/>
      <c r="E117" s="11"/>
      <c r="F117" s="11"/>
      <c r="G117" s="55"/>
      <c r="H117" s="11"/>
      <c r="I117" s="32"/>
      <c r="J117" s="53"/>
      <c r="K117" s="28"/>
      <c r="L117" s="54"/>
      <c r="M117" s="56"/>
      <c r="N117" s="56"/>
      <c r="O117" s="56"/>
      <c r="P117" s="56"/>
      <c r="Q117" s="56"/>
      <c r="R117" s="11"/>
      <c r="S117" s="11"/>
      <c r="T117" s="60"/>
      <c r="U117" s="59"/>
      <c r="V117" s="11"/>
      <c r="W117" s="60"/>
      <c r="X117" s="60"/>
      <c r="Y117" s="60"/>
      <c r="Z117" s="60"/>
      <c r="AA117" s="60"/>
      <c r="AB117" s="60"/>
      <c r="AC117" s="60"/>
      <c r="AD117" s="11"/>
      <c r="AE117" s="11"/>
      <c r="AF117" s="11"/>
      <c r="AG117" s="11"/>
    </row>
    <row r="118" spans="2:33" ht="12.75" customHeight="1" x14ac:dyDescent="0.25">
      <c r="B118" s="24">
        <v>1</v>
      </c>
      <c r="D118" s="11"/>
      <c r="E118" s="11"/>
      <c r="F118" s="11"/>
      <c r="G118" s="55"/>
      <c r="H118" s="11"/>
      <c r="I118" s="32"/>
      <c r="J118" s="53"/>
      <c r="K118" s="28"/>
      <c r="L118" s="54"/>
      <c r="M118" s="56"/>
      <c r="N118" s="56"/>
      <c r="O118" s="56"/>
      <c r="P118" s="56"/>
      <c r="Q118" s="56"/>
      <c r="R118" s="11"/>
      <c r="S118" s="11"/>
      <c r="T118" s="11"/>
      <c r="U118" s="58"/>
      <c r="V118" s="11"/>
      <c r="W118" s="60"/>
      <c r="X118" s="60"/>
      <c r="Y118" s="60"/>
      <c r="Z118" s="60"/>
      <c r="AA118" s="60"/>
      <c r="AB118" s="60"/>
      <c r="AC118" s="60"/>
      <c r="AD118" s="11"/>
      <c r="AE118" s="11"/>
      <c r="AF118" s="11"/>
      <c r="AG118" s="11"/>
    </row>
    <row r="119" spans="2:33" ht="12.75" customHeight="1" x14ac:dyDescent="0.25">
      <c r="B119" s="24">
        <v>1</v>
      </c>
      <c r="D119" s="11"/>
      <c r="E119" s="11"/>
      <c r="F119" s="11"/>
      <c r="G119" s="55"/>
      <c r="H119" s="11"/>
      <c r="I119" s="32"/>
      <c r="J119" s="53"/>
      <c r="K119" s="28"/>
      <c r="L119" s="54"/>
      <c r="M119" s="56"/>
      <c r="N119" s="56"/>
      <c r="O119" s="56"/>
      <c r="P119" s="56"/>
      <c r="Q119" s="56"/>
      <c r="R119" s="11"/>
      <c r="S119" s="11"/>
      <c r="T119" s="61"/>
      <c r="U119" s="57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2:33" ht="12.75" customHeight="1" x14ac:dyDescent="0.25">
      <c r="B120" s="24">
        <v>1</v>
      </c>
      <c r="D120" s="11"/>
      <c r="E120" s="11"/>
      <c r="F120" s="11"/>
      <c r="G120" s="55"/>
      <c r="H120" s="11"/>
      <c r="I120" s="32"/>
      <c r="J120" s="53"/>
      <c r="K120" s="28"/>
      <c r="L120" s="54"/>
      <c r="M120" s="56"/>
      <c r="N120" s="56"/>
      <c r="O120" s="56"/>
      <c r="P120" s="56"/>
      <c r="Q120" s="56"/>
      <c r="R120" s="11"/>
      <c r="S120" s="11"/>
      <c r="T120" s="11"/>
      <c r="U120" s="58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2:33" ht="12.75" customHeight="1" x14ac:dyDescent="0.25">
      <c r="B121" s="24">
        <v>1</v>
      </c>
      <c r="D121" s="11"/>
      <c r="E121" s="11"/>
      <c r="F121" s="11"/>
      <c r="G121" s="32"/>
      <c r="H121" s="30"/>
      <c r="I121" s="32"/>
      <c r="J121" s="62"/>
      <c r="K121" s="28"/>
      <c r="L121" s="63"/>
      <c r="M121" s="46"/>
      <c r="N121" s="46"/>
      <c r="O121" s="46"/>
      <c r="P121" s="46"/>
      <c r="Q121" s="46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2:33" ht="12.75" customHeight="1" x14ac:dyDescent="0.25">
      <c r="B122" s="24">
        <v>1</v>
      </c>
      <c r="D122" s="11"/>
      <c r="E122" s="11"/>
      <c r="F122" s="11"/>
      <c r="G122" s="32"/>
      <c r="H122" s="30"/>
      <c r="I122" s="32"/>
      <c r="J122" s="62"/>
      <c r="K122" s="28"/>
      <c r="L122" s="63"/>
      <c r="M122" s="46"/>
      <c r="N122" s="46"/>
      <c r="O122" s="46"/>
      <c r="P122" s="46"/>
      <c r="Q122" s="46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2:33" ht="12.75" customHeight="1" x14ac:dyDescent="0.25">
      <c r="B123" s="24">
        <v>1</v>
      </c>
      <c r="D123" s="11"/>
      <c r="E123" s="11"/>
      <c r="F123" s="11"/>
      <c r="G123" s="32"/>
      <c r="H123" s="30"/>
      <c r="I123" s="32"/>
      <c r="J123" s="62"/>
      <c r="K123" s="28"/>
      <c r="L123" s="63"/>
      <c r="M123" s="64"/>
      <c r="N123" s="64"/>
      <c r="O123" s="64"/>
      <c r="P123" s="64"/>
      <c r="Q123" s="64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</row>
    <row r="124" spans="2:33" ht="12.75" customHeight="1" x14ac:dyDescent="0.25">
      <c r="B124" s="24">
        <v>1</v>
      </c>
      <c r="D124" s="11"/>
      <c r="E124" s="11"/>
      <c r="F124" s="11"/>
      <c r="G124" s="32"/>
      <c r="H124" s="30"/>
      <c r="I124" s="32"/>
      <c r="J124" s="62"/>
      <c r="K124" s="28"/>
      <c r="L124" s="63"/>
      <c r="M124" s="64"/>
      <c r="N124" s="64"/>
      <c r="O124" s="64"/>
      <c r="P124" s="64"/>
      <c r="Q124" s="64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</row>
    <row r="125" spans="2:33" ht="12.75" customHeight="1" x14ac:dyDescent="0.25">
      <c r="B125" s="24">
        <v>1</v>
      </c>
      <c r="D125" s="11"/>
      <c r="E125" s="11"/>
      <c r="F125" s="11"/>
      <c r="G125" s="32"/>
      <c r="H125" s="30"/>
      <c r="I125" s="32"/>
      <c r="J125" s="62"/>
      <c r="K125" s="28"/>
      <c r="L125" s="63"/>
      <c r="M125" s="64"/>
      <c r="N125" s="64"/>
      <c r="O125" s="64"/>
      <c r="P125" s="64"/>
      <c r="Q125" s="64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</row>
    <row r="126" spans="2:33" ht="12.75" customHeight="1" x14ac:dyDescent="0.25">
      <c r="B126" s="24">
        <v>1</v>
      </c>
      <c r="D126" s="11"/>
      <c r="E126" s="11"/>
      <c r="F126" s="11"/>
      <c r="G126" s="32"/>
      <c r="H126" s="30"/>
      <c r="I126" s="32"/>
      <c r="J126" s="62"/>
      <c r="K126" s="28"/>
      <c r="L126" s="63"/>
      <c r="M126" s="64"/>
      <c r="N126" s="64"/>
      <c r="O126" s="64"/>
      <c r="P126" s="64"/>
      <c r="Q126" s="64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</row>
    <row r="127" spans="2:33" ht="12.75" customHeight="1" x14ac:dyDescent="0.25">
      <c r="B127" s="24">
        <v>1</v>
      </c>
      <c r="D127" s="11"/>
      <c r="E127" s="11"/>
      <c r="F127" s="11"/>
      <c r="G127" s="32"/>
      <c r="H127" s="30"/>
      <c r="I127" s="32"/>
      <c r="J127" s="62"/>
      <c r="K127" s="28"/>
      <c r="L127" s="63"/>
      <c r="M127" s="64"/>
      <c r="N127" s="64"/>
      <c r="O127" s="64"/>
      <c r="P127" s="64"/>
      <c r="Q127" s="64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</row>
    <row r="128" spans="2:33" ht="12.75" customHeight="1" x14ac:dyDescent="0.25">
      <c r="B128" s="24">
        <v>1</v>
      </c>
      <c r="D128" s="11"/>
      <c r="E128" s="11"/>
      <c r="F128" s="11"/>
      <c r="G128" s="32"/>
      <c r="H128" s="30"/>
      <c r="I128" s="32"/>
      <c r="J128" s="62"/>
      <c r="K128" s="28"/>
      <c r="L128" s="63"/>
      <c r="M128" s="64"/>
      <c r="N128" s="64"/>
      <c r="O128" s="64"/>
      <c r="P128" s="64"/>
      <c r="Q128" s="64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</row>
    <row r="129" spans="2:33" ht="12.75" customHeight="1" x14ac:dyDescent="0.25">
      <c r="B129" s="24"/>
      <c r="D129" s="11"/>
      <c r="E129" s="11"/>
      <c r="F129" s="12"/>
      <c r="G129" s="32"/>
      <c r="H129" s="30"/>
      <c r="I129" s="32"/>
      <c r="J129" s="35"/>
      <c r="K129" s="28"/>
      <c r="L129" s="13"/>
      <c r="M129" s="46"/>
      <c r="N129" s="52"/>
      <c r="O129" s="52"/>
      <c r="P129" s="52"/>
      <c r="Q129" s="52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2:33" ht="12.75" customHeight="1" x14ac:dyDescent="0.25">
      <c r="B130" s="24"/>
      <c r="D130" s="11"/>
      <c r="E130" s="11"/>
      <c r="F130" s="12"/>
      <c r="G130" s="32"/>
      <c r="H130" s="30"/>
      <c r="I130" s="32"/>
      <c r="J130" s="35"/>
      <c r="K130" s="28"/>
      <c r="L130" s="13"/>
      <c r="M130" s="46"/>
      <c r="N130" s="52"/>
      <c r="O130" s="52"/>
      <c r="P130" s="52"/>
      <c r="Q130" s="52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2:33" ht="12.75" customHeight="1" x14ac:dyDescent="0.25">
      <c r="B131" s="24"/>
      <c r="D131" s="11"/>
      <c r="E131" s="11"/>
      <c r="F131" s="12"/>
      <c r="G131" s="32"/>
      <c r="H131" s="30"/>
      <c r="I131" s="32"/>
      <c r="J131" s="35"/>
      <c r="K131" s="28"/>
      <c r="L131" s="13"/>
      <c r="M131" s="46"/>
      <c r="N131" s="52"/>
      <c r="O131" s="52"/>
      <c r="P131" s="52"/>
      <c r="Q131" s="52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2:33" ht="12.75" customHeight="1" x14ac:dyDescent="0.25">
      <c r="B132" s="24"/>
      <c r="D132" s="11"/>
      <c r="E132" s="58"/>
      <c r="F132" s="11"/>
      <c r="G132" s="55"/>
      <c r="H132" s="11"/>
      <c r="I132" s="55"/>
      <c r="J132" s="53"/>
      <c r="K132" s="28"/>
      <c r="L132" s="54"/>
      <c r="M132" s="56"/>
      <c r="N132" s="56"/>
      <c r="O132" s="56"/>
      <c r="P132" s="56"/>
      <c r="Q132" s="56"/>
      <c r="R132" s="11"/>
      <c r="S132" s="11"/>
      <c r="T132" s="11"/>
      <c r="U132" s="58"/>
      <c r="V132" s="11"/>
      <c r="W132" s="11"/>
      <c r="X132" s="58"/>
      <c r="Y132" s="58"/>
      <c r="Z132" s="58"/>
      <c r="AA132" s="58"/>
      <c r="AB132" s="58"/>
      <c r="AC132" s="58"/>
      <c r="AD132" s="11"/>
      <c r="AE132" s="11"/>
      <c r="AF132" s="11"/>
      <c r="AG132" s="11"/>
    </row>
    <row r="133" spans="2:33" ht="12.75" customHeight="1" x14ac:dyDescent="0.25">
      <c r="B133" s="24"/>
      <c r="D133" s="11"/>
      <c r="E133" s="58"/>
      <c r="F133" s="11"/>
      <c r="G133" s="55"/>
      <c r="H133" s="11"/>
      <c r="I133" s="55"/>
      <c r="J133" s="53"/>
      <c r="K133" s="28"/>
      <c r="L133" s="54"/>
      <c r="M133" s="56"/>
      <c r="N133" s="56"/>
      <c r="O133" s="56"/>
      <c r="P133" s="56"/>
      <c r="Q133" s="56"/>
      <c r="R133" s="11"/>
      <c r="S133" s="11"/>
      <c r="T133" s="61"/>
      <c r="U133" s="57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2:33" ht="12.75" customHeight="1" x14ac:dyDescent="0.25">
      <c r="B134" s="24"/>
      <c r="D134" s="11"/>
      <c r="E134" s="11"/>
      <c r="F134" s="11"/>
      <c r="G134" s="55"/>
      <c r="H134" s="11"/>
      <c r="I134" s="55"/>
      <c r="J134" s="62"/>
      <c r="K134" s="28"/>
      <c r="L134" s="63"/>
      <c r="M134" s="46"/>
      <c r="N134" s="56"/>
      <c r="O134" s="56"/>
      <c r="P134" s="56"/>
      <c r="Q134" s="56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2:33" ht="12.75" customHeight="1" x14ac:dyDescent="0.25">
      <c r="B135" s="24"/>
      <c r="D135" s="11"/>
      <c r="E135" s="11"/>
      <c r="F135" s="11"/>
      <c r="G135" s="55"/>
      <c r="H135" s="11"/>
      <c r="I135" s="55"/>
      <c r="J135" s="53"/>
      <c r="K135" s="28"/>
      <c r="L135" s="54"/>
      <c r="M135" s="56"/>
      <c r="N135" s="56"/>
      <c r="O135" s="56"/>
      <c r="P135" s="56"/>
      <c r="Q135" s="56"/>
      <c r="R135" s="11"/>
      <c r="S135" s="11"/>
      <c r="T135" s="11"/>
      <c r="U135" s="58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2:33" ht="12.75" customHeight="1" x14ac:dyDescent="0.25">
      <c r="B136" s="24"/>
      <c r="D136" s="11"/>
      <c r="E136" s="58"/>
      <c r="F136" s="11"/>
      <c r="G136" s="55"/>
      <c r="H136" s="11"/>
      <c r="I136" s="55"/>
      <c r="J136" s="53"/>
      <c r="K136" s="28"/>
      <c r="L136" s="54"/>
      <c r="M136" s="56"/>
      <c r="N136" s="56"/>
      <c r="O136" s="56"/>
      <c r="P136" s="56"/>
      <c r="Q136" s="56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2.75" customHeight="1" x14ac:dyDescent="0.25">
      <c r="B137" s="24"/>
      <c r="D137" s="11"/>
      <c r="E137" s="11"/>
      <c r="F137" s="12"/>
      <c r="G137" s="32"/>
      <c r="H137" s="30"/>
      <c r="I137" s="32"/>
      <c r="J137" s="35"/>
      <c r="K137" s="28"/>
      <c r="L137" s="13"/>
      <c r="M137" s="46"/>
      <c r="N137" s="52"/>
      <c r="O137" s="52"/>
      <c r="P137" s="52"/>
      <c r="Q137" s="52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2:33" ht="12.75" customHeight="1" x14ac:dyDescent="0.25">
      <c r="B138" s="24"/>
      <c r="D138" s="11"/>
      <c r="E138" s="11"/>
      <c r="F138" s="12"/>
      <c r="G138" s="32"/>
      <c r="H138" s="30"/>
      <c r="I138" s="32"/>
      <c r="J138" s="35"/>
      <c r="K138" s="28"/>
      <c r="L138" s="13"/>
      <c r="M138" s="46"/>
      <c r="N138" s="52"/>
      <c r="O138" s="52"/>
      <c r="P138" s="52"/>
      <c r="Q138" s="52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2:33" ht="12.75" customHeight="1" x14ac:dyDescent="0.25">
      <c r="B139" s="24"/>
      <c r="D139" s="11"/>
      <c r="E139" s="11"/>
      <c r="F139" s="12"/>
      <c r="G139" s="32"/>
      <c r="H139" s="30"/>
      <c r="I139" s="32"/>
      <c r="J139" s="35"/>
      <c r="K139" s="28"/>
      <c r="L139" s="13"/>
      <c r="M139" s="46"/>
      <c r="N139" s="52"/>
      <c r="O139" s="52"/>
      <c r="P139" s="52"/>
      <c r="Q139" s="52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</row>
    <row r="140" spans="2:33" ht="12.75" customHeight="1" x14ac:dyDescent="0.25">
      <c r="B140" s="24"/>
      <c r="D140" s="11"/>
      <c r="E140" s="11"/>
      <c r="F140" s="12"/>
      <c r="G140" s="32"/>
      <c r="H140" s="30"/>
      <c r="I140" s="32"/>
      <c r="J140" s="35"/>
      <c r="K140" s="28"/>
      <c r="L140" s="13"/>
      <c r="M140" s="46"/>
      <c r="N140" s="52"/>
      <c r="O140" s="52"/>
      <c r="P140" s="52"/>
      <c r="Q140" s="52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</row>
    <row r="141" spans="2:33" ht="12.75" customHeight="1" x14ac:dyDescent="0.25">
      <c r="B141" s="24"/>
      <c r="D141" s="11"/>
      <c r="E141" s="11"/>
      <c r="F141" s="12"/>
      <c r="G141" s="32"/>
      <c r="H141" s="30"/>
      <c r="I141" s="32"/>
      <c r="J141" s="35"/>
      <c r="K141" s="28"/>
      <c r="L141" s="13"/>
      <c r="M141" s="46"/>
      <c r="N141" s="52"/>
      <c r="O141" s="52"/>
      <c r="P141" s="52"/>
      <c r="Q141" s="52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2:33" ht="12.75" customHeight="1" x14ac:dyDescent="0.25">
      <c r="B142" s="24"/>
      <c r="D142" s="11"/>
      <c r="E142" s="11"/>
      <c r="F142" s="12"/>
      <c r="G142" s="32"/>
      <c r="H142" s="30"/>
      <c r="I142" s="32"/>
      <c r="J142" s="35"/>
      <c r="K142" s="28"/>
      <c r="L142" s="13"/>
      <c r="M142" s="46"/>
      <c r="N142" s="52"/>
      <c r="O142" s="52"/>
      <c r="P142" s="52"/>
      <c r="Q142" s="52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2.75" customHeight="1" x14ac:dyDescent="0.25">
      <c r="B143" s="24"/>
      <c r="D143" s="11"/>
      <c r="E143" s="11"/>
      <c r="F143" s="12"/>
      <c r="G143" s="32"/>
      <c r="H143" s="30"/>
      <c r="I143" s="32"/>
      <c r="J143" s="35"/>
      <c r="K143" s="28"/>
      <c r="L143" s="13"/>
      <c r="M143" s="46"/>
      <c r="N143" s="52"/>
      <c r="O143" s="52"/>
      <c r="P143" s="52"/>
      <c r="Q143" s="52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</row>
    <row r="144" spans="2:33" ht="12.75" customHeight="1" x14ac:dyDescent="0.25">
      <c r="B144" s="24"/>
      <c r="D144" s="11"/>
      <c r="E144" s="11"/>
      <c r="F144" s="12"/>
      <c r="G144" s="32"/>
      <c r="H144" s="30"/>
      <c r="I144" s="32"/>
      <c r="J144" s="35"/>
      <c r="K144" s="28"/>
      <c r="L144" s="13"/>
      <c r="M144" s="46"/>
      <c r="N144" s="52"/>
      <c r="O144" s="52"/>
      <c r="P144" s="52"/>
      <c r="Q144" s="52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2:33" ht="12.75" customHeight="1" x14ac:dyDescent="0.25">
      <c r="B145" s="24"/>
      <c r="D145" s="11"/>
      <c r="E145" s="11"/>
      <c r="F145" s="12"/>
      <c r="G145" s="32"/>
      <c r="H145" s="30"/>
      <c r="I145" s="32"/>
      <c r="J145" s="35"/>
      <c r="K145" s="28"/>
      <c r="L145" s="13"/>
      <c r="M145" s="46"/>
      <c r="N145" s="52"/>
      <c r="O145" s="52"/>
      <c r="P145" s="52"/>
      <c r="Q145" s="52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</row>
    <row r="146" spans="2:33" ht="12.75" customHeight="1" x14ac:dyDescent="0.25">
      <c r="B146" s="24"/>
      <c r="D146" s="11"/>
      <c r="E146" s="11"/>
      <c r="F146" s="12"/>
      <c r="G146" s="32"/>
      <c r="H146" s="30"/>
      <c r="I146" s="32"/>
      <c r="J146" s="35"/>
      <c r="K146" s="28"/>
      <c r="L146" s="13"/>
      <c r="M146" s="46"/>
      <c r="N146" s="52"/>
      <c r="O146" s="52"/>
      <c r="P146" s="52"/>
      <c r="Q146" s="52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</row>
    <row r="147" spans="2:33" ht="12.75" customHeight="1" x14ac:dyDescent="0.25">
      <c r="B147" s="24"/>
      <c r="D147" s="11"/>
      <c r="E147" s="11"/>
      <c r="F147" s="12"/>
      <c r="G147" s="32"/>
      <c r="H147" s="30"/>
      <c r="I147" s="32"/>
      <c r="J147" s="35"/>
      <c r="K147" s="28"/>
      <c r="L147" s="13"/>
      <c r="M147" s="46"/>
      <c r="N147" s="52"/>
      <c r="O147" s="52"/>
      <c r="P147" s="52"/>
      <c r="Q147" s="52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2:33" ht="12.75" customHeight="1" x14ac:dyDescent="0.25">
      <c r="B148" s="24"/>
      <c r="D148" s="11"/>
      <c r="E148" s="11"/>
      <c r="F148" s="12"/>
      <c r="G148" s="32"/>
      <c r="H148" s="30"/>
      <c r="I148" s="32"/>
      <c r="J148" s="35"/>
      <c r="K148" s="28"/>
      <c r="L148" s="13"/>
      <c r="M148" s="46"/>
      <c r="N148" s="52"/>
      <c r="O148" s="52"/>
      <c r="P148" s="52"/>
      <c r="Q148" s="52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</row>
    <row r="149" spans="2:33" ht="12.75" customHeight="1" x14ac:dyDescent="0.25">
      <c r="B149" s="24"/>
      <c r="D149" s="11"/>
      <c r="E149" s="11"/>
      <c r="F149" s="12"/>
      <c r="G149" s="32"/>
      <c r="H149" s="30"/>
      <c r="I149" s="32"/>
      <c r="J149" s="35"/>
      <c r="K149" s="28"/>
      <c r="L149" s="13"/>
      <c r="M149" s="46"/>
      <c r="N149" s="52"/>
      <c r="O149" s="52"/>
      <c r="P149" s="52"/>
      <c r="Q149" s="52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</row>
    <row r="150" spans="2:33" ht="12.75" customHeight="1" x14ac:dyDescent="0.25">
      <c r="B150" s="24"/>
      <c r="D150" s="11"/>
      <c r="E150" s="11"/>
      <c r="F150" s="12"/>
      <c r="G150" s="32"/>
      <c r="H150" s="30"/>
      <c r="I150" s="32"/>
      <c r="J150" s="35"/>
      <c r="K150" s="28"/>
      <c r="L150" s="13"/>
      <c r="M150" s="46"/>
      <c r="N150" s="52"/>
      <c r="O150" s="52"/>
      <c r="P150" s="52"/>
      <c r="Q150" s="52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</row>
    <row r="151" spans="2:33" ht="12.75" customHeight="1" x14ac:dyDescent="0.25">
      <c r="B151" s="24"/>
      <c r="D151" s="11"/>
      <c r="E151" s="11"/>
      <c r="F151" s="12"/>
      <c r="G151" s="32"/>
      <c r="H151" s="30"/>
      <c r="I151" s="32"/>
      <c r="J151" s="35"/>
      <c r="K151" s="28"/>
      <c r="L151" s="13"/>
      <c r="M151" s="46"/>
      <c r="N151" s="52"/>
      <c r="O151" s="52"/>
      <c r="P151" s="52"/>
      <c r="Q151" s="52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</row>
    <row r="152" spans="2:33" ht="12.75" customHeight="1" x14ac:dyDescent="0.25">
      <c r="B152" s="24"/>
      <c r="D152" s="11"/>
      <c r="E152" s="11"/>
      <c r="F152" s="12"/>
      <c r="G152" s="32"/>
      <c r="H152" s="30"/>
      <c r="I152" s="32"/>
      <c r="J152" s="35"/>
      <c r="K152" s="28"/>
      <c r="L152" s="13"/>
      <c r="M152" s="46"/>
      <c r="N152" s="52"/>
      <c r="O152" s="52"/>
      <c r="P152" s="52"/>
      <c r="Q152" s="52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</row>
    <row r="153" spans="2:33" ht="12.75" customHeight="1" x14ac:dyDescent="0.25">
      <c r="B153" s="24"/>
      <c r="D153" s="11"/>
      <c r="E153" s="11"/>
      <c r="F153" s="12"/>
      <c r="G153" s="32"/>
      <c r="H153" s="30"/>
      <c r="I153" s="32"/>
      <c r="J153" s="35"/>
      <c r="K153" s="28"/>
      <c r="L153" s="13"/>
      <c r="M153" s="46"/>
      <c r="N153" s="52"/>
      <c r="O153" s="52"/>
      <c r="P153" s="52"/>
      <c r="Q153" s="52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</row>
    <row r="154" spans="2:33" ht="12.75" customHeight="1" x14ac:dyDescent="0.25">
      <c r="B154" s="24"/>
      <c r="D154" s="11"/>
      <c r="E154" s="11"/>
      <c r="F154" s="12"/>
      <c r="G154" s="32"/>
      <c r="H154" s="30"/>
      <c r="I154" s="32"/>
      <c r="J154" s="35"/>
      <c r="K154" s="28"/>
      <c r="L154" s="13"/>
      <c r="M154" s="46"/>
      <c r="N154" s="52"/>
      <c r="O154" s="52"/>
      <c r="P154" s="52"/>
      <c r="Q154" s="52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</row>
    <row r="155" spans="2:33" ht="12.75" customHeight="1" x14ac:dyDescent="0.25">
      <c r="B155" s="24"/>
      <c r="D155" s="11"/>
      <c r="E155" s="11"/>
      <c r="F155" s="12"/>
      <c r="G155" s="32"/>
      <c r="H155" s="30"/>
      <c r="I155" s="32"/>
      <c r="J155" s="35"/>
      <c r="K155" s="28"/>
      <c r="L155" s="13"/>
      <c r="M155" s="46"/>
      <c r="N155" s="52"/>
      <c r="O155" s="52"/>
      <c r="P155" s="52"/>
      <c r="Q155" s="52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</row>
    <row r="156" spans="2:33" ht="12.75" customHeight="1" x14ac:dyDescent="0.25">
      <c r="B156" s="24"/>
      <c r="D156" s="11"/>
      <c r="E156" s="11"/>
      <c r="F156" s="12"/>
      <c r="G156" s="32"/>
      <c r="H156" s="30"/>
      <c r="I156" s="32"/>
      <c r="J156" s="35"/>
      <c r="K156" s="28"/>
      <c r="L156" s="13"/>
      <c r="M156" s="46"/>
      <c r="N156" s="52"/>
      <c r="O156" s="52"/>
      <c r="P156" s="52"/>
      <c r="Q156" s="52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</row>
    <row r="157" spans="2:33" ht="12.75" customHeight="1" x14ac:dyDescent="0.25">
      <c r="B157" s="24"/>
      <c r="D157" s="11"/>
      <c r="E157" s="11"/>
      <c r="F157" s="12"/>
      <c r="G157" s="32"/>
      <c r="H157" s="30"/>
      <c r="I157" s="32"/>
      <c r="J157" s="35"/>
      <c r="K157" s="28"/>
      <c r="L157" s="13"/>
      <c r="M157" s="46"/>
      <c r="N157" s="52"/>
      <c r="O157" s="52"/>
      <c r="P157" s="52"/>
      <c r="Q157" s="52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</row>
    <row r="158" spans="2:33" ht="12.75" customHeight="1" x14ac:dyDescent="0.25">
      <c r="B158" s="24"/>
      <c r="D158" s="11"/>
      <c r="E158" s="11"/>
      <c r="F158" s="12"/>
      <c r="G158" s="32"/>
      <c r="H158" s="30"/>
      <c r="I158" s="32"/>
      <c r="J158" s="35"/>
      <c r="K158" s="28"/>
      <c r="L158" s="13"/>
      <c r="M158" s="46"/>
      <c r="N158" s="52"/>
      <c r="O158" s="52"/>
      <c r="P158" s="52"/>
      <c r="Q158" s="52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2:33" ht="12.75" customHeight="1" x14ac:dyDescent="0.25">
      <c r="B159" s="24"/>
      <c r="D159" s="11"/>
      <c r="E159" s="11"/>
      <c r="F159" s="12"/>
      <c r="G159" s="32"/>
      <c r="H159" s="30"/>
      <c r="I159" s="32"/>
      <c r="J159" s="35"/>
      <c r="K159" s="28"/>
      <c r="L159" s="13"/>
      <c r="M159" s="46"/>
      <c r="N159" s="52"/>
      <c r="O159" s="52"/>
      <c r="P159" s="52"/>
      <c r="Q159" s="52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</row>
    <row r="160" spans="2:33" ht="12.75" customHeight="1" x14ac:dyDescent="0.25">
      <c r="B160" s="24"/>
      <c r="D160" s="11"/>
      <c r="E160" s="11"/>
      <c r="F160" s="12"/>
      <c r="G160" s="32"/>
      <c r="H160" s="30"/>
      <c r="I160" s="32"/>
      <c r="J160" s="35"/>
      <c r="K160" s="28"/>
      <c r="L160" s="13"/>
      <c r="M160" s="46"/>
      <c r="N160" s="52"/>
      <c r="O160" s="52"/>
      <c r="P160" s="52"/>
      <c r="Q160" s="52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</row>
    <row r="161" spans="2:33" ht="12.75" customHeight="1" x14ac:dyDescent="0.25">
      <c r="B161" s="24"/>
      <c r="D161" s="11"/>
      <c r="E161" s="11"/>
      <c r="F161" s="12"/>
      <c r="G161" s="32"/>
      <c r="H161" s="30"/>
      <c r="I161" s="32"/>
      <c r="J161" s="35"/>
      <c r="K161" s="28"/>
      <c r="L161" s="13"/>
      <c r="M161" s="46"/>
      <c r="N161" s="52"/>
      <c r="O161" s="52"/>
      <c r="P161" s="52"/>
      <c r="Q161" s="52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</row>
    <row r="162" spans="2:33" ht="12.75" customHeight="1" x14ac:dyDescent="0.25">
      <c r="B162" s="24"/>
      <c r="D162" s="11"/>
      <c r="E162" s="11"/>
      <c r="F162" s="12"/>
      <c r="G162" s="32"/>
      <c r="H162" s="30"/>
      <c r="I162" s="32"/>
      <c r="J162" s="35"/>
      <c r="K162" s="28"/>
      <c r="L162" s="13"/>
      <c r="M162" s="46"/>
      <c r="N162" s="52"/>
      <c r="O162" s="52"/>
      <c r="P162" s="52"/>
      <c r="Q162" s="52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</row>
    <row r="163" spans="2:33" ht="12.75" customHeight="1" x14ac:dyDescent="0.25">
      <c r="B163" s="24"/>
      <c r="D163" s="11"/>
      <c r="E163" s="11"/>
      <c r="F163" s="12"/>
      <c r="G163" s="32"/>
      <c r="H163" s="30"/>
      <c r="I163" s="32"/>
      <c r="J163" s="35"/>
      <c r="K163" s="28"/>
      <c r="L163" s="13"/>
      <c r="M163" s="46"/>
      <c r="N163" s="52"/>
      <c r="O163" s="52"/>
      <c r="P163" s="52"/>
      <c r="Q163" s="52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</row>
    <row r="164" spans="2:33" ht="12.75" customHeight="1" x14ac:dyDescent="0.25">
      <c r="B164" s="24"/>
      <c r="D164" s="11"/>
      <c r="E164" s="11"/>
      <c r="F164" s="12"/>
      <c r="G164" s="32"/>
      <c r="H164" s="30"/>
      <c r="I164" s="32"/>
      <c r="J164" s="35"/>
      <c r="K164" s="28"/>
      <c r="L164" s="13"/>
      <c r="M164" s="46"/>
      <c r="N164" s="52"/>
      <c r="O164" s="52"/>
      <c r="P164" s="52"/>
      <c r="Q164" s="52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</row>
    <row r="165" spans="2:33" ht="12.75" customHeight="1" x14ac:dyDescent="0.25">
      <c r="B165" s="24"/>
      <c r="D165" s="11"/>
      <c r="E165" s="11"/>
      <c r="F165" s="12"/>
      <c r="G165" s="32"/>
      <c r="H165" s="30"/>
      <c r="I165" s="32"/>
      <c r="J165" s="35"/>
      <c r="K165" s="28"/>
      <c r="L165" s="13"/>
      <c r="M165" s="46"/>
      <c r="N165" s="52"/>
      <c r="O165" s="52"/>
      <c r="P165" s="52"/>
      <c r="Q165" s="52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</row>
    <row r="166" spans="2:33" ht="12.75" customHeight="1" x14ac:dyDescent="0.25">
      <c r="B166" s="24"/>
      <c r="D166" s="11"/>
      <c r="E166" s="11"/>
      <c r="F166" s="12"/>
      <c r="G166" s="32"/>
      <c r="H166" s="30"/>
      <c r="I166" s="32"/>
      <c r="J166" s="35"/>
      <c r="K166" s="28"/>
      <c r="L166" s="13"/>
      <c r="M166" s="46"/>
      <c r="N166" s="52"/>
      <c r="O166" s="52"/>
      <c r="P166" s="52"/>
      <c r="Q166" s="52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</row>
    <row r="167" spans="2:33" ht="12.75" customHeight="1" thickBot="1" x14ac:dyDescent="0.3">
      <c r="B167" s="24"/>
      <c r="D167" s="11"/>
      <c r="E167" s="11"/>
      <c r="F167" s="12"/>
      <c r="G167" s="32"/>
      <c r="H167" s="30"/>
      <c r="I167" s="32"/>
      <c r="J167" s="35"/>
      <c r="K167" s="28"/>
      <c r="L167" s="13"/>
      <c r="M167" s="46"/>
      <c r="N167" s="52"/>
      <c r="O167" s="52"/>
      <c r="P167" s="52"/>
      <c r="Q167" s="52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</row>
    <row r="168" spans="2:33" ht="12.75" customHeight="1" thickBot="1" x14ac:dyDescent="0.3">
      <c r="B168" s="65" t="s">
        <v>10</v>
      </c>
      <c r="D168" s="173" t="s">
        <v>34</v>
      </c>
      <c r="E168" s="174"/>
      <c r="F168" s="174"/>
      <c r="G168" s="174"/>
      <c r="H168" s="174"/>
      <c r="I168" s="174"/>
      <c r="J168" s="174"/>
      <c r="K168" s="174"/>
      <c r="L168" s="175"/>
      <c r="M168" s="14"/>
      <c r="N168" s="66"/>
      <c r="O168" s="66"/>
      <c r="P168" s="66"/>
      <c r="Q168" s="66"/>
      <c r="R168" s="14"/>
      <c r="S168" s="14"/>
      <c r="T168" s="14"/>
      <c r="U168" s="14"/>
      <c r="V168" s="14">
        <f t="shared" ref="V168:Z168" si="20">SUM(V110:V167)</f>
        <v>0</v>
      </c>
      <c r="W168" s="14"/>
      <c r="X168" s="14">
        <f t="shared" si="20"/>
        <v>0</v>
      </c>
      <c r="Y168" s="14"/>
      <c r="Z168" s="14">
        <f t="shared" si="20"/>
        <v>0</v>
      </c>
      <c r="AA168" s="14"/>
      <c r="AB168" s="14"/>
      <c r="AC168" s="14"/>
      <c r="AD168" s="14"/>
      <c r="AE168" s="14"/>
      <c r="AF168" s="14"/>
      <c r="AG168" s="14"/>
    </row>
    <row r="169" spans="2:33" ht="12.75" customHeight="1" thickBot="1" x14ac:dyDescent="0.3">
      <c r="B169" s="65"/>
      <c r="D169" s="173" t="s">
        <v>36</v>
      </c>
      <c r="E169" s="174"/>
      <c r="F169" s="174"/>
      <c r="G169" s="174"/>
      <c r="H169" s="174"/>
      <c r="I169" s="174"/>
      <c r="J169" s="174"/>
      <c r="K169" s="174"/>
      <c r="L169" s="175"/>
      <c r="M169" s="67" t="e">
        <f>#REF!</f>
        <v>#REF!</v>
      </c>
      <c r="N169" s="202" t="e">
        <f>#REF!</f>
        <v>#REF!</v>
      </c>
      <c r="O169" s="203"/>
      <c r="P169" s="203"/>
      <c r="Q169" s="110"/>
      <c r="R169" s="67" t="e">
        <f>#REF!</f>
        <v>#REF!</v>
      </c>
      <c r="S169" s="67" t="e">
        <f>#REF!</f>
        <v>#REF!</v>
      </c>
      <c r="T169" s="67"/>
      <c r="U169" s="67" t="e">
        <f>#REF!</f>
        <v>#REF!</v>
      </c>
      <c r="V169" s="67"/>
      <c r="W169" s="67"/>
      <c r="X169" s="67"/>
      <c r="Y169" s="67"/>
      <c r="Z169" s="67"/>
      <c r="AA169" s="67"/>
      <c r="AB169" s="67"/>
      <c r="AC169" s="67"/>
      <c r="AD169" s="67" t="e">
        <f>#REF!</f>
        <v>#REF!</v>
      </c>
      <c r="AE169" s="67"/>
      <c r="AF169" s="67"/>
      <c r="AG169" s="67"/>
    </row>
    <row r="170" spans="2:33" ht="12.75" customHeight="1" x14ac:dyDescent="0.25">
      <c r="D170" s="204" t="s">
        <v>3</v>
      </c>
      <c r="E170" s="205"/>
      <c r="F170" s="205"/>
      <c r="G170" s="205"/>
      <c r="H170" s="205"/>
      <c r="I170" s="205"/>
      <c r="J170" s="205"/>
      <c r="K170" s="205"/>
      <c r="L170" s="206"/>
      <c r="M170" s="14" t="e">
        <f>M169+M168</f>
        <v>#REF!</v>
      </c>
      <c r="N170" s="200" t="e">
        <f>N169+N168+#REF!</f>
        <v>#REF!</v>
      </c>
      <c r="O170" s="201"/>
      <c r="P170" s="201"/>
      <c r="Q170" s="109"/>
      <c r="R170" s="14" t="e">
        <f t="shared" ref="R170" si="21">R169+R168</f>
        <v>#REF!</v>
      </c>
      <c r="S170" s="14" t="e">
        <f>S169+S168</f>
        <v>#REF!</v>
      </c>
      <c r="T170" s="14"/>
      <c r="U170" s="14" t="e">
        <f t="shared" ref="U170:AD170" si="22">U169+U168</f>
        <v>#REF!</v>
      </c>
      <c r="V170" s="14">
        <f t="shared" si="22"/>
        <v>0</v>
      </c>
      <c r="W170" s="14"/>
      <c r="X170" s="14">
        <f t="shared" si="22"/>
        <v>0</v>
      </c>
      <c r="Y170" s="14"/>
      <c r="Z170" s="14">
        <f t="shared" si="22"/>
        <v>0</v>
      </c>
      <c r="AA170" s="14"/>
      <c r="AB170" s="14"/>
      <c r="AC170" s="14"/>
      <c r="AD170" s="14" t="e">
        <f t="shared" si="22"/>
        <v>#REF!</v>
      </c>
      <c r="AE170" s="14"/>
      <c r="AF170" s="14"/>
      <c r="AG170" s="14"/>
    </row>
    <row r="171" spans="2:33" ht="12.75" customHeight="1" thickBot="1" x14ac:dyDescent="0.3"/>
    <row r="172" spans="2:33" ht="12.75" customHeight="1" thickBot="1" x14ac:dyDescent="0.3">
      <c r="B172" s="22" t="s">
        <v>8</v>
      </c>
      <c r="D172" s="176">
        <f>D93+1</f>
        <v>3</v>
      </c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  <c r="AE172" s="176"/>
      <c r="AF172" s="176"/>
      <c r="AG172" s="176"/>
    </row>
    <row r="173" spans="2:33" ht="12.75" customHeight="1" thickBot="1" x14ac:dyDescent="0.3">
      <c r="B173" s="26"/>
      <c r="D173" s="177" t="s">
        <v>6</v>
      </c>
      <c r="E173" s="177"/>
      <c r="F173" s="177"/>
      <c r="G173" s="177"/>
      <c r="H173" s="177"/>
      <c r="I173" s="177"/>
      <c r="J173" s="177"/>
      <c r="K173" s="177"/>
      <c r="L173" s="177"/>
      <c r="M173" s="41"/>
      <c r="N173" s="41"/>
      <c r="O173" s="41"/>
      <c r="P173" s="41"/>
      <c r="Q173" s="4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</row>
    <row r="174" spans="2:33" ht="12.75" customHeight="1" thickBot="1" x14ac:dyDescent="0.3">
      <c r="D174" s="178" t="s">
        <v>7</v>
      </c>
      <c r="E174" s="178"/>
      <c r="F174" s="178"/>
      <c r="G174" s="178"/>
      <c r="H174" s="178"/>
      <c r="I174" s="178"/>
      <c r="J174" s="178"/>
      <c r="K174" s="178"/>
      <c r="L174" s="178"/>
      <c r="M174" s="42"/>
      <c r="N174" s="42"/>
      <c r="O174" s="42"/>
      <c r="P174" s="42"/>
      <c r="Q174" s="42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5">
      <c r="B175" s="197" t="s">
        <v>9</v>
      </c>
      <c r="D175" s="162" t="s">
        <v>18</v>
      </c>
      <c r="E175" s="162" t="s">
        <v>0</v>
      </c>
      <c r="F175" s="120" t="s">
        <v>1</v>
      </c>
      <c r="G175" s="121"/>
      <c r="H175" s="121"/>
      <c r="I175" s="121"/>
      <c r="J175" s="121"/>
      <c r="K175" s="121"/>
      <c r="L175" s="122"/>
      <c r="M175" s="43" t="str">
        <f t="shared" ref="M175:AD175" si="23">IF(OR(TRIM(M173)=0,TRIM(M173)=""),"",IF(IFERROR(TRIM(INDEX(QryItemNamed,MATCH(TRIM(M173),ITEM,0),2)),"")="Y","SPECIAL",LEFT(IFERROR(TRIM(INDEX(ITEM,MATCH(TRIM(M173),ITEM,0))),""),3)))</f>
        <v/>
      </c>
      <c r="N175" s="49" t="str">
        <f t="shared" si="23"/>
        <v/>
      </c>
      <c r="O175" s="49"/>
      <c r="P175" s="49"/>
      <c r="Q175" s="49"/>
      <c r="R175" s="6" t="str">
        <f t="shared" si="23"/>
        <v/>
      </c>
      <c r="S175" s="6" t="str">
        <f t="shared" si="23"/>
        <v/>
      </c>
      <c r="T175" s="6"/>
      <c r="U175" s="6" t="str">
        <f t="shared" si="23"/>
        <v/>
      </c>
      <c r="V175" s="6" t="str">
        <f t="shared" si="23"/>
        <v/>
      </c>
      <c r="W175" s="6"/>
      <c r="X175" s="6" t="str">
        <f t="shared" si="23"/>
        <v/>
      </c>
      <c r="Y175" s="6"/>
      <c r="Z175" s="6" t="str">
        <f t="shared" si="23"/>
        <v/>
      </c>
      <c r="AA175" s="6"/>
      <c r="AB175" s="6"/>
      <c r="AC175" s="6"/>
      <c r="AD175" s="6" t="str">
        <f t="shared" si="23"/>
        <v/>
      </c>
      <c r="AE175" s="6"/>
      <c r="AF175" s="6"/>
      <c r="AG175" s="6"/>
    </row>
    <row r="176" spans="2:33" ht="12.75" customHeight="1" x14ac:dyDescent="0.25">
      <c r="B176" s="198"/>
      <c r="D176" s="163"/>
      <c r="E176" s="163"/>
      <c r="F176" s="123"/>
      <c r="G176" s="124"/>
      <c r="H176" s="124"/>
      <c r="I176" s="124"/>
      <c r="J176" s="124"/>
      <c r="K176" s="124"/>
      <c r="L176" s="125"/>
      <c r="M176" s="195" t="str">
        <f t="shared" ref="M176:AD176" si="24">IF(OR(TRIM(M173)=0,TRIM(M173)=""),IF(M174="","",M174),IF(IFERROR(TRIM(INDEX(QryItemNamed,MATCH(TRIM(M173),ITEM,0),2)),"")="Y",TRIM(RIGHT(IFERROR(TRIM(INDEX(QryItemNamed,MATCH(TRIM(M173),ITEM,0),4)),"123456789012"),LEN(IFERROR(TRIM(INDEX(QryItemNamed,MATCH(TRIM(M173),ITEM,0),4)),"123456789012"))-9))&amp;M174,IFERROR(TRIM(INDEX(QryItemNamed,MATCH(TRIM(M173),ITEM,0),4))&amp;M174,"ITEM CODE DOES NOT EXIST IN ITEM MASTER")))</f>
        <v/>
      </c>
      <c r="N176" s="196" t="str">
        <f t="shared" si="24"/>
        <v/>
      </c>
      <c r="O176" s="72"/>
      <c r="P176" s="72"/>
      <c r="Q176" s="72"/>
      <c r="R176" s="155" t="str">
        <f t="shared" si="24"/>
        <v/>
      </c>
      <c r="S176" s="148" t="str">
        <f t="shared" si="24"/>
        <v/>
      </c>
      <c r="T176" s="68"/>
      <c r="U176" s="148" t="str">
        <f t="shared" si="24"/>
        <v/>
      </c>
      <c r="V176" s="148" t="str">
        <f t="shared" si="24"/>
        <v/>
      </c>
      <c r="W176" s="68"/>
      <c r="X176" s="148" t="str">
        <f t="shared" si="24"/>
        <v/>
      </c>
      <c r="Y176" s="68"/>
      <c r="Z176" s="148" t="str">
        <f t="shared" si="24"/>
        <v/>
      </c>
      <c r="AA176" s="68"/>
      <c r="AB176" s="68"/>
      <c r="AC176" s="68"/>
      <c r="AD176" s="148" t="str">
        <f t="shared" si="24"/>
        <v/>
      </c>
      <c r="AE176" s="68"/>
      <c r="AF176" s="68"/>
      <c r="AG176" s="68"/>
    </row>
    <row r="177" spans="2:33" ht="12.75" customHeight="1" x14ac:dyDescent="0.25">
      <c r="B177" s="198"/>
      <c r="D177" s="163"/>
      <c r="E177" s="163"/>
      <c r="F177" s="123"/>
      <c r="G177" s="124"/>
      <c r="H177" s="124"/>
      <c r="I177" s="124"/>
      <c r="J177" s="124"/>
      <c r="K177" s="124"/>
      <c r="L177" s="125"/>
      <c r="M177" s="195"/>
      <c r="N177" s="196"/>
      <c r="O177" s="72"/>
      <c r="P177" s="72"/>
      <c r="Q177" s="72"/>
      <c r="R177" s="155"/>
      <c r="S177" s="148"/>
      <c r="T177" s="68"/>
      <c r="U177" s="148"/>
      <c r="V177" s="148"/>
      <c r="W177" s="68"/>
      <c r="X177" s="148"/>
      <c r="Y177" s="68"/>
      <c r="Z177" s="148"/>
      <c r="AA177" s="68"/>
      <c r="AB177" s="68"/>
      <c r="AC177" s="68"/>
      <c r="AD177" s="148"/>
      <c r="AE177" s="68"/>
      <c r="AF177" s="68"/>
      <c r="AG177" s="68"/>
    </row>
    <row r="178" spans="2:33" ht="12.75" customHeight="1" x14ac:dyDescent="0.25">
      <c r="B178" s="198"/>
      <c r="D178" s="163"/>
      <c r="E178" s="163"/>
      <c r="F178" s="123"/>
      <c r="G178" s="124"/>
      <c r="H178" s="124"/>
      <c r="I178" s="124"/>
      <c r="J178" s="124"/>
      <c r="K178" s="124"/>
      <c r="L178" s="125"/>
      <c r="M178" s="195"/>
      <c r="N178" s="196"/>
      <c r="O178" s="72"/>
      <c r="P178" s="72"/>
      <c r="Q178" s="72"/>
      <c r="R178" s="155"/>
      <c r="S178" s="148"/>
      <c r="T178" s="68"/>
      <c r="U178" s="148"/>
      <c r="V178" s="148"/>
      <c r="W178" s="68"/>
      <c r="X178" s="148"/>
      <c r="Y178" s="68"/>
      <c r="Z178" s="148"/>
      <c r="AA178" s="68"/>
      <c r="AB178" s="68"/>
      <c r="AC178" s="68"/>
      <c r="AD178" s="148"/>
      <c r="AE178" s="68"/>
      <c r="AF178" s="68"/>
      <c r="AG178" s="68"/>
    </row>
    <row r="179" spans="2:33" ht="12.75" customHeight="1" x14ac:dyDescent="0.25">
      <c r="B179" s="198"/>
      <c r="D179" s="163"/>
      <c r="E179" s="163"/>
      <c r="F179" s="123"/>
      <c r="G179" s="124"/>
      <c r="H179" s="124"/>
      <c r="I179" s="124"/>
      <c r="J179" s="124"/>
      <c r="K179" s="124"/>
      <c r="L179" s="125"/>
      <c r="M179" s="195"/>
      <c r="N179" s="196"/>
      <c r="O179" s="72"/>
      <c r="P179" s="72"/>
      <c r="Q179" s="72"/>
      <c r="R179" s="155"/>
      <c r="S179" s="148"/>
      <c r="T179" s="68"/>
      <c r="U179" s="148"/>
      <c r="V179" s="148"/>
      <c r="W179" s="68"/>
      <c r="X179" s="148"/>
      <c r="Y179" s="68"/>
      <c r="Z179" s="148"/>
      <c r="AA179" s="68"/>
      <c r="AB179" s="68"/>
      <c r="AC179" s="68"/>
      <c r="AD179" s="148"/>
      <c r="AE179" s="68"/>
      <c r="AF179" s="68"/>
      <c r="AG179" s="68"/>
    </row>
    <row r="180" spans="2:33" ht="12.75" customHeight="1" x14ac:dyDescent="0.25">
      <c r="B180" s="198"/>
      <c r="D180" s="163"/>
      <c r="E180" s="163"/>
      <c r="F180" s="123"/>
      <c r="G180" s="124"/>
      <c r="H180" s="124"/>
      <c r="I180" s="124"/>
      <c r="J180" s="124"/>
      <c r="K180" s="124"/>
      <c r="L180" s="125"/>
      <c r="M180" s="195"/>
      <c r="N180" s="196"/>
      <c r="O180" s="72"/>
      <c r="P180" s="72"/>
      <c r="Q180" s="72"/>
      <c r="R180" s="155"/>
      <c r="S180" s="148"/>
      <c r="T180" s="68"/>
      <c r="U180" s="148"/>
      <c r="V180" s="148"/>
      <c r="W180" s="68"/>
      <c r="X180" s="148"/>
      <c r="Y180" s="68"/>
      <c r="Z180" s="148"/>
      <c r="AA180" s="68"/>
      <c r="AB180" s="68"/>
      <c r="AC180" s="68"/>
      <c r="AD180" s="148"/>
      <c r="AE180" s="68"/>
      <c r="AF180" s="68"/>
      <c r="AG180" s="68"/>
    </row>
    <row r="181" spans="2:33" ht="12.75" customHeight="1" x14ac:dyDescent="0.25">
      <c r="B181" s="198"/>
      <c r="D181" s="163"/>
      <c r="E181" s="163"/>
      <c r="F181" s="123"/>
      <c r="G181" s="124"/>
      <c r="H181" s="124"/>
      <c r="I181" s="124"/>
      <c r="J181" s="124"/>
      <c r="K181" s="124"/>
      <c r="L181" s="125"/>
      <c r="M181" s="195"/>
      <c r="N181" s="196"/>
      <c r="O181" s="72"/>
      <c r="P181" s="72"/>
      <c r="Q181" s="72"/>
      <c r="R181" s="155"/>
      <c r="S181" s="148"/>
      <c r="T181" s="68"/>
      <c r="U181" s="148"/>
      <c r="V181" s="148"/>
      <c r="W181" s="68"/>
      <c r="X181" s="148"/>
      <c r="Y181" s="68"/>
      <c r="Z181" s="148"/>
      <c r="AA181" s="68"/>
      <c r="AB181" s="68"/>
      <c r="AC181" s="68"/>
      <c r="AD181" s="148"/>
      <c r="AE181" s="68"/>
      <c r="AF181" s="68"/>
      <c r="AG181" s="68"/>
    </row>
    <row r="182" spans="2:33" ht="12.75" customHeight="1" x14ac:dyDescent="0.25">
      <c r="B182" s="198"/>
      <c r="D182" s="163"/>
      <c r="E182" s="163"/>
      <c r="F182" s="123"/>
      <c r="G182" s="124"/>
      <c r="H182" s="124"/>
      <c r="I182" s="124"/>
      <c r="J182" s="124"/>
      <c r="K182" s="124"/>
      <c r="L182" s="125"/>
      <c r="M182" s="195"/>
      <c r="N182" s="196"/>
      <c r="O182" s="72"/>
      <c r="P182" s="72"/>
      <c r="Q182" s="72"/>
      <c r="R182" s="155"/>
      <c r="S182" s="148"/>
      <c r="T182" s="68"/>
      <c r="U182" s="148"/>
      <c r="V182" s="148"/>
      <c r="W182" s="68"/>
      <c r="X182" s="148"/>
      <c r="Y182" s="68"/>
      <c r="Z182" s="148"/>
      <c r="AA182" s="68"/>
      <c r="AB182" s="68"/>
      <c r="AC182" s="68"/>
      <c r="AD182" s="148"/>
      <c r="AE182" s="68"/>
      <c r="AF182" s="68"/>
      <c r="AG182" s="68"/>
    </row>
    <row r="183" spans="2:33" ht="12.75" customHeight="1" x14ac:dyDescent="0.25">
      <c r="B183" s="198"/>
      <c r="D183" s="163"/>
      <c r="E183" s="163"/>
      <c r="F183" s="123"/>
      <c r="G183" s="124"/>
      <c r="H183" s="124"/>
      <c r="I183" s="124"/>
      <c r="J183" s="124"/>
      <c r="K183" s="124"/>
      <c r="L183" s="125"/>
      <c r="M183" s="195"/>
      <c r="N183" s="196"/>
      <c r="O183" s="72"/>
      <c r="P183" s="72"/>
      <c r="Q183" s="72"/>
      <c r="R183" s="155"/>
      <c r="S183" s="148"/>
      <c r="T183" s="68"/>
      <c r="U183" s="148"/>
      <c r="V183" s="148"/>
      <c r="W183" s="68"/>
      <c r="X183" s="148"/>
      <c r="Y183" s="68"/>
      <c r="Z183" s="148"/>
      <c r="AA183" s="68"/>
      <c r="AB183" s="68"/>
      <c r="AC183" s="68"/>
      <c r="AD183" s="148"/>
      <c r="AE183" s="68"/>
      <c r="AF183" s="68"/>
      <c r="AG183" s="68"/>
    </row>
    <row r="184" spans="2:33" ht="12.75" customHeight="1" x14ac:dyDescent="0.25">
      <c r="B184" s="198"/>
      <c r="D184" s="163"/>
      <c r="E184" s="163"/>
      <c r="F184" s="123"/>
      <c r="G184" s="124"/>
      <c r="H184" s="124"/>
      <c r="I184" s="124"/>
      <c r="J184" s="124"/>
      <c r="K184" s="124"/>
      <c r="L184" s="125"/>
      <c r="M184" s="195"/>
      <c r="N184" s="196"/>
      <c r="O184" s="72"/>
      <c r="P184" s="72"/>
      <c r="Q184" s="72"/>
      <c r="R184" s="155"/>
      <c r="S184" s="148"/>
      <c r="T184" s="68"/>
      <c r="U184" s="148"/>
      <c r="V184" s="148"/>
      <c r="W184" s="68"/>
      <c r="X184" s="148"/>
      <c r="Y184" s="68"/>
      <c r="Z184" s="148"/>
      <c r="AA184" s="68"/>
      <c r="AB184" s="68"/>
      <c r="AC184" s="68"/>
      <c r="AD184" s="148"/>
      <c r="AE184" s="68"/>
      <c r="AF184" s="68"/>
      <c r="AG184" s="68"/>
    </row>
    <row r="185" spans="2:33" ht="12.75" customHeight="1" x14ac:dyDescent="0.25">
      <c r="B185" s="198"/>
      <c r="D185" s="163"/>
      <c r="E185" s="163"/>
      <c r="F185" s="123"/>
      <c r="G185" s="124"/>
      <c r="H185" s="124"/>
      <c r="I185" s="124"/>
      <c r="J185" s="124"/>
      <c r="K185" s="124"/>
      <c r="L185" s="125"/>
      <c r="M185" s="195"/>
      <c r="N185" s="196"/>
      <c r="O185" s="72"/>
      <c r="P185" s="72"/>
      <c r="Q185" s="72"/>
      <c r="R185" s="155"/>
      <c r="S185" s="148"/>
      <c r="T185" s="68"/>
      <c r="U185" s="148"/>
      <c r="V185" s="148"/>
      <c r="W185" s="68"/>
      <c r="X185" s="148"/>
      <c r="Y185" s="68"/>
      <c r="Z185" s="148"/>
      <c r="AA185" s="68"/>
      <c r="AB185" s="68"/>
      <c r="AC185" s="68"/>
      <c r="AD185" s="148"/>
      <c r="AE185" s="68"/>
      <c r="AF185" s="68"/>
      <c r="AG185" s="68"/>
    </row>
    <row r="186" spans="2:33" ht="12.75" customHeight="1" x14ac:dyDescent="0.25">
      <c r="B186" s="198"/>
      <c r="D186" s="163"/>
      <c r="E186" s="163"/>
      <c r="F186" s="123"/>
      <c r="G186" s="124"/>
      <c r="H186" s="124"/>
      <c r="I186" s="124"/>
      <c r="J186" s="124"/>
      <c r="K186" s="124"/>
      <c r="L186" s="125"/>
      <c r="M186" s="195"/>
      <c r="N186" s="196"/>
      <c r="O186" s="72"/>
      <c r="P186" s="72"/>
      <c r="Q186" s="72"/>
      <c r="R186" s="155"/>
      <c r="S186" s="148"/>
      <c r="T186" s="68"/>
      <c r="U186" s="148"/>
      <c r="V186" s="148"/>
      <c r="W186" s="68"/>
      <c r="X186" s="148"/>
      <c r="Y186" s="68"/>
      <c r="Z186" s="148"/>
      <c r="AA186" s="68"/>
      <c r="AB186" s="68"/>
      <c r="AC186" s="68"/>
      <c r="AD186" s="148"/>
      <c r="AE186" s="68"/>
      <c r="AF186" s="68"/>
      <c r="AG186" s="68"/>
    </row>
    <row r="187" spans="2:33" ht="12.75" customHeight="1" x14ac:dyDescent="0.25">
      <c r="B187" s="198"/>
      <c r="D187" s="163"/>
      <c r="E187" s="163"/>
      <c r="F187" s="123"/>
      <c r="G187" s="124"/>
      <c r="H187" s="124"/>
      <c r="I187" s="124"/>
      <c r="J187" s="124"/>
      <c r="K187" s="124"/>
      <c r="L187" s="125"/>
      <c r="M187" s="195"/>
      <c r="N187" s="196"/>
      <c r="O187" s="72"/>
      <c r="P187" s="72"/>
      <c r="Q187" s="72"/>
      <c r="R187" s="155"/>
      <c r="S187" s="148"/>
      <c r="T187" s="68"/>
      <c r="U187" s="148"/>
      <c r="V187" s="148"/>
      <c r="W187" s="68"/>
      <c r="X187" s="148"/>
      <c r="Y187" s="68"/>
      <c r="Z187" s="148"/>
      <c r="AA187" s="68"/>
      <c r="AB187" s="68"/>
      <c r="AC187" s="68"/>
      <c r="AD187" s="148"/>
      <c r="AE187" s="68"/>
      <c r="AF187" s="68"/>
      <c r="AG187" s="68"/>
    </row>
    <row r="188" spans="2:33" ht="12.75" customHeight="1" thickBot="1" x14ac:dyDescent="0.3">
      <c r="B188" s="199"/>
      <c r="D188" s="164"/>
      <c r="E188" s="164"/>
      <c r="F188" s="126"/>
      <c r="G188" s="127"/>
      <c r="H188" s="127"/>
      <c r="I188" s="127"/>
      <c r="J188" s="127"/>
      <c r="K188" s="127"/>
      <c r="L188" s="128"/>
      <c r="M188" s="44" t="str">
        <f t="shared" ref="M188:AD188" si="25">IF(OR(TRIM(M173)=0,TRIM(M173)=""),"",IF(IFERROR(TRIM(INDEX(QryItemNamed,MATCH(TRIM(M173),ITEM,0),3)),"")="LS","",IFERROR(TRIM(INDEX(QryItemNamed,MATCH(TRIM(M173),ITEM,0),3)),"")))</f>
        <v/>
      </c>
      <c r="N188" s="50" t="str">
        <f t="shared" si="25"/>
        <v/>
      </c>
      <c r="O188" s="50"/>
      <c r="P188" s="50"/>
      <c r="Q188" s="50"/>
      <c r="R188" s="7" t="str">
        <f t="shared" si="25"/>
        <v/>
      </c>
      <c r="S188" s="7" t="str">
        <f t="shared" si="25"/>
        <v/>
      </c>
      <c r="T188" s="7"/>
      <c r="U188" s="7" t="str">
        <f t="shared" si="25"/>
        <v/>
      </c>
      <c r="V188" s="7" t="str">
        <f t="shared" si="25"/>
        <v/>
      </c>
      <c r="W188" s="7"/>
      <c r="X188" s="7" t="str">
        <f t="shared" si="25"/>
        <v/>
      </c>
      <c r="Y188" s="7"/>
      <c r="Z188" s="7" t="str">
        <f t="shared" si="25"/>
        <v/>
      </c>
      <c r="AA188" s="7"/>
      <c r="AB188" s="7"/>
      <c r="AC188" s="7"/>
      <c r="AD188" s="7" t="str">
        <f t="shared" si="25"/>
        <v/>
      </c>
      <c r="AE188" s="7"/>
      <c r="AF188" s="7"/>
      <c r="AG188" s="7"/>
    </row>
    <row r="189" spans="2:33" ht="12.75" customHeight="1" x14ac:dyDescent="0.25">
      <c r="B189" s="23"/>
      <c r="D189" s="8"/>
      <c r="E189" s="8"/>
      <c r="F189" s="9"/>
      <c r="G189" s="31" t="s">
        <v>2</v>
      </c>
      <c r="H189" s="29"/>
      <c r="I189" s="9"/>
      <c r="J189" s="36"/>
      <c r="K189" s="27"/>
      <c r="L189" s="10"/>
      <c r="M189" s="45"/>
      <c r="N189" s="51"/>
      <c r="O189" s="51"/>
      <c r="P189" s="51"/>
      <c r="Q189" s="51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</row>
    <row r="190" spans="2:33" ht="12.75" customHeight="1" x14ac:dyDescent="0.25">
      <c r="B190" s="24"/>
      <c r="D190" s="11"/>
      <c r="E190" s="11"/>
      <c r="F190" s="12"/>
      <c r="G190" s="32"/>
      <c r="H190" s="30"/>
      <c r="I190" s="12"/>
      <c r="J190" s="35"/>
      <c r="K190" s="28"/>
      <c r="L190" s="13"/>
      <c r="M190" s="46"/>
      <c r="N190" s="52"/>
      <c r="O190" s="52"/>
      <c r="P190" s="52"/>
      <c r="Q190" s="52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</row>
    <row r="191" spans="2:33" ht="12.75" customHeight="1" x14ac:dyDescent="0.25">
      <c r="B191" s="24"/>
      <c r="D191" s="11"/>
      <c r="E191" s="11"/>
      <c r="F191" s="12"/>
      <c r="G191" s="32"/>
      <c r="H191" s="30"/>
      <c r="I191" s="12"/>
      <c r="J191" s="35"/>
      <c r="K191" s="28"/>
      <c r="L191" s="13"/>
      <c r="M191" s="46"/>
      <c r="N191" s="52"/>
      <c r="O191" s="52"/>
      <c r="P191" s="52"/>
      <c r="Q191" s="52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2:33" ht="12.75" customHeight="1" x14ac:dyDescent="0.25">
      <c r="B192" s="24"/>
      <c r="D192" s="11"/>
      <c r="E192" s="11"/>
      <c r="F192" s="12"/>
      <c r="G192" s="32"/>
      <c r="H192" s="30"/>
      <c r="I192" s="12"/>
      <c r="J192" s="35"/>
      <c r="K192" s="28"/>
      <c r="L192" s="13"/>
      <c r="M192" s="46"/>
      <c r="N192" s="52"/>
      <c r="O192" s="52"/>
      <c r="P192" s="52"/>
      <c r="Q192" s="52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</row>
    <row r="193" spans="2:33" ht="12.75" customHeight="1" x14ac:dyDescent="0.25">
      <c r="B193" s="24"/>
      <c r="D193" s="11"/>
      <c r="E193" s="11"/>
      <c r="F193" s="12"/>
      <c r="G193" s="32"/>
      <c r="H193" s="30"/>
      <c r="I193" s="12"/>
      <c r="J193" s="35"/>
      <c r="K193" s="28"/>
      <c r="L193" s="13"/>
      <c r="M193" s="46"/>
      <c r="N193" s="52"/>
      <c r="O193" s="52"/>
      <c r="P193" s="52"/>
      <c r="Q193" s="52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</row>
    <row r="194" spans="2:33" ht="12.75" customHeight="1" x14ac:dyDescent="0.25">
      <c r="B194" s="24"/>
      <c r="D194" s="11"/>
      <c r="E194" s="11"/>
      <c r="F194" s="12"/>
      <c r="G194" s="32"/>
      <c r="H194" s="30"/>
      <c r="I194" s="12"/>
      <c r="J194" s="35"/>
      <c r="K194" s="28"/>
      <c r="L194" s="13"/>
      <c r="M194" s="46"/>
      <c r="N194" s="52"/>
      <c r="O194" s="52"/>
      <c r="P194" s="52"/>
      <c r="Q194" s="52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</row>
    <row r="195" spans="2:33" ht="12.75" customHeight="1" x14ac:dyDescent="0.25">
      <c r="B195" s="24"/>
      <c r="D195" s="11"/>
      <c r="E195" s="11"/>
      <c r="F195" s="12"/>
      <c r="G195" s="32"/>
      <c r="H195" s="30"/>
      <c r="I195" s="12"/>
      <c r="J195" s="35"/>
      <c r="K195" s="28"/>
      <c r="L195" s="13"/>
      <c r="M195" s="46"/>
      <c r="N195" s="52"/>
      <c r="O195" s="52"/>
      <c r="P195" s="52"/>
      <c r="Q195" s="52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</row>
    <row r="196" spans="2:33" ht="12.75" customHeight="1" x14ac:dyDescent="0.25">
      <c r="B196" s="24"/>
      <c r="D196" s="11"/>
      <c r="E196" s="11"/>
      <c r="F196" s="12"/>
      <c r="G196" s="32"/>
      <c r="H196" s="30"/>
      <c r="I196" s="12"/>
      <c r="J196" s="35"/>
      <c r="K196" s="28"/>
      <c r="L196" s="13"/>
      <c r="M196" s="46"/>
      <c r="N196" s="52"/>
      <c r="O196" s="52"/>
      <c r="P196" s="52"/>
      <c r="Q196" s="52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</row>
    <row r="197" spans="2:33" ht="12.75" customHeight="1" x14ac:dyDescent="0.25">
      <c r="B197" s="24"/>
      <c r="D197" s="11"/>
      <c r="E197" s="11"/>
      <c r="F197" s="12"/>
      <c r="G197" s="32"/>
      <c r="H197" s="30"/>
      <c r="I197" s="12"/>
      <c r="J197" s="35"/>
      <c r="K197" s="28"/>
      <c r="L197" s="13"/>
      <c r="M197" s="46"/>
      <c r="N197" s="52"/>
      <c r="O197" s="52"/>
      <c r="P197" s="52"/>
      <c r="Q197" s="52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</row>
    <row r="198" spans="2:33" ht="12.75" customHeight="1" x14ac:dyDescent="0.25">
      <c r="B198" s="24"/>
      <c r="D198" s="11"/>
      <c r="E198" s="11"/>
      <c r="F198" s="12"/>
      <c r="G198" s="32"/>
      <c r="H198" s="30"/>
      <c r="I198" s="12"/>
      <c r="J198" s="35"/>
      <c r="K198" s="28"/>
      <c r="L198" s="13"/>
      <c r="M198" s="46"/>
      <c r="N198" s="52"/>
      <c r="O198" s="52"/>
      <c r="P198" s="52"/>
      <c r="Q198" s="52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</row>
    <row r="199" spans="2:33" ht="12.75" customHeight="1" x14ac:dyDescent="0.25">
      <c r="B199" s="24"/>
      <c r="D199" s="11"/>
      <c r="E199" s="11"/>
      <c r="F199" s="12"/>
      <c r="G199" s="32"/>
      <c r="H199" s="30"/>
      <c r="I199" s="12"/>
      <c r="J199" s="35"/>
      <c r="K199" s="28"/>
      <c r="L199" s="13"/>
      <c r="M199" s="46"/>
      <c r="N199" s="52"/>
      <c r="O199" s="52"/>
      <c r="P199" s="52"/>
      <c r="Q199" s="52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</row>
    <row r="200" spans="2:33" ht="12.75" customHeight="1" x14ac:dyDescent="0.25">
      <c r="B200" s="24"/>
      <c r="D200" s="11"/>
      <c r="E200" s="11"/>
      <c r="F200" s="12"/>
      <c r="G200" s="32"/>
      <c r="H200" s="30"/>
      <c r="I200" s="12"/>
      <c r="J200" s="35"/>
      <c r="K200" s="28"/>
      <c r="L200" s="13"/>
      <c r="M200" s="46"/>
      <c r="N200" s="52"/>
      <c r="O200" s="52"/>
      <c r="P200" s="52"/>
      <c r="Q200" s="52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</row>
    <row r="201" spans="2:33" ht="12.75" customHeight="1" x14ac:dyDescent="0.25">
      <c r="B201" s="24"/>
      <c r="D201" s="11"/>
      <c r="E201" s="11"/>
      <c r="F201" s="12"/>
      <c r="G201" s="32"/>
      <c r="H201" s="30"/>
      <c r="I201" s="12"/>
      <c r="J201" s="35"/>
      <c r="K201" s="28"/>
      <c r="L201" s="13"/>
      <c r="M201" s="46"/>
      <c r="N201" s="52"/>
      <c r="O201" s="52"/>
      <c r="P201" s="52"/>
      <c r="Q201" s="52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</row>
    <row r="202" spans="2:33" ht="12.75" customHeight="1" x14ac:dyDescent="0.25">
      <c r="B202" s="24"/>
      <c r="D202" s="11"/>
      <c r="E202" s="11"/>
      <c r="F202" s="12"/>
      <c r="G202" s="32"/>
      <c r="H202" s="30"/>
      <c r="I202" s="12"/>
      <c r="J202" s="35"/>
      <c r="K202" s="28"/>
      <c r="L202" s="13"/>
      <c r="M202" s="46"/>
      <c r="N202" s="52"/>
      <c r="O202" s="52"/>
      <c r="P202" s="52"/>
      <c r="Q202" s="52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</row>
    <row r="203" spans="2:33" ht="12.75" customHeight="1" x14ac:dyDescent="0.25">
      <c r="B203" s="24"/>
      <c r="D203" s="11"/>
      <c r="E203" s="11"/>
      <c r="F203" s="12"/>
      <c r="G203" s="32"/>
      <c r="H203" s="30"/>
      <c r="I203" s="12"/>
      <c r="J203" s="35"/>
      <c r="K203" s="28"/>
      <c r="L203" s="13"/>
      <c r="M203" s="46"/>
      <c r="N203" s="52"/>
      <c r="O203" s="52"/>
      <c r="P203" s="52"/>
      <c r="Q203" s="52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</row>
    <row r="204" spans="2:33" ht="12.75" customHeight="1" x14ac:dyDescent="0.25">
      <c r="B204" s="24"/>
      <c r="D204" s="11"/>
      <c r="E204" s="11"/>
      <c r="F204" s="12"/>
      <c r="G204" s="32"/>
      <c r="H204" s="30"/>
      <c r="I204" s="12"/>
      <c r="J204" s="35"/>
      <c r="K204" s="28"/>
      <c r="L204" s="13"/>
      <c r="M204" s="46"/>
      <c r="N204" s="52"/>
      <c r="O204" s="52"/>
      <c r="P204" s="52"/>
      <c r="Q204" s="52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</row>
    <row r="205" spans="2:33" ht="12.75" customHeight="1" x14ac:dyDescent="0.25">
      <c r="B205" s="24"/>
      <c r="D205" s="11"/>
      <c r="E205" s="11"/>
      <c r="F205" s="12"/>
      <c r="G205" s="32"/>
      <c r="H205" s="30"/>
      <c r="I205" s="12"/>
      <c r="J205" s="35"/>
      <c r="K205" s="28"/>
      <c r="L205" s="13"/>
      <c r="M205" s="46"/>
      <c r="N205" s="52"/>
      <c r="O205" s="52"/>
      <c r="P205" s="52"/>
      <c r="Q205" s="52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</row>
    <row r="206" spans="2:33" ht="12.75" customHeight="1" x14ac:dyDescent="0.25">
      <c r="B206" s="24"/>
      <c r="D206" s="11"/>
      <c r="E206" s="11"/>
      <c r="F206" s="12"/>
      <c r="G206" s="32"/>
      <c r="H206" s="30"/>
      <c r="I206" s="12"/>
      <c r="J206" s="35"/>
      <c r="K206" s="28"/>
      <c r="L206" s="13"/>
      <c r="M206" s="46"/>
      <c r="N206" s="52"/>
      <c r="O206" s="52"/>
      <c r="P206" s="52"/>
      <c r="Q206" s="52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</row>
    <row r="207" spans="2:33" ht="12.75" customHeight="1" x14ac:dyDescent="0.25">
      <c r="B207" s="24"/>
      <c r="D207" s="11"/>
      <c r="E207" s="11"/>
      <c r="F207" s="12"/>
      <c r="G207" s="32"/>
      <c r="H207" s="30"/>
      <c r="I207" s="12"/>
      <c r="J207" s="35"/>
      <c r="K207" s="28"/>
      <c r="L207" s="13"/>
      <c r="M207" s="46"/>
      <c r="N207" s="52"/>
      <c r="O207" s="52"/>
      <c r="P207" s="52"/>
      <c r="Q207" s="52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</row>
    <row r="208" spans="2:33" ht="12.75" customHeight="1" x14ac:dyDescent="0.25">
      <c r="B208" s="24"/>
      <c r="D208" s="11"/>
      <c r="E208" s="11"/>
      <c r="F208" s="12"/>
      <c r="G208" s="32"/>
      <c r="H208" s="30"/>
      <c r="I208" s="12"/>
      <c r="J208" s="35"/>
      <c r="K208" s="28"/>
      <c r="L208" s="13"/>
      <c r="M208" s="46"/>
      <c r="N208" s="52"/>
      <c r="O208" s="52"/>
      <c r="P208" s="52"/>
      <c r="Q208" s="52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</row>
    <row r="209" spans="2:33" ht="12.75" customHeight="1" x14ac:dyDescent="0.25">
      <c r="B209" s="24"/>
      <c r="D209" s="11"/>
      <c r="E209" s="11"/>
      <c r="F209" s="12"/>
      <c r="G209" s="32"/>
      <c r="H209" s="30"/>
      <c r="I209" s="12"/>
      <c r="J209" s="35"/>
      <c r="K209" s="28"/>
      <c r="L209" s="13"/>
      <c r="M209" s="46"/>
      <c r="N209" s="52"/>
      <c r="O209" s="52"/>
      <c r="P209" s="52"/>
      <c r="Q209" s="52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</row>
    <row r="210" spans="2:33" ht="12.75" customHeight="1" x14ac:dyDescent="0.25">
      <c r="B210" s="24"/>
      <c r="D210" s="11"/>
      <c r="E210" s="11"/>
      <c r="F210" s="12"/>
      <c r="G210" s="32"/>
      <c r="H210" s="30"/>
      <c r="I210" s="12"/>
      <c r="J210" s="35"/>
      <c r="K210" s="28"/>
      <c r="L210" s="13"/>
      <c r="M210" s="46"/>
      <c r="N210" s="52"/>
      <c r="O210" s="52"/>
      <c r="P210" s="52"/>
      <c r="Q210" s="52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</row>
    <row r="211" spans="2:33" ht="12.75" customHeight="1" x14ac:dyDescent="0.25">
      <c r="B211" s="24"/>
      <c r="D211" s="11"/>
      <c r="E211" s="11"/>
      <c r="F211" s="12"/>
      <c r="G211" s="32"/>
      <c r="H211" s="30"/>
      <c r="I211" s="12"/>
      <c r="J211" s="35"/>
      <c r="K211" s="28"/>
      <c r="L211" s="13"/>
      <c r="M211" s="46"/>
      <c r="N211" s="52"/>
      <c r="O211" s="52"/>
      <c r="P211" s="52"/>
      <c r="Q211" s="52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</row>
    <row r="212" spans="2:33" ht="12.75" customHeight="1" x14ac:dyDescent="0.25">
      <c r="B212" s="24"/>
      <c r="D212" s="11"/>
      <c r="E212" s="11"/>
      <c r="F212" s="12"/>
      <c r="G212" s="32"/>
      <c r="H212" s="30"/>
      <c r="I212" s="12"/>
      <c r="J212" s="35"/>
      <c r="K212" s="28"/>
      <c r="L212" s="13"/>
      <c r="M212" s="46"/>
      <c r="N212" s="52"/>
      <c r="O212" s="52"/>
      <c r="P212" s="52"/>
      <c r="Q212" s="52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2:33" ht="12.75" customHeight="1" x14ac:dyDescent="0.25">
      <c r="B213" s="24"/>
      <c r="D213" s="11"/>
      <c r="E213" s="11"/>
      <c r="F213" s="12"/>
      <c r="G213" s="32"/>
      <c r="H213" s="30"/>
      <c r="I213" s="12"/>
      <c r="J213" s="35"/>
      <c r="K213" s="28"/>
      <c r="L213" s="13"/>
      <c r="M213" s="46"/>
      <c r="N213" s="52"/>
      <c r="O213" s="52"/>
      <c r="P213" s="52"/>
      <c r="Q213" s="52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</row>
    <row r="214" spans="2:33" ht="12.75" customHeight="1" x14ac:dyDescent="0.25">
      <c r="B214" s="24"/>
      <c r="D214" s="11"/>
      <c r="E214" s="11"/>
      <c r="F214" s="12"/>
      <c r="G214" s="32"/>
      <c r="H214" s="30"/>
      <c r="I214" s="12"/>
      <c r="J214" s="35"/>
      <c r="K214" s="28"/>
      <c r="L214" s="13"/>
      <c r="M214" s="46"/>
      <c r="N214" s="52"/>
      <c r="O214" s="52"/>
      <c r="P214" s="52"/>
      <c r="Q214" s="52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</row>
    <row r="215" spans="2:33" ht="12.75" customHeight="1" x14ac:dyDescent="0.25">
      <c r="B215" s="24"/>
      <c r="D215" s="11"/>
      <c r="E215" s="11"/>
      <c r="F215" s="12"/>
      <c r="G215" s="32"/>
      <c r="H215" s="30"/>
      <c r="I215" s="12"/>
      <c r="J215" s="35"/>
      <c r="K215" s="28"/>
      <c r="L215" s="13"/>
      <c r="M215" s="46"/>
      <c r="N215" s="52"/>
      <c r="O215" s="52"/>
      <c r="P215" s="52"/>
      <c r="Q215" s="52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5">
      <c r="B216" s="24"/>
      <c r="D216" s="11"/>
      <c r="E216" s="11"/>
      <c r="F216" s="12"/>
      <c r="G216" s="32"/>
      <c r="H216" s="30"/>
      <c r="I216" s="12"/>
      <c r="J216" s="35"/>
      <c r="K216" s="28"/>
      <c r="L216" s="13"/>
      <c r="M216" s="46"/>
      <c r="N216" s="52"/>
      <c r="O216" s="52"/>
      <c r="P216" s="52"/>
      <c r="Q216" s="52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</row>
    <row r="217" spans="2:33" ht="12.75" customHeight="1" x14ac:dyDescent="0.25">
      <c r="B217" s="24"/>
      <c r="D217" s="11"/>
      <c r="E217" s="11"/>
      <c r="F217" s="12"/>
      <c r="G217" s="32"/>
      <c r="H217" s="30"/>
      <c r="I217" s="12"/>
      <c r="J217" s="35"/>
      <c r="K217" s="28"/>
      <c r="L217" s="13"/>
      <c r="M217" s="46"/>
      <c r="N217" s="52"/>
      <c r="O217" s="52"/>
      <c r="P217" s="52"/>
      <c r="Q217" s="52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</row>
    <row r="218" spans="2:33" ht="12.75" customHeight="1" x14ac:dyDescent="0.25">
      <c r="B218" s="24"/>
      <c r="D218" s="11"/>
      <c r="E218" s="11"/>
      <c r="F218" s="12"/>
      <c r="G218" s="32"/>
      <c r="H218" s="30"/>
      <c r="I218" s="12"/>
      <c r="J218" s="35"/>
      <c r="K218" s="28"/>
      <c r="L218" s="13"/>
      <c r="M218" s="46"/>
      <c r="N218" s="52"/>
      <c r="O218" s="52"/>
      <c r="P218" s="52"/>
      <c r="Q218" s="52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</row>
    <row r="219" spans="2:33" ht="12.75" customHeight="1" x14ac:dyDescent="0.25">
      <c r="B219" s="24"/>
      <c r="D219" s="11"/>
      <c r="E219" s="11"/>
      <c r="F219" s="12"/>
      <c r="G219" s="32"/>
      <c r="H219" s="30"/>
      <c r="I219" s="12"/>
      <c r="J219" s="35"/>
      <c r="K219" s="28"/>
      <c r="L219" s="13"/>
      <c r="M219" s="46"/>
      <c r="N219" s="52"/>
      <c r="O219" s="52"/>
      <c r="P219" s="52"/>
      <c r="Q219" s="52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</row>
    <row r="220" spans="2:33" ht="12.75" customHeight="1" x14ac:dyDescent="0.25">
      <c r="B220" s="24"/>
      <c r="D220" s="11"/>
      <c r="E220" s="11"/>
      <c r="F220" s="12"/>
      <c r="G220" s="32"/>
      <c r="H220" s="30"/>
      <c r="I220" s="12"/>
      <c r="J220" s="35"/>
      <c r="K220" s="28"/>
      <c r="L220" s="13"/>
      <c r="M220" s="46"/>
      <c r="N220" s="52"/>
      <c r="O220" s="52"/>
      <c r="P220" s="52"/>
      <c r="Q220" s="52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</row>
    <row r="221" spans="2:33" ht="12.75" customHeight="1" x14ac:dyDescent="0.25">
      <c r="B221" s="24"/>
      <c r="D221" s="11"/>
      <c r="E221" s="11"/>
      <c r="F221" s="12"/>
      <c r="G221" s="32"/>
      <c r="H221" s="30"/>
      <c r="I221" s="12"/>
      <c r="J221" s="35"/>
      <c r="K221" s="28"/>
      <c r="L221" s="13"/>
      <c r="M221" s="46"/>
      <c r="N221" s="52"/>
      <c r="O221" s="52"/>
      <c r="P221" s="52"/>
      <c r="Q221" s="52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5">
      <c r="B222" s="24"/>
      <c r="D222" s="11"/>
      <c r="E222" s="11"/>
      <c r="F222" s="12"/>
      <c r="G222" s="32"/>
      <c r="H222" s="30"/>
      <c r="I222" s="12"/>
      <c r="J222" s="35"/>
      <c r="K222" s="28"/>
      <c r="L222" s="13"/>
      <c r="M222" s="46"/>
      <c r="N222" s="52"/>
      <c r="O222" s="52"/>
      <c r="P222" s="52"/>
      <c r="Q222" s="52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</row>
    <row r="223" spans="2:33" ht="12.75" customHeight="1" x14ac:dyDescent="0.25">
      <c r="B223" s="24"/>
      <c r="D223" s="11"/>
      <c r="E223" s="11"/>
      <c r="F223" s="12"/>
      <c r="G223" s="32"/>
      <c r="H223" s="30"/>
      <c r="I223" s="12"/>
      <c r="J223" s="35"/>
      <c r="K223" s="28"/>
      <c r="L223" s="13"/>
      <c r="M223" s="46"/>
      <c r="N223" s="52"/>
      <c r="O223" s="52"/>
      <c r="P223" s="52"/>
      <c r="Q223" s="52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2:33" ht="12.75" customHeight="1" x14ac:dyDescent="0.25">
      <c r="B224" s="24"/>
      <c r="D224" s="11"/>
      <c r="E224" s="11"/>
      <c r="F224" s="12"/>
      <c r="G224" s="32"/>
      <c r="H224" s="30"/>
      <c r="I224" s="12"/>
      <c r="J224" s="35"/>
      <c r="K224" s="28"/>
      <c r="L224" s="13"/>
      <c r="M224" s="46"/>
      <c r="N224" s="52"/>
      <c r="O224" s="52"/>
      <c r="P224" s="52"/>
      <c r="Q224" s="52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</row>
    <row r="225" spans="2:33" ht="12.75" customHeight="1" x14ac:dyDescent="0.25">
      <c r="B225" s="24"/>
      <c r="D225" s="11"/>
      <c r="E225" s="11"/>
      <c r="F225" s="12"/>
      <c r="G225" s="32"/>
      <c r="H225" s="30"/>
      <c r="I225" s="12"/>
      <c r="J225" s="35"/>
      <c r="K225" s="28"/>
      <c r="L225" s="13"/>
      <c r="M225" s="46"/>
      <c r="N225" s="52"/>
      <c r="O225" s="52"/>
      <c r="P225" s="52"/>
      <c r="Q225" s="52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2:33" ht="12.75" customHeight="1" x14ac:dyDescent="0.25">
      <c r="B226" s="24"/>
      <c r="D226" s="11"/>
      <c r="E226" s="11"/>
      <c r="F226" s="12"/>
      <c r="G226" s="32"/>
      <c r="H226" s="30"/>
      <c r="I226" s="12"/>
      <c r="J226" s="35"/>
      <c r="K226" s="28"/>
      <c r="L226" s="13"/>
      <c r="M226" s="46"/>
      <c r="N226" s="52"/>
      <c r="O226" s="52"/>
      <c r="P226" s="52"/>
      <c r="Q226" s="52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</row>
    <row r="227" spans="2:33" ht="12.75" customHeight="1" x14ac:dyDescent="0.25">
      <c r="B227" s="24"/>
      <c r="D227" s="11"/>
      <c r="E227" s="11"/>
      <c r="F227" s="12"/>
      <c r="G227" s="32"/>
      <c r="H227" s="30"/>
      <c r="I227" s="12"/>
      <c r="J227" s="35"/>
      <c r="K227" s="28"/>
      <c r="L227" s="13"/>
      <c r="M227" s="46"/>
      <c r="N227" s="52"/>
      <c r="O227" s="52"/>
      <c r="P227" s="52"/>
      <c r="Q227" s="52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</row>
    <row r="228" spans="2:33" ht="12.75" customHeight="1" x14ac:dyDescent="0.25">
      <c r="B228" s="24"/>
      <c r="D228" s="11"/>
      <c r="E228" s="11"/>
      <c r="F228" s="12"/>
      <c r="G228" s="32"/>
      <c r="H228" s="30"/>
      <c r="I228" s="12"/>
      <c r="J228" s="35"/>
      <c r="K228" s="28"/>
      <c r="L228" s="13"/>
      <c r="M228" s="46"/>
      <c r="N228" s="52"/>
      <c r="O228" s="52"/>
      <c r="P228" s="52"/>
      <c r="Q228" s="52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</row>
    <row r="229" spans="2:33" ht="12.75" customHeight="1" x14ac:dyDescent="0.25">
      <c r="B229" s="24"/>
      <c r="D229" s="11"/>
      <c r="E229" s="11"/>
      <c r="F229" s="12"/>
      <c r="G229" s="32"/>
      <c r="H229" s="30"/>
      <c r="I229" s="12"/>
      <c r="J229" s="35"/>
      <c r="K229" s="28"/>
      <c r="L229" s="13"/>
      <c r="M229" s="46"/>
      <c r="N229" s="52"/>
      <c r="O229" s="52"/>
      <c r="P229" s="52"/>
      <c r="Q229" s="52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</row>
    <row r="230" spans="2:33" ht="12.75" customHeight="1" x14ac:dyDescent="0.25">
      <c r="B230" s="24"/>
      <c r="D230" s="11"/>
      <c r="E230" s="11"/>
      <c r="F230" s="12"/>
      <c r="G230" s="32"/>
      <c r="H230" s="30"/>
      <c r="I230" s="12"/>
      <c r="J230" s="35"/>
      <c r="K230" s="28"/>
      <c r="L230" s="13"/>
      <c r="M230" s="46"/>
      <c r="N230" s="52"/>
      <c r="O230" s="52"/>
      <c r="P230" s="52"/>
      <c r="Q230" s="52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</row>
    <row r="231" spans="2:33" ht="12.75" customHeight="1" x14ac:dyDescent="0.25">
      <c r="B231" s="24"/>
      <c r="D231" s="11"/>
      <c r="E231" s="11"/>
      <c r="F231" s="12"/>
      <c r="G231" s="32"/>
      <c r="H231" s="30"/>
      <c r="I231" s="12"/>
      <c r="J231" s="35"/>
      <c r="K231" s="28"/>
      <c r="L231" s="13"/>
      <c r="M231" s="46"/>
      <c r="N231" s="52"/>
      <c r="O231" s="52"/>
      <c r="P231" s="52"/>
      <c r="Q231" s="52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</row>
    <row r="232" spans="2:33" ht="12.75" customHeight="1" x14ac:dyDescent="0.25">
      <c r="B232" s="24"/>
      <c r="D232" s="11"/>
      <c r="E232" s="11"/>
      <c r="F232" s="12"/>
      <c r="G232" s="32"/>
      <c r="H232" s="30"/>
      <c r="I232" s="12"/>
      <c r="J232" s="35"/>
      <c r="K232" s="28"/>
      <c r="L232" s="13"/>
      <c r="M232" s="46"/>
      <c r="N232" s="52"/>
      <c r="O232" s="52"/>
      <c r="P232" s="52"/>
      <c r="Q232" s="52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</row>
    <row r="233" spans="2:33" ht="12.75" customHeight="1" x14ac:dyDescent="0.25">
      <c r="B233" s="24"/>
      <c r="D233" s="11"/>
      <c r="E233" s="11"/>
      <c r="F233" s="12"/>
      <c r="G233" s="32"/>
      <c r="H233" s="30"/>
      <c r="I233" s="12"/>
      <c r="J233" s="35"/>
      <c r="K233" s="28"/>
      <c r="L233" s="13"/>
      <c r="M233" s="46"/>
      <c r="N233" s="52"/>
      <c r="O233" s="52"/>
      <c r="P233" s="52"/>
      <c r="Q233" s="52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</row>
    <row r="234" spans="2:33" ht="12.75" customHeight="1" x14ac:dyDescent="0.25">
      <c r="B234" s="24"/>
      <c r="D234" s="11"/>
      <c r="E234" s="11"/>
      <c r="F234" s="12"/>
      <c r="G234" s="32"/>
      <c r="H234" s="30"/>
      <c r="I234" s="12"/>
      <c r="J234" s="35"/>
      <c r="K234" s="28"/>
      <c r="L234" s="13"/>
      <c r="M234" s="46"/>
      <c r="N234" s="52"/>
      <c r="O234" s="52"/>
      <c r="P234" s="52"/>
      <c r="Q234" s="52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</row>
    <row r="235" spans="2:33" ht="12.75" customHeight="1" x14ac:dyDescent="0.25">
      <c r="B235" s="24"/>
      <c r="D235" s="11"/>
      <c r="E235" s="11"/>
      <c r="F235" s="12"/>
      <c r="G235" s="32"/>
      <c r="H235" s="30"/>
      <c r="I235" s="12"/>
      <c r="J235" s="35"/>
      <c r="K235" s="28"/>
      <c r="L235" s="13"/>
      <c r="M235" s="46"/>
      <c r="N235" s="52"/>
      <c r="O235" s="52"/>
      <c r="P235" s="52"/>
      <c r="Q235" s="52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</row>
    <row r="236" spans="2:33" ht="12.75" customHeight="1" x14ac:dyDescent="0.25">
      <c r="B236" s="24"/>
      <c r="D236" s="11"/>
      <c r="E236" s="11"/>
      <c r="F236" s="12"/>
      <c r="G236" s="32"/>
      <c r="H236" s="30"/>
      <c r="I236" s="12"/>
      <c r="J236" s="35"/>
      <c r="K236" s="28"/>
      <c r="L236" s="13"/>
      <c r="M236" s="46"/>
      <c r="N236" s="52"/>
      <c r="O236" s="52"/>
      <c r="P236" s="52"/>
      <c r="Q236" s="52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</row>
    <row r="237" spans="2:33" ht="12.75" customHeight="1" x14ac:dyDescent="0.25">
      <c r="B237" s="24"/>
      <c r="D237" s="11"/>
      <c r="E237" s="11"/>
      <c r="F237" s="12"/>
      <c r="G237" s="32"/>
      <c r="H237" s="30"/>
      <c r="I237" s="12"/>
      <c r="J237" s="35"/>
      <c r="K237" s="28"/>
      <c r="L237" s="13"/>
      <c r="M237" s="46"/>
      <c r="N237" s="52"/>
      <c r="O237" s="52"/>
      <c r="P237" s="52"/>
      <c r="Q237" s="52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</row>
    <row r="238" spans="2:33" ht="12.75" customHeight="1" x14ac:dyDescent="0.25">
      <c r="B238" s="24"/>
      <c r="D238" s="11"/>
      <c r="E238" s="11"/>
      <c r="F238" s="12"/>
      <c r="G238" s="32"/>
      <c r="H238" s="30"/>
      <c r="I238" s="12"/>
      <c r="J238" s="35"/>
      <c r="K238" s="28"/>
      <c r="L238" s="13"/>
      <c r="M238" s="46"/>
      <c r="N238" s="52"/>
      <c r="O238" s="52"/>
      <c r="P238" s="52"/>
      <c r="Q238" s="52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</row>
    <row r="239" spans="2:33" ht="12.75" customHeight="1" x14ac:dyDescent="0.25">
      <c r="B239" s="24"/>
      <c r="D239" s="11"/>
      <c r="E239" s="11"/>
      <c r="F239" s="12"/>
      <c r="G239" s="32"/>
      <c r="H239" s="30"/>
      <c r="I239" s="12"/>
      <c r="J239" s="35"/>
      <c r="K239" s="28"/>
      <c r="L239" s="13"/>
      <c r="M239" s="46"/>
      <c r="N239" s="52"/>
      <c r="O239" s="52"/>
      <c r="P239" s="52"/>
      <c r="Q239" s="52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</row>
    <row r="240" spans="2:33" ht="12.75" customHeight="1" x14ac:dyDescent="0.25">
      <c r="B240" s="24"/>
      <c r="D240" s="11"/>
      <c r="E240" s="11"/>
      <c r="F240" s="12"/>
      <c r="G240" s="32"/>
      <c r="H240" s="30"/>
      <c r="I240" s="12"/>
      <c r="J240" s="35"/>
      <c r="K240" s="28"/>
      <c r="L240" s="13"/>
      <c r="M240" s="46"/>
      <c r="N240" s="52"/>
      <c r="O240" s="52"/>
      <c r="P240" s="52"/>
      <c r="Q240" s="52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</row>
    <row r="241" spans="2:33" ht="12.75" customHeight="1" x14ac:dyDescent="0.25">
      <c r="B241" s="24"/>
      <c r="D241" s="11"/>
      <c r="E241" s="11"/>
      <c r="F241" s="12"/>
      <c r="G241" s="32"/>
      <c r="H241" s="30"/>
      <c r="I241" s="12"/>
      <c r="J241" s="35"/>
      <c r="K241" s="28"/>
      <c r="L241" s="13"/>
      <c r="M241" s="46"/>
      <c r="N241" s="52"/>
      <c r="O241" s="52"/>
      <c r="P241" s="52"/>
      <c r="Q241" s="52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</row>
    <row r="242" spans="2:33" ht="12.75" customHeight="1" x14ac:dyDescent="0.25">
      <c r="B242" s="24"/>
      <c r="D242" s="11"/>
      <c r="E242" s="11"/>
      <c r="F242" s="12"/>
      <c r="G242" s="32"/>
      <c r="H242" s="30"/>
      <c r="I242" s="12"/>
      <c r="J242" s="35"/>
      <c r="K242" s="28"/>
      <c r="L242" s="13"/>
      <c r="M242" s="46"/>
      <c r="N242" s="52"/>
      <c r="O242" s="52"/>
      <c r="P242" s="52"/>
      <c r="Q242" s="52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</row>
    <row r="243" spans="2:33" ht="12.75" customHeight="1" x14ac:dyDescent="0.25">
      <c r="B243" s="24"/>
      <c r="D243" s="11"/>
      <c r="E243" s="11"/>
      <c r="F243" s="12"/>
      <c r="G243" s="32"/>
      <c r="H243" s="30"/>
      <c r="I243" s="12"/>
      <c r="J243" s="35"/>
      <c r="K243" s="28"/>
      <c r="L243" s="13"/>
      <c r="M243" s="46"/>
      <c r="N243" s="52"/>
      <c r="O243" s="52"/>
      <c r="P243" s="52"/>
      <c r="Q243" s="52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</row>
    <row r="244" spans="2:33" ht="12.75" customHeight="1" x14ac:dyDescent="0.25">
      <c r="B244" s="24"/>
      <c r="D244" s="11"/>
      <c r="E244" s="11"/>
      <c r="F244" s="12"/>
      <c r="G244" s="32"/>
      <c r="H244" s="30"/>
      <c r="I244" s="12"/>
      <c r="J244" s="35"/>
      <c r="K244" s="28"/>
      <c r="L244" s="13"/>
      <c r="M244" s="46"/>
      <c r="N244" s="52"/>
      <c r="O244" s="52"/>
      <c r="P244" s="52"/>
      <c r="Q244" s="52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</row>
    <row r="245" spans="2:33" ht="12.75" customHeight="1" x14ac:dyDescent="0.25">
      <c r="B245" s="24"/>
      <c r="D245" s="11"/>
      <c r="E245" s="11"/>
      <c r="F245" s="12"/>
      <c r="G245" s="32"/>
      <c r="H245" s="30"/>
      <c r="I245" s="12"/>
      <c r="J245" s="35"/>
      <c r="K245" s="28"/>
      <c r="L245" s="13"/>
      <c r="M245" s="46"/>
      <c r="N245" s="52"/>
      <c r="O245" s="52"/>
      <c r="P245" s="52"/>
      <c r="Q245" s="52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2:33" ht="12.75" customHeight="1" x14ac:dyDescent="0.25">
      <c r="B246" s="24"/>
      <c r="D246" s="11"/>
      <c r="E246" s="11"/>
      <c r="F246" s="12"/>
      <c r="G246" s="32"/>
      <c r="H246" s="30"/>
      <c r="I246" s="12"/>
      <c r="J246" s="35"/>
      <c r="K246" s="28"/>
      <c r="L246" s="13"/>
      <c r="M246" s="46"/>
      <c r="N246" s="52"/>
      <c r="O246" s="52"/>
      <c r="P246" s="52"/>
      <c r="Q246" s="52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</row>
    <row r="247" spans="2:33" ht="12.75" customHeight="1" x14ac:dyDescent="0.25">
      <c r="B247" s="24"/>
      <c r="D247" s="11"/>
      <c r="E247" s="11"/>
      <c r="F247" s="12"/>
      <c r="G247" s="32"/>
      <c r="H247" s="30"/>
      <c r="I247" s="12"/>
      <c r="J247" s="35"/>
      <c r="K247" s="28"/>
      <c r="L247" s="13"/>
      <c r="M247" s="46"/>
      <c r="N247" s="52"/>
      <c r="O247" s="52"/>
      <c r="P247" s="52"/>
      <c r="Q247" s="52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</row>
    <row r="248" spans="2:33" ht="12.75" customHeight="1" thickBot="1" x14ac:dyDescent="0.3">
      <c r="B248" s="25"/>
      <c r="D248" s="11"/>
      <c r="E248" s="11"/>
      <c r="F248" s="12"/>
      <c r="G248" s="32"/>
      <c r="H248" s="30"/>
      <c r="I248" s="12"/>
      <c r="J248" s="35"/>
      <c r="K248" s="28"/>
      <c r="L248" s="13"/>
      <c r="M248" s="46"/>
      <c r="N248" s="52"/>
      <c r="O248" s="52"/>
      <c r="P248" s="52"/>
      <c r="Q248" s="52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</row>
    <row r="249" spans="2:33" ht="12.75" customHeight="1" x14ac:dyDescent="0.25">
      <c r="B249" s="5" t="s">
        <v>10</v>
      </c>
      <c r="D249" s="192" t="s">
        <v>3</v>
      </c>
      <c r="E249" s="193"/>
      <c r="F249" s="193"/>
      <c r="G249" s="193"/>
      <c r="H249" s="193"/>
      <c r="I249" s="193"/>
      <c r="J249" s="193"/>
      <c r="K249" s="193"/>
      <c r="L249" s="194"/>
      <c r="M249" s="47" t="str">
        <f>IF(M173="","",IF(M188="",IF(SUM(COUNTIF(M189:M248,"LS")+COUNTIF(M189:M248,"LUMP"))&gt;0,"LS",""),IF(SUM(M189:M248)&gt;0,ROUNDUP(SUM(M189:M248),0),"")))</f>
        <v/>
      </c>
      <c r="N249" s="47" t="str">
        <f t="shared" ref="N249" si="26">IF(N173="","",IF(N188="",IF(SUM(COUNTIF(N189:N248,"LS")+COUNTIF(N189:N248,"LUMP"))&gt;0,"LS",""),IF(SUM(N189:N248)&gt;0,ROUNDUP(SUM(N189:N248),0),"")))</f>
        <v/>
      </c>
      <c r="O249" s="47"/>
      <c r="P249" s="47"/>
      <c r="Q249" s="47"/>
      <c r="R249" s="14" t="str">
        <f t="shared" ref="R249" si="27">IF(R173="","",IF(R188="",IF(SUM(COUNTIF(R189:R248,"LS")+COUNTIF(R189:R248,"LUMP"))&gt;0,"LS",""),IF(SUM(R189:R248)&gt;0,ROUNDUP(SUM(R189:R248),0),"")))</f>
        <v/>
      </c>
      <c r="S249" s="14" t="str">
        <f t="shared" ref="S249" si="28">IF(S173="","",IF(S188="",IF(SUM(COUNTIF(S189:S248,"LS")+COUNTIF(S189:S248,"LUMP"))&gt;0,"LS",""),IF(SUM(S189:S248)&gt;0,ROUNDUP(SUM(S189:S248),0),"")))</f>
        <v/>
      </c>
      <c r="T249" s="14"/>
      <c r="U249" s="14" t="str">
        <f t="shared" ref="U249" si="29">IF(U173="","",IF(U188="",IF(SUM(COUNTIF(U189:U248,"LS")+COUNTIF(U189:U248,"LUMP"))&gt;0,"LS",""),IF(SUM(U189:U248)&gt;0,ROUNDUP(SUM(U189:U248),0),"")))</f>
        <v/>
      </c>
      <c r="V249" s="14" t="str">
        <f t="shared" ref="V249" si="30">IF(V173="","",IF(V188="",IF(SUM(COUNTIF(V189:V248,"LS")+COUNTIF(V189:V248,"LUMP"))&gt;0,"LS",""),IF(SUM(V189:V248)&gt;0,ROUNDUP(SUM(V189:V248),0),"")))</f>
        <v/>
      </c>
      <c r="W249" s="14"/>
      <c r="X249" s="14" t="str">
        <f t="shared" ref="X249" si="31">IF(X173="","",IF(X188="",IF(SUM(COUNTIF(X189:X248,"LS")+COUNTIF(X189:X248,"LUMP"))&gt;0,"LS",""),IF(SUM(X189:X248)&gt;0,ROUNDUP(SUM(X189:X248),0),"")))</f>
        <v/>
      </c>
      <c r="Y249" s="14"/>
      <c r="Z249" s="14" t="str">
        <f t="shared" ref="Z249" si="32">IF(Z173="","",IF(Z188="",IF(SUM(COUNTIF(Z189:Z248,"LS")+COUNTIF(Z189:Z248,"LUMP"))&gt;0,"LS",""),IF(SUM(Z189:Z248)&gt;0,ROUNDUP(SUM(Z189:Z248),0),"")))</f>
        <v/>
      </c>
      <c r="AA249" s="14"/>
      <c r="AB249" s="14"/>
      <c r="AC249" s="14"/>
      <c r="AD249" s="14" t="str">
        <f t="shared" ref="AD249" si="33">IF(AD173="","",IF(AD188="",IF(SUM(COUNTIF(AD189:AD248,"LS")+COUNTIF(AD189:AD248,"LUMP"))&gt;0,"LS",""),IF(SUM(AD189:AD248)&gt;0,ROUNDUP(SUM(AD189:AD248),0),"")))</f>
        <v/>
      </c>
      <c r="AE249" s="14"/>
      <c r="AF249" s="14"/>
      <c r="AG249" s="14"/>
    </row>
    <row r="250" spans="2:33" ht="12.75" customHeight="1" thickBot="1" x14ac:dyDescent="0.3"/>
    <row r="251" spans="2:33" ht="12.75" customHeight="1" thickBot="1" x14ac:dyDescent="0.3">
      <c r="B251" s="22" t="s">
        <v>8</v>
      </c>
      <c r="D251" s="176">
        <f>D172+1</f>
        <v>4</v>
      </c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  <c r="AE251" s="176"/>
      <c r="AF251" s="176"/>
      <c r="AG251" s="176"/>
    </row>
    <row r="252" spans="2:33" ht="12.75" customHeight="1" thickBot="1" x14ac:dyDescent="0.3">
      <c r="B252" s="26"/>
      <c r="D252" s="177" t="s">
        <v>6</v>
      </c>
      <c r="E252" s="177"/>
      <c r="F252" s="177"/>
      <c r="G252" s="177"/>
      <c r="H252" s="177"/>
      <c r="I252" s="177"/>
      <c r="J252" s="177"/>
      <c r="K252" s="177"/>
      <c r="L252" s="177"/>
      <c r="M252" s="41"/>
      <c r="N252" s="41"/>
      <c r="O252" s="41"/>
      <c r="P252" s="41"/>
      <c r="Q252" s="4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</row>
    <row r="253" spans="2:33" ht="12.75" customHeight="1" thickBot="1" x14ac:dyDescent="0.3">
      <c r="D253" s="178" t="s">
        <v>7</v>
      </c>
      <c r="E253" s="178"/>
      <c r="F253" s="178"/>
      <c r="G253" s="178"/>
      <c r="H253" s="178"/>
      <c r="I253" s="178"/>
      <c r="J253" s="178"/>
      <c r="K253" s="178"/>
      <c r="L253" s="178"/>
      <c r="M253" s="42"/>
      <c r="N253" s="42"/>
      <c r="O253" s="42"/>
      <c r="P253" s="42"/>
      <c r="Q253" s="42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5">
      <c r="B254" s="197" t="s">
        <v>9</v>
      </c>
      <c r="D254" s="162" t="s">
        <v>18</v>
      </c>
      <c r="E254" s="162" t="s">
        <v>0</v>
      </c>
      <c r="F254" s="120" t="s">
        <v>1</v>
      </c>
      <c r="G254" s="121"/>
      <c r="H254" s="121"/>
      <c r="I254" s="121"/>
      <c r="J254" s="121"/>
      <c r="K254" s="121"/>
      <c r="L254" s="122"/>
      <c r="M254" s="43" t="str">
        <f t="shared" ref="M254:AD254" si="34">IF(OR(TRIM(M252)=0,TRIM(M252)=""),"",IF(IFERROR(TRIM(INDEX(QryItemNamed,MATCH(TRIM(M252),ITEM,0),2)),"")="Y","SPECIAL",LEFT(IFERROR(TRIM(INDEX(ITEM,MATCH(TRIM(M252),ITEM,0))),""),3)))</f>
        <v/>
      </c>
      <c r="N254" s="49" t="str">
        <f t="shared" si="34"/>
        <v/>
      </c>
      <c r="O254" s="49"/>
      <c r="P254" s="49"/>
      <c r="Q254" s="49"/>
      <c r="R254" s="6" t="str">
        <f t="shared" si="34"/>
        <v/>
      </c>
      <c r="S254" s="6" t="str">
        <f t="shared" si="34"/>
        <v/>
      </c>
      <c r="T254" s="6"/>
      <c r="U254" s="6" t="str">
        <f t="shared" si="34"/>
        <v/>
      </c>
      <c r="V254" s="6" t="str">
        <f t="shared" si="34"/>
        <v/>
      </c>
      <c r="W254" s="6"/>
      <c r="X254" s="6" t="str">
        <f t="shared" si="34"/>
        <v/>
      </c>
      <c r="Y254" s="6"/>
      <c r="Z254" s="6" t="str">
        <f t="shared" si="34"/>
        <v/>
      </c>
      <c r="AA254" s="6"/>
      <c r="AB254" s="6"/>
      <c r="AC254" s="6"/>
      <c r="AD254" s="6" t="str">
        <f t="shared" si="34"/>
        <v/>
      </c>
      <c r="AE254" s="6"/>
      <c r="AF254" s="6"/>
      <c r="AG254" s="6"/>
    </row>
    <row r="255" spans="2:33" ht="12.75" customHeight="1" x14ac:dyDescent="0.25">
      <c r="B255" s="198"/>
      <c r="D255" s="163"/>
      <c r="E255" s="163"/>
      <c r="F255" s="123"/>
      <c r="G255" s="124"/>
      <c r="H255" s="124"/>
      <c r="I255" s="124"/>
      <c r="J255" s="124"/>
      <c r="K255" s="124"/>
      <c r="L255" s="125"/>
      <c r="M255" s="195" t="str">
        <f t="shared" ref="M255:AD255" si="35">IF(OR(TRIM(M252)=0,TRIM(M252)=""),IF(M253="","",M253),IF(IFERROR(TRIM(INDEX(QryItemNamed,MATCH(TRIM(M252),ITEM,0),2)),"")="Y",TRIM(RIGHT(IFERROR(TRIM(INDEX(QryItemNamed,MATCH(TRIM(M252),ITEM,0),4)),"123456789012"),LEN(IFERROR(TRIM(INDEX(QryItemNamed,MATCH(TRIM(M252),ITEM,0),4)),"123456789012"))-9))&amp;M253,IFERROR(TRIM(INDEX(QryItemNamed,MATCH(TRIM(M252),ITEM,0),4))&amp;M253,"ITEM CODE DOES NOT EXIST IN ITEM MASTER")))</f>
        <v/>
      </c>
      <c r="N255" s="196" t="str">
        <f t="shared" si="35"/>
        <v/>
      </c>
      <c r="O255" s="72"/>
      <c r="P255" s="72"/>
      <c r="Q255" s="72"/>
      <c r="R255" s="155" t="str">
        <f t="shared" si="35"/>
        <v/>
      </c>
      <c r="S255" s="148" t="str">
        <f t="shared" si="35"/>
        <v/>
      </c>
      <c r="T255" s="68"/>
      <c r="U255" s="148" t="str">
        <f t="shared" si="35"/>
        <v/>
      </c>
      <c r="V255" s="148" t="str">
        <f t="shared" si="35"/>
        <v/>
      </c>
      <c r="W255" s="68"/>
      <c r="X255" s="148" t="str">
        <f t="shared" si="35"/>
        <v/>
      </c>
      <c r="Y255" s="68"/>
      <c r="Z255" s="148" t="str">
        <f t="shared" si="35"/>
        <v/>
      </c>
      <c r="AA255" s="68"/>
      <c r="AB255" s="68"/>
      <c r="AC255" s="68"/>
      <c r="AD255" s="148" t="str">
        <f t="shared" si="35"/>
        <v/>
      </c>
      <c r="AE255" s="68"/>
      <c r="AF255" s="68"/>
      <c r="AG255" s="68"/>
    </row>
    <row r="256" spans="2:33" ht="12.75" customHeight="1" x14ac:dyDescent="0.25">
      <c r="B256" s="198"/>
      <c r="D256" s="163"/>
      <c r="E256" s="163"/>
      <c r="F256" s="123"/>
      <c r="G256" s="124"/>
      <c r="H256" s="124"/>
      <c r="I256" s="124"/>
      <c r="J256" s="124"/>
      <c r="K256" s="124"/>
      <c r="L256" s="125"/>
      <c r="M256" s="195"/>
      <c r="N256" s="196"/>
      <c r="O256" s="72"/>
      <c r="P256" s="72"/>
      <c r="Q256" s="72"/>
      <c r="R256" s="155"/>
      <c r="S256" s="148"/>
      <c r="T256" s="68"/>
      <c r="U256" s="148"/>
      <c r="V256" s="148"/>
      <c r="W256" s="68"/>
      <c r="X256" s="148"/>
      <c r="Y256" s="68"/>
      <c r="Z256" s="148"/>
      <c r="AA256" s="68"/>
      <c r="AB256" s="68"/>
      <c r="AC256" s="68"/>
      <c r="AD256" s="148"/>
      <c r="AE256" s="68"/>
      <c r="AF256" s="68"/>
      <c r="AG256" s="68"/>
    </row>
    <row r="257" spans="2:33" ht="12.75" customHeight="1" x14ac:dyDescent="0.25">
      <c r="B257" s="198"/>
      <c r="D257" s="163"/>
      <c r="E257" s="163"/>
      <c r="F257" s="123"/>
      <c r="G257" s="124"/>
      <c r="H257" s="124"/>
      <c r="I257" s="124"/>
      <c r="J257" s="124"/>
      <c r="K257" s="124"/>
      <c r="L257" s="125"/>
      <c r="M257" s="195"/>
      <c r="N257" s="196"/>
      <c r="O257" s="72"/>
      <c r="P257" s="72"/>
      <c r="Q257" s="72"/>
      <c r="R257" s="155"/>
      <c r="S257" s="148"/>
      <c r="T257" s="68"/>
      <c r="U257" s="148"/>
      <c r="V257" s="148"/>
      <c r="W257" s="68"/>
      <c r="X257" s="148"/>
      <c r="Y257" s="68"/>
      <c r="Z257" s="148"/>
      <c r="AA257" s="68"/>
      <c r="AB257" s="68"/>
      <c r="AC257" s="68"/>
      <c r="AD257" s="148"/>
      <c r="AE257" s="68"/>
      <c r="AF257" s="68"/>
      <c r="AG257" s="68"/>
    </row>
    <row r="258" spans="2:33" ht="12.75" customHeight="1" x14ac:dyDescent="0.25">
      <c r="B258" s="198"/>
      <c r="D258" s="163"/>
      <c r="E258" s="163"/>
      <c r="F258" s="123"/>
      <c r="G258" s="124"/>
      <c r="H258" s="124"/>
      <c r="I258" s="124"/>
      <c r="J258" s="124"/>
      <c r="K258" s="124"/>
      <c r="L258" s="125"/>
      <c r="M258" s="195"/>
      <c r="N258" s="196"/>
      <c r="O258" s="72"/>
      <c r="P258" s="72"/>
      <c r="Q258" s="72"/>
      <c r="R258" s="155"/>
      <c r="S258" s="148"/>
      <c r="T258" s="68"/>
      <c r="U258" s="148"/>
      <c r="V258" s="148"/>
      <c r="W258" s="68"/>
      <c r="X258" s="148"/>
      <c r="Y258" s="68"/>
      <c r="Z258" s="148"/>
      <c r="AA258" s="68"/>
      <c r="AB258" s="68"/>
      <c r="AC258" s="68"/>
      <c r="AD258" s="148"/>
      <c r="AE258" s="68"/>
      <c r="AF258" s="68"/>
      <c r="AG258" s="68"/>
    </row>
    <row r="259" spans="2:33" ht="12.75" customHeight="1" x14ac:dyDescent="0.25">
      <c r="B259" s="198"/>
      <c r="D259" s="163"/>
      <c r="E259" s="163"/>
      <c r="F259" s="123"/>
      <c r="G259" s="124"/>
      <c r="H259" s="124"/>
      <c r="I259" s="124"/>
      <c r="J259" s="124"/>
      <c r="K259" s="124"/>
      <c r="L259" s="125"/>
      <c r="M259" s="195"/>
      <c r="N259" s="196"/>
      <c r="O259" s="72"/>
      <c r="P259" s="72"/>
      <c r="Q259" s="72"/>
      <c r="R259" s="155"/>
      <c r="S259" s="148"/>
      <c r="T259" s="68"/>
      <c r="U259" s="148"/>
      <c r="V259" s="148"/>
      <c r="W259" s="68"/>
      <c r="X259" s="148"/>
      <c r="Y259" s="68"/>
      <c r="Z259" s="148"/>
      <c r="AA259" s="68"/>
      <c r="AB259" s="68"/>
      <c r="AC259" s="68"/>
      <c r="AD259" s="148"/>
      <c r="AE259" s="68"/>
      <c r="AF259" s="68"/>
      <c r="AG259" s="68"/>
    </row>
    <row r="260" spans="2:33" ht="12.75" customHeight="1" x14ac:dyDescent="0.25">
      <c r="B260" s="198"/>
      <c r="D260" s="163"/>
      <c r="E260" s="163"/>
      <c r="F260" s="123"/>
      <c r="G260" s="124"/>
      <c r="H260" s="124"/>
      <c r="I260" s="124"/>
      <c r="J260" s="124"/>
      <c r="K260" s="124"/>
      <c r="L260" s="125"/>
      <c r="M260" s="195"/>
      <c r="N260" s="196"/>
      <c r="O260" s="72"/>
      <c r="P260" s="72"/>
      <c r="Q260" s="72"/>
      <c r="R260" s="155"/>
      <c r="S260" s="148"/>
      <c r="T260" s="68"/>
      <c r="U260" s="148"/>
      <c r="V260" s="148"/>
      <c r="W260" s="68"/>
      <c r="X260" s="148"/>
      <c r="Y260" s="68"/>
      <c r="Z260" s="148"/>
      <c r="AA260" s="68"/>
      <c r="AB260" s="68"/>
      <c r="AC260" s="68"/>
      <c r="AD260" s="148"/>
      <c r="AE260" s="68"/>
      <c r="AF260" s="68"/>
      <c r="AG260" s="68"/>
    </row>
    <row r="261" spans="2:33" ht="12.75" customHeight="1" x14ac:dyDescent="0.25">
      <c r="B261" s="198"/>
      <c r="D261" s="163"/>
      <c r="E261" s="163"/>
      <c r="F261" s="123"/>
      <c r="G261" s="124"/>
      <c r="H261" s="124"/>
      <c r="I261" s="124"/>
      <c r="J261" s="124"/>
      <c r="K261" s="124"/>
      <c r="L261" s="125"/>
      <c r="M261" s="195"/>
      <c r="N261" s="196"/>
      <c r="O261" s="72"/>
      <c r="P261" s="72"/>
      <c r="Q261" s="72"/>
      <c r="R261" s="155"/>
      <c r="S261" s="148"/>
      <c r="T261" s="68"/>
      <c r="U261" s="148"/>
      <c r="V261" s="148"/>
      <c r="W261" s="68"/>
      <c r="X261" s="148"/>
      <c r="Y261" s="68"/>
      <c r="Z261" s="148"/>
      <c r="AA261" s="68"/>
      <c r="AB261" s="68"/>
      <c r="AC261" s="68"/>
      <c r="AD261" s="148"/>
      <c r="AE261" s="68"/>
      <c r="AF261" s="68"/>
      <c r="AG261" s="68"/>
    </row>
    <row r="262" spans="2:33" ht="12.75" customHeight="1" x14ac:dyDescent="0.25">
      <c r="B262" s="198"/>
      <c r="D262" s="163"/>
      <c r="E262" s="163"/>
      <c r="F262" s="123"/>
      <c r="G262" s="124"/>
      <c r="H262" s="124"/>
      <c r="I262" s="124"/>
      <c r="J262" s="124"/>
      <c r="K262" s="124"/>
      <c r="L262" s="125"/>
      <c r="M262" s="195"/>
      <c r="N262" s="196"/>
      <c r="O262" s="72"/>
      <c r="P262" s="72"/>
      <c r="Q262" s="72"/>
      <c r="R262" s="155"/>
      <c r="S262" s="148"/>
      <c r="T262" s="68"/>
      <c r="U262" s="148"/>
      <c r="V262" s="148"/>
      <c r="W262" s="68"/>
      <c r="X262" s="148"/>
      <c r="Y262" s="68"/>
      <c r="Z262" s="148"/>
      <c r="AA262" s="68"/>
      <c r="AB262" s="68"/>
      <c r="AC262" s="68"/>
      <c r="AD262" s="148"/>
      <c r="AE262" s="68"/>
      <c r="AF262" s="68"/>
      <c r="AG262" s="68"/>
    </row>
    <row r="263" spans="2:33" ht="12.75" customHeight="1" x14ac:dyDescent="0.25">
      <c r="B263" s="198"/>
      <c r="D263" s="163"/>
      <c r="E263" s="163"/>
      <c r="F263" s="123"/>
      <c r="G263" s="124"/>
      <c r="H263" s="124"/>
      <c r="I263" s="124"/>
      <c r="J263" s="124"/>
      <c r="K263" s="124"/>
      <c r="L263" s="125"/>
      <c r="M263" s="195"/>
      <c r="N263" s="196"/>
      <c r="O263" s="72"/>
      <c r="P263" s="72"/>
      <c r="Q263" s="72"/>
      <c r="R263" s="155"/>
      <c r="S263" s="148"/>
      <c r="T263" s="68"/>
      <c r="U263" s="148"/>
      <c r="V263" s="148"/>
      <c r="W263" s="68"/>
      <c r="X263" s="148"/>
      <c r="Y263" s="68"/>
      <c r="Z263" s="148"/>
      <c r="AA263" s="68"/>
      <c r="AB263" s="68"/>
      <c r="AC263" s="68"/>
      <c r="AD263" s="148"/>
      <c r="AE263" s="68"/>
      <c r="AF263" s="68"/>
      <c r="AG263" s="68"/>
    </row>
    <row r="264" spans="2:33" ht="12.75" customHeight="1" x14ac:dyDescent="0.25">
      <c r="B264" s="198"/>
      <c r="D264" s="163"/>
      <c r="E264" s="163"/>
      <c r="F264" s="123"/>
      <c r="G264" s="124"/>
      <c r="H264" s="124"/>
      <c r="I264" s="124"/>
      <c r="J264" s="124"/>
      <c r="K264" s="124"/>
      <c r="L264" s="125"/>
      <c r="M264" s="195"/>
      <c r="N264" s="196"/>
      <c r="O264" s="72"/>
      <c r="P264" s="72"/>
      <c r="Q264" s="72"/>
      <c r="R264" s="155"/>
      <c r="S264" s="148"/>
      <c r="T264" s="68"/>
      <c r="U264" s="148"/>
      <c r="V264" s="148"/>
      <c r="W264" s="68"/>
      <c r="X264" s="148"/>
      <c r="Y264" s="68"/>
      <c r="Z264" s="148"/>
      <c r="AA264" s="68"/>
      <c r="AB264" s="68"/>
      <c r="AC264" s="68"/>
      <c r="AD264" s="148"/>
      <c r="AE264" s="68"/>
      <c r="AF264" s="68"/>
      <c r="AG264" s="68"/>
    </row>
    <row r="265" spans="2:33" ht="12.75" customHeight="1" x14ac:dyDescent="0.25">
      <c r="B265" s="198"/>
      <c r="D265" s="163"/>
      <c r="E265" s="163"/>
      <c r="F265" s="123"/>
      <c r="G265" s="124"/>
      <c r="H265" s="124"/>
      <c r="I265" s="124"/>
      <c r="J265" s="124"/>
      <c r="K265" s="124"/>
      <c r="L265" s="125"/>
      <c r="M265" s="195"/>
      <c r="N265" s="196"/>
      <c r="O265" s="72"/>
      <c r="P265" s="72"/>
      <c r="Q265" s="72"/>
      <c r="R265" s="155"/>
      <c r="S265" s="148"/>
      <c r="T265" s="68"/>
      <c r="U265" s="148"/>
      <c r="V265" s="148"/>
      <c r="W265" s="68"/>
      <c r="X265" s="148"/>
      <c r="Y265" s="68"/>
      <c r="Z265" s="148"/>
      <c r="AA265" s="68"/>
      <c r="AB265" s="68"/>
      <c r="AC265" s="68"/>
      <c r="AD265" s="148"/>
      <c r="AE265" s="68"/>
      <c r="AF265" s="68"/>
      <c r="AG265" s="68"/>
    </row>
    <row r="266" spans="2:33" ht="12.75" customHeight="1" x14ac:dyDescent="0.25">
      <c r="B266" s="198"/>
      <c r="D266" s="163"/>
      <c r="E266" s="163"/>
      <c r="F266" s="123"/>
      <c r="G266" s="124"/>
      <c r="H266" s="124"/>
      <c r="I266" s="124"/>
      <c r="J266" s="124"/>
      <c r="K266" s="124"/>
      <c r="L266" s="125"/>
      <c r="M266" s="195"/>
      <c r="N266" s="196"/>
      <c r="O266" s="72"/>
      <c r="P266" s="72"/>
      <c r="Q266" s="72"/>
      <c r="R266" s="155"/>
      <c r="S266" s="148"/>
      <c r="T266" s="68"/>
      <c r="U266" s="148"/>
      <c r="V266" s="148"/>
      <c r="W266" s="68"/>
      <c r="X266" s="148"/>
      <c r="Y266" s="68"/>
      <c r="Z266" s="148"/>
      <c r="AA266" s="68"/>
      <c r="AB266" s="68"/>
      <c r="AC266" s="68"/>
      <c r="AD266" s="148"/>
      <c r="AE266" s="68"/>
      <c r="AF266" s="68"/>
      <c r="AG266" s="68"/>
    </row>
    <row r="267" spans="2:33" ht="12.75" customHeight="1" thickBot="1" x14ac:dyDescent="0.3">
      <c r="B267" s="199"/>
      <c r="D267" s="164"/>
      <c r="E267" s="164"/>
      <c r="F267" s="126"/>
      <c r="G267" s="127"/>
      <c r="H267" s="127"/>
      <c r="I267" s="127"/>
      <c r="J267" s="127"/>
      <c r="K267" s="127"/>
      <c r="L267" s="128"/>
      <c r="M267" s="44" t="str">
        <f t="shared" ref="M267:AD267" si="36">IF(OR(TRIM(M252)=0,TRIM(M252)=""),"",IF(IFERROR(TRIM(INDEX(QryItemNamed,MATCH(TRIM(M252),ITEM,0),3)),"")="LS","",IFERROR(TRIM(INDEX(QryItemNamed,MATCH(TRIM(M252),ITEM,0),3)),"")))</f>
        <v/>
      </c>
      <c r="N267" s="50" t="str">
        <f t="shared" si="36"/>
        <v/>
      </c>
      <c r="O267" s="50"/>
      <c r="P267" s="50"/>
      <c r="Q267" s="50"/>
      <c r="R267" s="7" t="str">
        <f t="shared" si="36"/>
        <v/>
      </c>
      <c r="S267" s="7" t="str">
        <f t="shared" si="36"/>
        <v/>
      </c>
      <c r="T267" s="7"/>
      <c r="U267" s="7" t="str">
        <f t="shared" si="36"/>
        <v/>
      </c>
      <c r="V267" s="7" t="str">
        <f t="shared" si="36"/>
        <v/>
      </c>
      <c r="W267" s="7"/>
      <c r="X267" s="7" t="str">
        <f t="shared" si="36"/>
        <v/>
      </c>
      <c r="Y267" s="7"/>
      <c r="Z267" s="7" t="str">
        <f t="shared" si="36"/>
        <v/>
      </c>
      <c r="AA267" s="7"/>
      <c r="AB267" s="7"/>
      <c r="AC267" s="7"/>
      <c r="AD267" s="7" t="str">
        <f t="shared" si="36"/>
        <v/>
      </c>
      <c r="AE267" s="7"/>
      <c r="AF267" s="7"/>
      <c r="AG267" s="7"/>
    </row>
    <row r="268" spans="2:33" ht="12.75" customHeight="1" x14ac:dyDescent="0.25">
      <c r="B268" s="23"/>
      <c r="D268" s="8"/>
      <c r="E268" s="8"/>
      <c r="F268" s="9"/>
      <c r="G268" s="31" t="s">
        <v>2</v>
      </c>
      <c r="H268" s="29"/>
      <c r="I268" s="9"/>
      <c r="J268" s="36"/>
      <c r="K268" s="27"/>
      <c r="L268" s="10"/>
      <c r="M268" s="45"/>
      <c r="N268" s="51"/>
      <c r="O268" s="51"/>
      <c r="P268" s="51"/>
      <c r="Q268" s="51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</row>
    <row r="269" spans="2:33" ht="12.75" customHeight="1" x14ac:dyDescent="0.25">
      <c r="B269" s="24"/>
      <c r="D269" s="11"/>
      <c r="E269" s="11"/>
      <c r="F269" s="12"/>
      <c r="G269" s="32"/>
      <c r="H269" s="30"/>
      <c r="I269" s="12"/>
      <c r="J269" s="35"/>
      <c r="K269" s="28"/>
      <c r="L269" s="13"/>
      <c r="M269" s="46"/>
      <c r="N269" s="52"/>
      <c r="O269" s="52"/>
      <c r="P269" s="52"/>
      <c r="Q269" s="52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</row>
    <row r="270" spans="2:33" ht="12.75" customHeight="1" x14ac:dyDescent="0.25">
      <c r="B270" s="24"/>
      <c r="D270" s="11"/>
      <c r="E270" s="11"/>
      <c r="F270" s="12"/>
      <c r="G270" s="32"/>
      <c r="H270" s="30"/>
      <c r="I270" s="12"/>
      <c r="J270" s="35"/>
      <c r="K270" s="28"/>
      <c r="L270" s="13"/>
      <c r="M270" s="46"/>
      <c r="N270" s="52"/>
      <c r="O270" s="52"/>
      <c r="P270" s="52"/>
      <c r="Q270" s="52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</row>
    <row r="271" spans="2:33" ht="12.75" customHeight="1" x14ac:dyDescent="0.25">
      <c r="B271" s="24"/>
      <c r="D271" s="11"/>
      <c r="E271" s="11"/>
      <c r="F271" s="12"/>
      <c r="G271" s="32"/>
      <c r="H271" s="30"/>
      <c r="I271" s="12"/>
      <c r="J271" s="35"/>
      <c r="K271" s="28"/>
      <c r="L271" s="13"/>
      <c r="M271" s="46"/>
      <c r="N271" s="52"/>
      <c r="O271" s="52"/>
      <c r="P271" s="52"/>
      <c r="Q271" s="52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</row>
    <row r="272" spans="2:33" ht="12.75" customHeight="1" x14ac:dyDescent="0.25">
      <c r="B272" s="24"/>
      <c r="D272" s="11"/>
      <c r="E272" s="11"/>
      <c r="F272" s="12"/>
      <c r="G272" s="32"/>
      <c r="H272" s="30"/>
      <c r="I272" s="12"/>
      <c r="J272" s="35"/>
      <c r="K272" s="28"/>
      <c r="L272" s="13"/>
      <c r="M272" s="46"/>
      <c r="N272" s="52"/>
      <c r="O272" s="52"/>
      <c r="P272" s="52"/>
      <c r="Q272" s="52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</row>
    <row r="273" spans="2:33" ht="12.75" customHeight="1" x14ac:dyDescent="0.25">
      <c r="B273" s="24"/>
      <c r="D273" s="11"/>
      <c r="E273" s="11"/>
      <c r="F273" s="12"/>
      <c r="G273" s="32"/>
      <c r="H273" s="30"/>
      <c r="I273" s="12"/>
      <c r="J273" s="35"/>
      <c r="K273" s="28"/>
      <c r="L273" s="13"/>
      <c r="M273" s="46"/>
      <c r="N273" s="52"/>
      <c r="O273" s="52"/>
      <c r="P273" s="52"/>
      <c r="Q273" s="52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</row>
    <row r="274" spans="2:33" ht="12.75" customHeight="1" x14ac:dyDescent="0.25">
      <c r="B274" s="24"/>
      <c r="D274" s="11"/>
      <c r="E274" s="11"/>
      <c r="F274" s="12"/>
      <c r="G274" s="32"/>
      <c r="H274" s="30"/>
      <c r="I274" s="12"/>
      <c r="J274" s="35"/>
      <c r="K274" s="28"/>
      <c r="L274" s="13"/>
      <c r="M274" s="46"/>
      <c r="N274" s="52"/>
      <c r="O274" s="52"/>
      <c r="P274" s="52"/>
      <c r="Q274" s="52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</row>
    <row r="275" spans="2:33" ht="12.75" customHeight="1" x14ac:dyDescent="0.25">
      <c r="B275" s="24"/>
      <c r="D275" s="11"/>
      <c r="E275" s="11"/>
      <c r="F275" s="12"/>
      <c r="G275" s="32"/>
      <c r="H275" s="30"/>
      <c r="I275" s="12"/>
      <c r="J275" s="35"/>
      <c r="K275" s="28"/>
      <c r="L275" s="13"/>
      <c r="M275" s="46"/>
      <c r="N275" s="52"/>
      <c r="O275" s="52"/>
      <c r="P275" s="52"/>
      <c r="Q275" s="52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</row>
    <row r="276" spans="2:33" ht="12.75" customHeight="1" x14ac:dyDescent="0.25">
      <c r="B276" s="24"/>
      <c r="D276" s="11"/>
      <c r="E276" s="11"/>
      <c r="F276" s="12"/>
      <c r="G276" s="32"/>
      <c r="H276" s="30"/>
      <c r="I276" s="12"/>
      <c r="J276" s="35"/>
      <c r="K276" s="28"/>
      <c r="L276" s="13"/>
      <c r="M276" s="46"/>
      <c r="N276" s="52"/>
      <c r="O276" s="52"/>
      <c r="P276" s="52"/>
      <c r="Q276" s="52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</row>
    <row r="277" spans="2:33" ht="12.75" customHeight="1" x14ac:dyDescent="0.25">
      <c r="B277" s="24"/>
      <c r="D277" s="11"/>
      <c r="E277" s="11"/>
      <c r="F277" s="12"/>
      <c r="G277" s="32"/>
      <c r="H277" s="30"/>
      <c r="I277" s="12"/>
      <c r="J277" s="35"/>
      <c r="K277" s="28"/>
      <c r="L277" s="13"/>
      <c r="M277" s="46"/>
      <c r="N277" s="52"/>
      <c r="O277" s="52"/>
      <c r="P277" s="52"/>
      <c r="Q277" s="52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</row>
    <row r="278" spans="2:33" ht="12.75" customHeight="1" x14ac:dyDescent="0.25">
      <c r="B278" s="24"/>
      <c r="D278" s="11"/>
      <c r="E278" s="11"/>
      <c r="F278" s="12"/>
      <c r="G278" s="32"/>
      <c r="H278" s="30"/>
      <c r="I278" s="12"/>
      <c r="J278" s="35"/>
      <c r="K278" s="28"/>
      <c r="L278" s="13"/>
      <c r="M278" s="46"/>
      <c r="N278" s="52"/>
      <c r="O278" s="52"/>
      <c r="P278" s="52"/>
      <c r="Q278" s="52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</row>
    <row r="279" spans="2:33" ht="12.75" customHeight="1" x14ac:dyDescent="0.25">
      <c r="B279" s="24"/>
      <c r="D279" s="11"/>
      <c r="E279" s="11"/>
      <c r="F279" s="12"/>
      <c r="G279" s="32"/>
      <c r="H279" s="30"/>
      <c r="I279" s="12"/>
      <c r="J279" s="35"/>
      <c r="K279" s="28"/>
      <c r="L279" s="13"/>
      <c r="M279" s="46"/>
      <c r="N279" s="52"/>
      <c r="O279" s="52"/>
      <c r="P279" s="52"/>
      <c r="Q279" s="52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</row>
    <row r="280" spans="2:33" ht="12.75" customHeight="1" x14ac:dyDescent="0.25">
      <c r="B280" s="24"/>
      <c r="D280" s="11"/>
      <c r="E280" s="11"/>
      <c r="F280" s="12"/>
      <c r="G280" s="32"/>
      <c r="H280" s="30"/>
      <c r="I280" s="12"/>
      <c r="J280" s="35"/>
      <c r="K280" s="28"/>
      <c r="L280" s="13"/>
      <c r="M280" s="46"/>
      <c r="N280" s="52"/>
      <c r="O280" s="52"/>
      <c r="P280" s="52"/>
      <c r="Q280" s="52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</row>
    <row r="281" spans="2:33" ht="12.75" customHeight="1" x14ac:dyDescent="0.25">
      <c r="B281" s="24"/>
      <c r="D281" s="11"/>
      <c r="E281" s="11"/>
      <c r="F281" s="12"/>
      <c r="G281" s="32"/>
      <c r="H281" s="30"/>
      <c r="I281" s="12"/>
      <c r="J281" s="35"/>
      <c r="K281" s="28"/>
      <c r="L281" s="13"/>
      <c r="M281" s="46"/>
      <c r="N281" s="52"/>
      <c r="O281" s="52"/>
      <c r="P281" s="52"/>
      <c r="Q281" s="52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</row>
    <row r="282" spans="2:33" ht="12.75" customHeight="1" x14ac:dyDescent="0.25">
      <c r="B282" s="24"/>
      <c r="D282" s="11"/>
      <c r="E282" s="11"/>
      <c r="F282" s="12"/>
      <c r="G282" s="32"/>
      <c r="H282" s="30"/>
      <c r="I282" s="12"/>
      <c r="J282" s="35"/>
      <c r="K282" s="28"/>
      <c r="L282" s="13"/>
      <c r="M282" s="46"/>
      <c r="N282" s="52"/>
      <c r="O282" s="52"/>
      <c r="P282" s="52"/>
      <c r="Q282" s="52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</row>
    <row r="283" spans="2:33" ht="12.75" customHeight="1" x14ac:dyDescent="0.25">
      <c r="B283" s="24"/>
      <c r="D283" s="11"/>
      <c r="E283" s="11"/>
      <c r="F283" s="12"/>
      <c r="G283" s="32"/>
      <c r="H283" s="30"/>
      <c r="I283" s="12"/>
      <c r="J283" s="35"/>
      <c r="K283" s="28"/>
      <c r="L283" s="13"/>
      <c r="M283" s="46"/>
      <c r="N283" s="52"/>
      <c r="O283" s="52"/>
      <c r="P283" s="52"/>
      <c r="Q283" s="52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</row>
    <row r="284" spans="2:33" ht="12.75" customHeight="1" x14ac:dyDescent="0.25">
      <c r="B284" s="24"/>
      <c r="D284" s="11"/>
      <c r="E284" s="11"/>
      <c r="F284" s="12"/>
      <c r="G284" s="32"/>
      <c r="H284" s="30"/>
      <c r="I284" s="12"/>
      <c r="J284" s="35"/>
      <c r="K284" s="28"/>
      <c r="L284" s="13"/>
      <c r="M284" s="46"/>
      <c r="N284" s="52"/>
      <c r="O284" s="52"/>
      <c r="P284" s="52"/>
      <c r="Q284" s="52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</row>
    <row r="285" spans="2:33" ht="12.75" customHeight="1" x14ac:dyDescent="0.25">
      <c r="B285" s="24"/>
      <c r="D285" s="11"/>
      <c r="E285" s="11"/>
      <c r="F285" s="12"/>
      <c r="G285" s="32"/>
      <c r="H285" s="30"/>
      <c r="I285" s="12"/>
      <c r="J285" s="35"/>
      <c r="K285" s="28"/>
      <c r="L285" s="13"/>
      <c r="M285" s="46"/>
      <c r="N285" s="52"/>
      <c r="O285" s="52"/>
      <c r="P285" s="52"/>
      <c r="Q285" s="52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</row>
    <row r="286" spans="2:33" ht="12.75" customHeight="1" x14ac:dyDescent="0.25">
      <c r="B286" s="24"/>
      <c r="D286" s="11"/>
      <c r="E286" s="11"/>
      <c r="F286" s="12"/>
      <c r="G286" s="32"/>
      <c r="H286" s="30"/>
      <c r="I286" s="12"/>
      <c r="J286" s="35"/>
      <c r="K286" s="28"/>
      <c r="L286" s="13"/>
      <c r="M286" s="46"/>
      <c r="N286" s="52"/>
      <c r="O286" s="52"/>
      <c r="P286" s="52"/>
      <c r="Q286" s="52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</row>
    <row r="287" spans="2:33" ht="12.75" customHeight="1" x14ac:dyDescent="0.25">
      <c r="B287" s="24"/>
      <c r="D287" s="11"/>
      <c r="E287" s="11"/>
      <c r="F287" s="12"/>
      <c r="G287" s="32"/>
      <c r="H287" s="30"/>
      <c r="I287" s="12"/>
      <c r="J287" s="35"/>
      <c r="K287" s="28"/>
      <c r="L287" s="13"/>
      <c r="M287" s="46"/>
      <c r="N287" s="52"/>
      <c r="O287" s="52"/>
      <c r="P287" s="52"/>
      <c r="Q287" s="52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</row>
    <row r="288" spans="2:33" ht="12.75" customHeight="1" x14ac:dyDescent="0.25">
      <c r="B288" s="24"/>
      <c r="D288" s="11"/>
      <c r="E288" s="11"/>
      <c r="F288" s="12"/>
      <c r="G288" s="32"/>
      <c r="H288" s="30"/>
      <c r="I288" s="12"/>
      <c r="J288" s="35"/>
      <c r="K288" s="28"/>
      <c r="L288" s="13"/>
      <c r="M288" s="46"/>
      <c r="N288" s="52"/>
      <c r="O288" s="52"/>
      <c r="P288" s="52"/>
      <c r="Q288" s="52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</row>
    <row r="289" spans="2:33" ht="12.75" customHeight="1" x14ac:dyDescent="0.25">
      <c r="B289" s="24"/>
      <c r="D289" s="11"/>
      <c r="E289" s="11"/>
      <c r="F289" s="12"/>
      <c r="G289" s="32"/>
      <c r="H289" s="30"/>
      <c r="I289" s="12"/>
      <c r="J289" s="35"/>
      <c r="K289" s="28"/>
      <c r="L289" s="13"/>
      <c r="M289" s="46"/>
      <c r="N289" s="52"/>
      <c r="O289" s="52"/>
      <c r="P289" s="52"/>
      <c r="Q289" s="52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</row>
    <row r="290" spans="2:33" ht="12.75" customHeight="1" x14ac:dyDescent="0.25">
      <c r="B290" s="24"/>
      <c r="D290" s="11"/>
      <c r="E290" s="11"/>
      <c r="F290" s="12"/>
      <c r="G290" s="32"/>
      <c r="H290" s="30"/>
      <c r="I290" s="12"/>
      <c r="J290" s="35"/>
      <c r="K290" s="28"/>
      <c r="L290" s="13"/>
      <c r="M290" s="46"/>
      <c r="N290" s="52"/>
      <c r="O290" s="52"/>
      <c r="P290" s="52"/>
      <c r="Q290" s="52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</row>
    <row r="291" spans="2:33" ht="12.75" customHeight="1" x14ac:dyDescent="0.25">
      <c r="B291" s="24"/>
      <c r="D291" s="11"/>
      <c r="E291" s="11"/>
      <c r="F291" s="12"/>
      <c r="G291" s="32"/>
      <c r="H291" s="30"/>
      <c r="I291" s="12"/>
      <c r="J291" s="35"/>
      <c r="K291" s="28"/>
      <c r="L291" s="13"/>
      <c r="M291" s="46"/>
      <c r="N291" s="52"/>
      <c r="O291" s="52"/>
      <c r="P291" s="52"/>
      <c r="Q291" s="52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</row>
    <row r="292" spans="2:33" ht="12.75" customHeight="1" x14ac:dyDescent="0.25">
      <c r="B292" s="24"/>
      <c r="D292" s="11"/>
      <c r="E292" s="11"/>
      <c r="F292" s="12"/>
      <c r="G292" s="32"/>
      <c r="H292" s="30"/>
      <c r="I292" s="12"/>
      <c r="J292" s="35"/>
      <c r="K292" s="28"/>
      <c r="L292" s="13"/>
      <c r="M292" s="46"/>
      <c r="N292" s="52"/>
      <c r="O292" s="52"/>
      <c r="P292" s="52"/>
      <c r="Q292" s="52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</row>
    <row r="293" spans="2:33" ht="12.75" customHeight="1" x14ac:dyDescent="0.25">
      <c r="B293" s="24"/>
      <c r="D293" s="11"/>
      <c r="E293" s="11"/>
      <c r="F293" s="12"/>
      <c r="G293" s="32"/>
      <c r="H293" s="30"/>
      <c r="I293" s="12"/>
      <c r="J293" s="35"/>
      <c r="K293" s="28"/>
      <c r="L293" s="13"/>
      <c r="M293" s="46"/>
      <c r="N293" s="52"/>
      <c r="O293" s="52"/>
      <c r="P293" s="52"/>
      <c r="Q293" s="52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</row>
    <row r="294" spans="2:33" ht="12.75" customHeight="1" x14ac:dyDescent="0.25">
      <c r="B294" s="24"/>
      <c r="D294" s="11"/>
      <c r="E294" s="11"/>
      <c r="F294" s="12"/>
      <c r="G294" s="32"/>
      <c r="H294" s="30"/>
      <c r="I294" s="12"/>
      <c r="J294" s="35"/>
      <c r="K294" s="28"/>
      <c r="L294" s="13"/>
      <c r="M294" s="46"/>
      <c r="N294" s="52"/>
      <c r="O294" s="52"/>
      <c r="P294" s="52"/>
      <c r="Q294" s="52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</row>
    <row r="295" spans="2:33" ht="12.75" customHeight="1" x14ac:dyDescent="0.25">
      <c r="B295" s="24"/>
      <c r="D295" s="11"/>
      <c r="E295" s="11"/>
      <c r="F295" s="12"/>
      <c r="G295" s="32"/>
      <c r="H295" s="30"/>
      <c r="I295" s="12"/>
      <c r="J295" s="35"/>
      <c r="K295" s="28"/>
      <c r="L295" s="13"/>
      <c r="M295" s="46"/>
      <c r="N295" s="52"/>
      <c r="O295" s="52"/>
      <c r="P295" s="52"/>
      <c r="Q295" s="52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</row>
    <row r="296" spans="2:33" ht="12.75" customHeight="1" x14ac:dyDescent="0.25">
      <c r="B296" s="24"/>
      <c r="D296" s="11"/>
      <c r="E296" s="11"/>
      <c r="F296" s="12"/>
      <c r="G296" s="32"/>
      <c r="H296" s="30"/>
      <c r="I296" s="12"/>
      <c r="J296" s="35"/>
      <c r="K296" s="28"/>
      <c r="L296" s="13"/>
      <c r="M296" s="46"/>
      <c r="N296" s="52"/>
      <c r="O296" s="52"/>
      <c r="P296" s="52"/>
      <c r="Q296" s="52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</row>
    <row r="297" spans="2:33" ht="12.75" customHeight="1" x14ac:dyDescent="0.25">
      <c r="B297" s="24"/>
      <c r="D297" s="11"/>
      <c r="E297" s="11"/>
      <c r="F297" s="12"/>
      <c r="G297" s="32"/>
      <c r="H297" s="30"/>
      <c r="I297" s="12"/>
      <c r="J297" s="35"/>
      <c r="K297" s="28"/>
      <c r="L297" s="13"/>
      <c r="M297" s="46"/>
      <c r="N297" s="52"/>
      <c r="O297" s="52"/>
      <c r="P297" s="52"/>
      <c r="Q297" s="52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</row>
    <row r="298" spans="2:33" ht="12.75" customHeight="1" x14ac:dyDescent="0.25">
      <c r="B298" s="24"/>
      <c r="D298" s="11"/>
      <c r="E298" s="11"/>
      <c r="F298" s="12"/>
      <c r="G298" s="32"/>
      <c r="H298" s="30"/>
      <c r="I298" s="12"/>
      <c r="J298" s="35"/>
      <c r="K298" s="28"/>
      <c r="L298" s="13"/>
      <c r="M298" s="46"/>
      <c r="N298" s="52"/>
      <c r="O298" s="52"/>
      <c r="P298" s="52"/>
      <c r="Q298" s="52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</row>
    <row r="299" spans="2:33" ht="12.75" customHeight="1" x14ac:dyDescent="0.25">
      <c r="B299" s="24"/>
      <c r="D299" s="11"/>
      <c r="E299" s="11"/>
      <c r="F299" s="12"/>
      <c r="G299" s="32"/>
      <c r="H299" s="30"/>
      <c r="I299" s="12"/>
      <c r="J299" s="35"/>
      <c r="K299" s="28"/>
      <c r="L299" s="13"/>
      <c r="M299" s="46"/>
      <c r="N299" s="52"/>
      <c r="O299" s="52"/>
      <c r="P299" s="52"/>
      <c r="Q299" s="52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</row>
    <row r="300" spans="2:33" ht="12.75" customHeight="1" x14ac:dyDescent="0.25">
      <c r="B300" s="24"/>
      <c r="D300" s="11"/>
      <c r="E300" s="11"/>
      <c r="F300" s="12"/>
      <c r="G300" s="32"/>
      <c r="H300" s="30"/>
      <c r="I300" s="12"/>
      <c r="J300" s="35"/>
      <c r="K300" s="28"/>
      <c r="L300" s="13"/>
      <c r="M300" s="46"/>
      <c r="N300" s="52"/>
      <c r="O300" s="52"/>
      <c r="P300" s="52"/>
      <c r="Q300" s="52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</row>
    <row r="301" spans="2:33" ht="12.75" customHeight="1" x14ac:dyDescent="0.25">
      <c r="B301" s="24"/>
      <c r="D301" s="11"/>
      <c r="E301" s="11"/>
      <c r="F301" s="12"/>
      <c r="G301" s="32"/>
      <c r="H301" s="30"/>
      <c r="I301" s="12"/>
      <c r="J301" s="35"/>
      <c r="K301" s="28"/>
      <c r="L301" s="13"/>
      <c r="M301" s="46"/>
      <c r="N301" s="52"/>
      <c r="O301" s="52"/>
      <c r="P301" s="52"/>
      <c r="Q301" s="52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</row>
    <row r="302" spans="2:33" ht="12.75" customHeight="1" x14ac:dyDescent="0.25">
      <c r="B302" s="24"/>
      <c r="D302" s="11"/>
      <c r="E302" s="11"/>
      <c r="F302" s="12"/>
      <c r="G302" s="32"/>
      <c r="H302" s="30"/>
      <c r="I302" s="12"/>
      <c r="J302" s="35"/>
      <c r="K302" s="28"/>
      <c r="L302" s="13"/>
      <c r="M302" s="46"/>
      <c r="N302" s="52"/>
      <c r="O302" s="52"/>
      <c r="P302" s="52"/>
      <c r="Q302" s="52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</row>
    <row r="303" spans="2:33" ht="12.75" customHeight="1" x14ac:dyDescent="0.25">
      <c r="B303" s="24"/>
      <c r="D303" s="11"/>
      <c r="E303" s="11"/>
      <c r="F303" s="12"/>
      <c r="G303" s="32"/>
      <c r="H303" s="30"/>
      <c r="I303" s="12"/>
      <c r="J303" s="35"/>
      <c r="K303" s="28"/>
      <c r="L303" s="13"/>
      <c r="M303" s="46"/>
      <c r="N303" s="52"/>
      <c r="O303" s="52"/>
      <c r="P303" s="52"/>
      <c r="Q303" s="52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</row>
    <row r="304" spans="2:33" ht="12.75" customHeight="1" x14ac:dyDescent="0.25">
      <c r="B304" s="24"/>
      <c r="D304" s="11"/>
      <c r="E304" s="11"/>
      <c r="F304" s="12"/>
      <c r="G304" s="32"/>
      <c r="H304" s="30"/>
      <c r="I304" s="12"/>
      <c r="J304" s="35"/>
      <c r="K304" s="28"/>
      <c r="L304" s="13"/>
      <c r="M304" s="46"/>
      <c r="N304" s="52"/>
      <c r="O304" s="52"/>
      <c r="P304" s="52"/>
      <c r="Q304" s="52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</row>
    <row r="305" spans="2:33" ht="12.75" customHeight="1" x14ac:dyDescent="0.25">
      <c r="B305" s="24"/>
      <c r="D305" s="11"/>
      <c r="E305" s="11"/>
      <c r="F305" s="12"/>
      <c r="G305" s="32"/>
      <c r="H305" s="30"/>
      <c r="I305" s="12"/>
      <c r="J305" s="35"/>
      <c r="K305" s="28"/>
      <c r="L305" s="13"/>
      <c r="M305" s="46"/>
      <c r="N305" s="52"/>
      <c r="O305" s="52"/>
      <c r="P305" s="52"/>
      <c r="Q305" s="52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</row>
    <row r="306" spans="2:33" ht="12.75" customHeight="1" x14ac:dyDescent="0.25">
      <c r="B306" s="24"/>
      <c r="D306" s="11"/>
      <c r="E306" s="11"/>
      <c r="F306" s="12"/>
      <c r="G306" s="32"/>
      <c r="H306" s="30"/>
      <c r="I306" s="12"/>
      <c r="J306" s="35"/>
      <c r="K306" s="28"/>
      <c r="L306" s="13"/>
      <c r="M306" s="46"/>
      <c r="N306" s="52"/>
      <c r="O306" s="52"/>
      <c r="P306" s="52"/>
      <c r="Q306" s="52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</row>
    <row r="307" spans="2:33" ht="12.75" customHeight="1" x14ac:dyDescent="0.25">
      <c r="B307" s="24"/>
      <c r="D307" s="11"/>
      <c r="E307" s="11"/>
      <c r="F307" s="12"/>
      <c r="G307" s="32"/>
      <c r="H307" s="30"/>
      <c r="I307" s="12"/>
      <c r="J307" s="35"/>
      <c r="K307" s="28"/>
      <c r="L307" s="13"/>
      <c r="M307" s="46"/>
      <c r="N307" s="52"/>
      <c r="O307" s="52"/>
      <c r="P307" s="52"/>
      <c r="Q307" s="52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</row>
    <row r="308" spans="2:33" ht="12.75" customHeight="1" x14ac:dyDescent="0.25">
      <c r="B308" s="24"/>
      <c r="D308" s="11"/>
      <c r="E308" s="11"/>
      <c r="F308" s="12"/>
      <c r="G308" s="32"/>
      <c r="H308" s="30"/>
      <c r="I308" s="12"/>
      <c r="J308" s="35"/>
      <c r="K308" s="28"/>
      <c r="L308" s="13"/>
      <c r="M308" s="46"/>
      <c r="N308" s="52"/>
      <c r="O308" s="52"/>
      <c r="P308" s="52"/>
      <c r="Q308" s="52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</row>
    <row r="309" spans="2:33" ht="12.75" customHeight="1" x14ac:dyDescent="0.25">
      <c r="B309" s="24"/>
      <c r="D309" s="11"/>
      <c r="E309" s="11"/>
      <c r="F309" s="12"/>
      <c r="G309" s="32"/>
      <c r="H309" s="30"/>
      <c r="I309" s="12"/>
      <c r="J309" s="35"/>
      <c r="K309" s="28"/>
      <c r="L309" s="13"/>
      <c r="M309" s="46"/>
      <c r="N309" s="52"/>
      <c r="O309" s="52"/>
      <c r="P309" s="52"/>
      <c r="Q309" s="52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</row>
    <row r="310" spans="2:33" ht="12.75" customHeight="1" x14ac:dyDescent="0.25">
      <c r="B310" s="24"/>
      <c r="D310" s="11"/>
      <c r="E310" s="11"/>
      <c r="F310" s="12"/>
      <c r="G310" s="32"/>
      <c r="H310" s="30"/>
      <c r="I310" s="12"/>
      <c r="J310" s="35"/>
      <c r="K310" s="28"/>
      <c r="L310" s="13"/>
      <c r="M310" s="46"/>
      <c r="N310" s="52"/>
      <c r="O310" s="52"/>
      <c r="P310" s="52"/>
      <c r="Q310" s="52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</row>
    <row r="311" spans="2:33" ht="12.75" customHeight="1" x14ac:dyDescent="0.25">
      <c r="B311" s="24"/>
      <c r="D311" s="11"/>
      <c r="E311" s="11"/>
      <c r="F311" s="12"/>
      <c r="G311" s="32"/>
      <c r="H311" s="30"/>
      <c r="I311" s="12"/>
      <c r="J311" s="35"/>
      <c r="K311" s="28"/>
      <c r="L311" s="13"/>
      <c r="M311" s="46"/>
      <c r="N311" s="52"/>
      <c r="O311" s="52"/>
      <c r="P311" s="52"/>
      <c r="Q311" s="52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2:33" ht="12.75" customHeight="1" x14ac:dyDescent="0.25">
      <c r="B312" s="24"/>
      <c r="D312" s="11"/>
      <c r="E312" s="11"/>
      <c r="F312" s="12"/>
      <c r="G312" s="32"/>
      <c r="H312" s="30"/>
      <c r="I312" s="12"/>
      <c r="J312" s="35"/>
      <c r="K312" s="28"/>
      <c r="L312" s="13"/>
      <c r="M312" s="46"/>
      <c r="N312" s="52"/>
      <c r="O312" s="52"/>
      <c r="P312" s="52"/>
      <c r="Q312" s="52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</row>
    <row r="313" spans="2:33" ht="12.75" customHeight="1" x14ac:dyDescent="0.25">
      <c r="B313" s="24"/>
      <c r="D313" s="11"/>
      <c r="E313" s="11"/>
      <c r="F313" s="12"/>
      <c r="G313" s="32"/>
      <c r="H313" s="30"/>
      <c r="I313" s="12"/>
      <c r="J313" s="35"/>
      <c r="K313" s="28"/>
      <c r="L313" s="13"/>
      <c r="M313" s="46"/>
      <c r="N313" s="52"/>
      <c r="O313" s="52"/>
      <c r="P313" s="52"/>
      <c r="Q313" s="52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</row>
    <row r="314" spans="2:33" ht="12.75" customHeight="1" x14ac:dyDescent="0.25">
      <c r="B314" s="24"/>
      <c r="D314" s="11"/>
      <c r="E314" s="11"/>
      <c r="F314" s="12"/>
      <c r="G314" s="32"/>
      <c r="H314" s="30"/>
      <c r="I314" s="12"/>
      <c r="J314" s="35"/>
      <c r="K314" s="28"/>
      <c r="L314" s="13"/>
      <c r="M314" s="46"/>
      <c r="N314" s="52"/>
      <c r="O314" s="52"/>
      <c r="P314" s="52"/>
      <c r="Q314" s="52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</row>
    <row r="315" spans="2:33" ht="12.75" customHeight="1" x14ac:dyDescent="0.25">
      <c r="B315" s="24"/>
      <c r="D315" s="11"/>
      <c r="E315" s="11"/>
      <c r="F315" s="12"/>
      <c r="G315" s="32"/>
      <c r="H315" s="30"/>
      <c r="I315" s="12"/>
      <c r="J315" s="35"/>
      <c r="K315" s="28"/>
      <c r="L315" s="13"/>
      <c r="M315" s="46"/>
      <c r="N315" s="52"/>
      <c r="O315" s="52"/>
      <c r="P315" s="52"/>
      <c r="Q315" s="52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</row>
    <row r="316" spans="2:33" ht="12.75" customHeight="1" x14ac:dyDescent="0.25">
      <c r="B316" s="24"/>
      <c r="D316" s="11"/>
      <c r="E316" s="11"/>
      <c r="F316" s="12"/>
      <c r="G316" s="32"/>
      <c r="H316" s="30"/>
      <c r="I316" s="12"/>
      <c r="J316" s="35"/>
      <c r="K316" s="28"/>
      <c r="L316" s="13"/>
      <c r="M316" s="46"/>
      <c r="N316" s="52"/>
      <c r="O316" s="52"/>
      <c r="P316" s="52"/>
      <c r="Q316" s="52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</row>
    <row r="317" spans="2:33" ht="12.75" customHeight="1" x14ac:dyDescent="0.25">
      <c r="B317" s="24"/>
      <c r="D317" s="11"/>
      <c r="E317" s="11"/>
      <c r="F317" s="12"/>
      <c r="G317" s="32"/>
      <c r="H317" s="30"/>
      <c r="I317" s="12"/>
      <c r="J317" s="35"/>
      <c r="K317" s="28"/>
      <c r="L317" s="13"/>
      <c r="M317" s="46"/>
      <c r="N317" s="52"/>
      <c r="O317" s="52"/>
      <c r="P317" s="52"/>
      <c r="Q317" s="52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</row>
    <row r="318" spans="2:33" ht="12.75" customHeight="1" x14ac:dyDescent="0.25">
      <c r="B318" s="24"/>
      <c r="D318" s="11"/>
      <c r="E318" s="11"/>
      <c r="F318" s="12"/>
      <c r="G318" s="32"/>
      <c r="H318" s="30"/>
      <c r="I318" s="12"/>
      <c r="J318" s="35"/>
      <c r="K318" s="28"/>
      <c r="L318" s="13"/>
      <c r="M318" s="46"/>
      <c r="N318" s="52"/>
      <c r="O318" s="52"/>
      <c r="P318" s="52"/>
      <c r="Q318" s="52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</row>
    <row r="319" spans="2:33" ht="12.75" customHeight="1" x14ac:dyDescent="0.25">
      <c r="B319" s="24"/>
      <c r="D319" s="11"/>
      <c r="E319" s="11"/>
      <c r="F319" s="12"/>
      <c r="G319" s="32"/>
      <c r="H319" s="30"/>
      <c r="I319" s="12"/>
      <c r="J319" s="35"/>
      <c r="K319" s="28"/>
      <c r="L319" s="13"/>
      <c r="M319" s="46"/>
      <c r="N319" s="52"/>
      <c r="O319" s="52"/>
      <c r="P319" s="52"/>
      <c r="Q319" s="52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</row>
    <row r="320" spans="2:33" ht="12.75" customHeight="1" x14ac:dyDescent="0.25">
      <c r="B320" s="24"/>
      <c r="D320" s="11"/>
      <c r="E320" s="11"/>
      <c r="F320" s="12"/>
      <c r="G320" s="32"/>
      <c r="H320" s="30"/>
      <c r="I320" s="12"/>
      <c r="J320" s="35"/>
      <c r="K320" s="28"/>
      <c r="L320" s="13"/>
      <c r="M320" s="46"/>
      <c r="N320" s="52"/>
      <c r="O320" s="52"/>
      <c r="P320" s="52"/>
      <c r="Q320" s="52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</row>
    <row r="321" spans="2:33" ht="12.75" customHeight="1" x14ac:dyDescent="0.25">
      <c r="B321" s="24"/>
      <c r="D321" s="11"/>
      <c r="E321" s="11"/>
      <c r="F321" s="12"/>
      <c r="G321" s="32"/>
      <c r="H321" s="30"/>
      <c r="I321" s="12"/>
      <c r="J321" s="35"/>
      <c r="K321" s="28"/>
      <c r="L321" s="13"/>
      <c r="M321" s="46"/>
      <c r="N321" s="52"/>
      <c r="O321" s="52"/>
      <c r="P321" s="52"/>
      <c r="Q321" s="52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</row>
    <row r="322" spans="2:33" ht="12.75" customHeight="1" x14ac:dyDescent="0.25">
      <c r="B322" s="24"/>
      <c r="D322" s="11"/>
      <c r="E322" s="11"/>
      <c r="F322" s="12"/>
      <c r="G322" s="32"/>
      <c r="H322" s="30"/>
      <c r="I322" s="12"/>
      <c r="J322" s="35"/>
      <c r="K322" s="28"/>
      <c r="L322" s="13"/>
      <c r="M322" s="46"/>
      <c r="N322" s="52"/>
      <c r="O322" s="52"/>
      <c r="P322" s="52"/>
      <c r="Q322" s="52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</row>
    <row r="323" spans="2:33" ht="12.75" customHeight="1" x14ac:dyDescent="0.25">
      <c r="B323" s="24"/>
      <c r="D323" s="11"/>
      <c r="E323" s="11"/>
      <c r="F323" s="12"/>
      <c r="G323" s="32"/>
      <c r="H323" s="30"/>
      <c r="I323" s="12"/>
      <c r="J323" s="35"/>
      <c r="K323" s="28"/>
      <c r="L323" s="13"/>
      <c r="M323" s="46"/>
      <c r="N323" s="52"/>
      <c r="O323" s="52"/>
      <c r="P323" s="52"/>
      <c r="Q323" s="52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</row>
    <row r="324" spans="2:33" ht="12.75" customHeight="1" x14ac:dyDescent="0.25">
      <c r="B324" s="24"/>
      <c r="D324" s="11"/>
      <c r="E324" s="11"/>
      <c r="F324" s="12"/>
      <c r="G324" s="32"/>
      <c r="H324" s="30"/>
      <c r="I324" s="12"/>
      <c r="J324" s="35"/>
      <c r="K324" s="28"/>
      <c r="L324" s="13"/>
      <c r="M324" s="46"/>
      <c r="N324" s="52"/>
      <c r="O324" s="52"/>
      <c r="P324" s="52"/>
      <c r="Q324" s="52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</row>
    <row r="325" spans="2:33" ht="12.75" customHeight="1" x14ac:dyDescent="0.25">
      <c r="B325" s="24"/>
      <c r="D325" s="11"/>
      <c r="E325" s="11"/>
      <c r="F325" s="12"/>
      <c r="G325" s="32"/>
      <c r="H325" s="30"/>
      <c r="I325" s="12"/>
      <c r="J325" s="35"/>
      <c r="K325" s="28"/>
      <c r="L325" s="13"/>
      <c r="M325" s="46"/>
      <c r="N325" s="52"/>
      <c r="O325" s="52"/>
      <c r="P325" s="52"/>
      <c r="Q325" s="52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</row>
    <row r="326" spans="2:33" ht="12.75" customHeight="1" x14ac:dyDescent="0.25">
      <c r="B326" s="24"/>
      <c r="D326" s="11"/>
      <c r="E326" s="11"/>
      <c r="F326" s="12"/>
      <c r="G326" s="32"/>
      <c r="H326" s="30"/>
      <c r="I326" s="12"/>
      <c r="J326" s="35"/>
      <c r="K326" s="28"/>
      <c r="L326" s="13"/>
      <c r="M326" s="46"/>
      <c r="N326" s="52"/>
      <c r="O326" s="52"/>
      <c r="P326" s="52"/>
      <c r="Q326" s="52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</row>
    <row r="327" spans="2:33" ht="12.75" customHeight="1" thickBot="1" x14ac:dyDescent="0.3">
      <c r="B327" s="25"/>
      <c r="D327" s="11"/>
      <c r="E327" s="11"/>
      <c r="F327" s="12"/>
      <c r="G327" s="32"/>
      <c r="H327" s="30"/>
      <c r="I327" s="12"/>
      <c r="J327" s="35"/>
      <c r="K327" s="28"/>
      <c r="L327" s="13"/>
      <c r="M327" s="46"/>
      <c r="N327" s="52"/>
      <c r="O327" s="52"/>
      <c r="P327" s="52"/>
      <c r="Q327" s="52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</row>
    <row r="328" spans="2:33" ht="12.75" customHeight="1" x14ac:dyDescent="0.25">
      <c r="B328" s="5" t="s">
        <v>10</v>
      </c>
      <c r="D328" s="192" t="s">
        <v>3</v>
      </c>
      <c r="E328" s="193"/>
      <c r="F328" s="193"/>
      <c r="G328" s="193"/>
      <c r="H328" s="193"/>
      <c r="I328" s="193"/>
      <c r="J328" s="193"/>
      <c r="K328" s="193"/>
      <c r="L328" s="194"/>
      <c r="M328" s="47" t="str">
        <f>IF(M252="","",IF(M267="",IF(SUM(COUNTIF(M268:M327,"LS")+COUNTIF(M268:M327,"LUMP"))&gt;0,"LS",""),IF(SUM(M268:M327)&gt;0,ROUNDUP(SUM(M268:M327),0),"")))</f>
        <v/>
      </c>
      <c r="N328" s="47" t="str">
        <f t="shared" ref="N328" si="37">IF(N252="","",IF(N267="",IF(SUM(COUNTIF(N268:N327,"LS")+COUNTIF(N268:N327,"LUMP"))&gt;0,"LS",""),IF(SUM(N268:N327)&gt;0,ROUNDUP(SUM(N268:N327),0),"")))</f>
        <v/>
      </c>
      <c r="O328" s="47"/>
      <c r="P328" s="47"/>
      <c r="Q328" s="47"/>
      <c r="R328" s="14" t="str">
        <f t="shared" ref="R328" si="38">IF(R252="","",IF(R267="",IF(SUM(COUNTIF(R268:R327,"LS")+COUNTIF(R268:R327,"LUMP"))&gt;0,"LS",""),IF(SUM(R268:R327)&gt;0,ROUNDUP(SUM(R268:R327),0),"")))</f>
        <v/>
      </c>
      <c r="S328" s="14" t="str">
        <f t="shared" ref="S328" si="39">IF(S252="","",IF(S267="",IF(SUM(COUNTIF(S268:S327,"LS")+COUNTIF(S268:S327,"LUMP"))&gt;0,"LS",""),IF(SUM(S268:S327)&gt;0,ROUNDUP(SUM(S268:S327),0),"")))</f>
        <v/>
      </c>
      <c r="T328" s="14"/>
      <c r="U328" s="14" t="str">
        <f t="shared" ref="U328" si="40">IF(U252="","",IF(U267="",IF(SUM(COUNTIF(U268:U327,"LS")+COUNTIF(U268:U327,"LUMP"))&gt;0,"LS",""),IF(SUM(U268:U327)&gt;0,ROUNDUP(SUM(U268:U327),0),"")))</f>
        <v/>
      </c>
      <c r="V328" s="14" t="str">
        <f t="shared" ref="V328" si="41">IF(V252="","",IF(V267="",IF(SUM(COUNTIF(V268:V327,"LS")+COUNTIF(V268:V327,"LUMP"))&gt;0,"LS",""),IF(SUM(V268:V327)&gt;0,ROUNDUP(SUM(V268:V327),0),"")))</f>
        <v/>
      </c>
      <c r="W328" s="14"/>
      <c r="X328" s="14" t="str">
        <f t="shared" ref="X328" si="42">IF(X252="","",IF(X267="",IF(SUM(COUNTIF(X268:X327,"LS")+COUNTIF(X268:X327,"LUMP"))&gt;0,"LS",""),IF(SUM(X268:X327)&gt;0,ROUNDUP(SUM(X268:X327),0),"")))</f>
        <v/>
      </c>
      <c r="Y328" s="14"/>
      <c r="Z328" s="14" t="str">
        <f t="shared" ref="Z328" si="43">IF(Z252="","",IF(Z267="",IF(SUM(COUNTIF(Z268:Z327,"LS")+COUNTIF(Z268:Z327,"LUMP"))&gt;0,"LS",""),IF(SUM(Z268:Z327)&gt;0,ROUNDUP(SUM(Z268:Z327),0),"")))</f>
        <v/>
      </c>
      <c r="AA328" s="14"/>
      <c r="AB328" s="14"/>
      <c r="AC328" s="14"/>
      <c r="AD328" s="14" t="str">
        <f t="shared" ref="AD328" si="44">IF(AD252="","",IF(AD267="",IF(SUM(COUNTIF(AD268:AD327,"LS")+COUNTIF(AD268:AD327,"LUMP"))&gt;0,"LS",""),IF(SUM(AD268:AD327)&gt;0,ROUNDUP(SUM(AD268:AD327),0),"")))</f>
        <v/>
      </c>
      <c r="AE328" s="14"/>
      <c r="AF328" s="14"/>
      <c r="AG328" s="14"/>
    </row>
  </sheetData>
  <mergeCells count="144">
    <mergeCell ref="B10:B23"/>
    <mergeCell ref="B96:B109"/>
    <mergeCell ref="B175:B188"/>
    <mergeCell ref="B254:B267"/>
    <mergeCell ref="N170:P170"/>
    <mergeCell ref="N169:P169"/>
    <mergeCell ref="D93:AG93"/>
    <mergeCell ref="D94:L94"/>
    <mergeCell ref="D95:L95"/>
    <mergeCell ref="D96:D109"/>
    <mergeCell ref="E96:E109"/>
    <mergeCell ref="D170:L170"/>
    <mergeCell ref="Z97:Z108"/>
    <mergeCell ref="M97:M108"/>
    <mergeCell ref="R97:R108"/>
    <mergeCell ref="Z255:Z266"/>
    <mergeCell ref="V255:V266"/>
    <mergeCell ref="R255:R266"/>
    <mergeCell ref="X255:X266"/>
    <mergeCell ref="D253:L253"/>
    <mergeCell ref="D172:AG172"/>
    <mergeCell ref="D173:L173"/>
    <mergeCell ref="S255:S266"/>
    <mergeCell ref="T11:T22"/>
    <mergeCell ref="D169:L169"/>
    <mergeCell ref="D328:L328"/>
    <mergeCell ref="M255:M266"/>
    <mergeCell ref="N255:N266"/>
    <mergeCell ref="D174:L174"/>
    <mergeCell ref="D175:D188"/>
    <mergeCell ref="E175:E188"/>
    <mergeCell ref="F175:L188"/>
    <mergeCell ref="M176:M187"/>
    <mergeCell ref="N176:N187"/>
    <mergeCell ref="E254:E267"/>
    <mergeCell ref="F254:L267"/>
    <mergeCell ref="D249:L249"/>
    <mergeCell ref="D251:AG251"/>
    <mergeCell ref="D252:L252"/>
    <mergeCell ref="AD255:AD266"/>
    <mergeCell ref="D254:D267"/>
    <mergeCell ref="U255:U266"/>
    <mergeCell ref="D7:AG7"/>
    <mergeCell ref="D10:D23"/>
    <mergeCell ref="D8:L8"/>
    <mergeCell ref="D9:L9"/>
    <mergeCell ref="S11:S22"/>
    <mergeCell ref="U11:U22"/>
    <mergeCell ref="V11:V22"/>
    <mergeCell ref="F10:F23"/>
    <mergeCell ref="AD11:AD22"/>
    <mergeCell ref="X11:X22"/>
    <mergeCell ref="N11:N22"/>
    <mergeCell ref="Z11:Z22"/>
    <mergeCell ref="M11:M22"/>
    <mergeCell ref="Y11:Y22"/>
    <mergeCell ref="O11:O22"/>
    <mergeCell ref="AA11:AA22"/>
    <mergeCell ref="AB11:AB22"/>
    <mergeCell ref="AC11:AC22"/>
    <mergeCell ref="AE11:AE22"/>
    <mergeCell ref="AG11:AG22"/>
    <mergeCell ref="E10:E23"/>
    <mergeCell ref="G88:L88"/>
    <mergeCell ref="S176:S187"/>
    <mergeCell ref="N97:P108"/>
    <mergeCell ref="R176:R187"/>
    <mergeCell ref="S97:S108"/>
    <mergeCell ref="AD97:AD108"/>
    <mergeCell ref="U97:U108"/>
    <mergeCell ref="V97:V108"/>
    <mergeCell ref="X97:X108"/>
    <mergeCell ref="D91:L91"/>
    <mergeCell ref="G89:L89"/>
    <mergeCell ref="F96:F109"/>
    <mergeCell ref="I96:I109"/>
    <mergeCell ref="N96:P96"/>
    <mergeCell ref="G90:L90"/>
    <mergeCell ref="G96:G109"/>
    <mergeCell ref="H96:H109"/>
    <mergeCell ref="Z176:Z187"/>
    <mergeCell ref="X176:X187"/>
    <mergeCell ref="AD176:AD187"/>
    <mergeCell ref="V176:V187"/>
    <mergeCell ref="U176:U187"/>
    <mergeCell ref="D168:L168"/>
    <mergeCell ref="J96:L109"/>
    <mergeCell ref="G77:L77"/>
    <mergeCell ref="G78:L78"/>
    <mergeCell ref="G69:L69"/>
    <mergeCell ref="G79:L79"/>
    <mergeCell ref="G84:L84"/>
    <mergeCell ref="G48:L48"/>
    <mergeCell ref="G50:L50"/>
    <mergeCell ref="G72:L72"/>
    <mergeCell ref="G73:L73"/>
    <mergeCell ref="G74:L74"/>
    <mergeCell ref="G75:L75"/>
    <mergeCell ref="G76:L76"/>
    <mergeCell ref="G51:L51"/>
    <mergeCell ref="G52:L52"/>
    <mergeCell ref="G47:L47"/>
    <mergeCell ref="G49:L49"/>
    <mergeCell ref="G58:L58"/>
    <mergeCell ref="G59:L59"/>
    <mergeCell ref="G60:L60"/>
    <mergeCell ref="G70:L70"/>
    <mergeCell ref="G71:L71"/>
    <mergeCell ref="G53:L53"/>
    <mergeCell ref="G54:L54"/>
    <mergeCell ref="G55:L55"/>
    <mergeCell ref="G56:L56"/>
    <mergeCell ref="G57:L57"/>
    <mergeCell ref="G67:L67"/>
    <mergeCell ref="G68:L68"/>
    <mergeCell ref="G46:L46"/>
    <mergeCell ref="G35:L35"/>
    <mergeCell ref="G36:L36"/>
    <mergeCell ref="G37:L37"/>
    <mergeCell ref="G38:L38"/>
    <mergeCell ref="G29:L29"/>
    <mergeCell ref="G30:L30"/>
    <mergeCell ref="G31:L31"/>
    <mergeCell ref="D26:L26"/>
    <mergeCell ref="D33:L33"/>
    <mergeCell ref="G32:L32"/>
    <mergeCell ref="G39:L39"/>
    <mergeCell ref="G40:L40"/>
    <mergeCell ref="G41:L41"/>
    <mergeCell ref="G42:L42"/>
    <mergeCell ref="G44:L44"/>
    <mergeCell ref="G45:L45"/>
    <mergeCell ref="G34:L34"/>
    <mergeCell ref="G27:L27"/>
    <mergeCell ref="G24:L24"/>
    <mergeCell ref="G25:L25"/>
    <mergeCell ref="P11:P22"/>
    <mergeCell ref="G10:L23"/>
    <mergeCell ref="G28:L28"/>
    <mergeCell ref="AF11:AF22"/>
    <mergeCell ref="G43:L43"/>
    <mergeCell ref="W11:W22"/>
    <mergeCell ref="R11:R22"/>
    <mergeCell ref="Q11:Q22"/>
  </mergeCells>
  <phoneticPr fontId="0" type="noConversion"/>
  <printOptions horizontalCentered="1" verticalCentered="1"/>
  <pageMargins left="0.25" right="0.25" top="0.75" bottom="0.75" header="0.3" footer="0.3"/>
  <pageSetup paperSize="17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Chris Fox</cp:lastModifiedBy>
  <cp:lastPrinted>2021-10-03T18:45:14Z</cp:lastPrinted>
  <dcterms:created xsi:type="dcterms:W3CDTF">2005-09-27T11:52:28Z</dcterms:created>
  <dcterms:modified xsi:type="dcterms:W3CDTF">2023-11-17T14:57:03Z</dcterms:modified>
</cp:coreProperties>
</file>